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4.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style7.xml" ContentType="application/vnd.ms-office.chartstyle+xml"/>
  <Override PartName="/xl/charts/colors7.xml" ContentType="application/vnd.ms-office.chartcolorstyle+xml"/>
  <Override PartName="/xl/drawings/drawing5.xml" ContentType="application/vnd.openxmlformats-officedocument.drawing+xml"/>
  <Override PartName="/xl/charts/chart11.xml" ContentType="application/vnd.openxmlformats-officedocument.drawingml.chart+xml"/>
  <Override PartName="/xl/charts/style8.xml" ContentType="application/vnd.ms-office.chartstyle+xml"/>
  <Override PartName="/xl/charts/colors8.xml" ContentType="application/vnd.ms-office.chartcolorstyle+xml"/>
  <Override PartName="/xl/charts/chart12.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xml" ContentType="application/vnd.openxmlformats-officedocument.drawing+xml"/>
  <Override PartName="/xl/charts/chart13.xml" ContentType="application/vnd.openxmlformats-officedocument.drawingml.chart+xml"/>
  <Override PartName="/xl/charts/style10.xml" ContentType="application/vnd.ms-office.chartstyle+xml"/>
  <Override PartName="/xl/charts/colors10.xml" ContentType="application/vnd.ms-office.chartcolorstyle+xml"/>
  <Override PartName="/xl/charts/chart14.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7.xml" ContentType="application/vnd.openxmlformats-officedocument.drawing+xml"/>
  <Override PartName="/xl/charts/chart15.xml" ContentType="application/vnd.openxmlformats-officedocument.drawingml.chart+xml"/>
  <Override PartName="/xl/charts/style12.xml" ContentType="application/vnd.ms-office.chartstyle+xml"/>
  <Override PartName="/xl/charts/colors12.xml" ContentType="application/vnd.ms-office.chartcolorstyle+xml"/>
  <Override PartName="/xl/charts/chart16.xml" ContentType="application/vnd.openxmlformats-officedocument.drawingml.chart+xml"/>
  <Override PartName="/xl/charts/style13.xml" ContentType="application/vnd.ms-office.chartstyle+xml"/>
  <Override PartName="/xl/charts/colors13.xml" ContentType="application/vnd.ms-office.chartcolorstyle+xml"/>
  <Override PartName="/xl/charts/chart17.xml" ContentType="application/vnd.openxmlformats-officedocument.drawingml.chart+xml"/>
  <Override PartName="/xl/charts/style14.xml" ContentType="application/vnd.ms-office.chartstyle+xml"/>
  <Override PartName="/xl/charts/colors14.xml" ContentType="application/vnd.ms-office.chartcolorstyle+xml"/>
  <Override PartName="/xl/theme/themeOverride1.xml" ContentType="application/vnd.openxmlformats-officedocument.themeOverride+xml"/>
  <Override PartName="/xl/charts/chart18.xml" ContentType="application/vnd.openxmlformats-officedocument.drawingml.chart+xml"/>
  <Override PartName="/xl/charts/style15.xml" ContentType="application/vnd.ms-office.chartstyle+xml"/>
  <Override PartName="/xl/charts/colors15.xml" ContentType="application/vnd.ms-office.chartcolorstyle+xml"/>
  <Override PartName="/xl/charts/chart19.xml" ContentType="application/vnd.openxmlformats-officedocument.drawingml.chart+xml"/>
  <Override PartName="/xl/charts/style16.xml" ContentType="application/vnd.ms-office.chartstyle+xml"/>
  <Override PartName="/xl/charts/colors16.xml" ContentType="application/vnd.ms-office.chartcolorstyle+xml"/>
  <Override PartName="/xl/charts/chart20.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8.xml" ContentType="application/vnd.openxmlformats-officedocument.drawing+xml"/>
  <Override PartName="/xl/comments5.xml" ContentType="application/vnd.openxmlformats-officedocument.spreadsheetml.comments+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9.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09"/>
  <workbookPr saveExternalLinkValues="0" codeName="ThisWorkbook" defaultThemeVersion="166925"/>
  <mc:AlternateContent xmlns:mc="http://schemas.openxmlformats.org/markup-compatibility/2006">
    <mc:Choice Requires="x15">
      <x15ac:absPath xmlns:x15ac="http://schemas.microsoft.com/office/spreadsheetml/2010/11/ac" url="/Users/ibexadvies/Library/CloudStorage/Dropbox/TSAC/IOHA 2024/PDC/Programma-presentaties/IH-Aligner - knutsel/"/>
    </mc:Choice>
  </mc:AlternateContent>
  <xr:revisionPtr revIDLastSave="0" documentId="13_ncr:1_{2B73EBF6-A717-F24B-953B-3875BBD4EF8D}" xr6:coauthVersionLast="47" xr6:coauthVersionMax="47" xr10:uidLastSave="{00000000-0000-0000-0000-000000000000}"/>
  <bookViews>
    <workbookView xWindow="0" yWindow="0" windowWidth="44800" windowHeight="25200" activeTab="6" xr2:uid="{D541692C-FA8B-354B-A317-0FC6537D492F}"/>
  </bookViews>
  <sheets>
    <sheet name="Info-disclaimer" sheetId="17" r:id="rId1"/>
    <sheet name="Free data handling sheet" sheetId="37" r:id="rId2"/>
    <sheet name="Raw data" sheetId="1" r:id="rId3"/>
    <sheet name="Multi Pattern" sheetId="26" r:id="rId4"/>
    <sheet name="Compliance testing EN689" sheetId="10" r:id="rId5"/>
    <sheet name="IHSTAT_EN689" sheetId="35" r:id="rId6"/>
    <sheet name="BWStat V3" sheetId="2" r:id="rId7"/>
    <sheet name="BWStat v3.1.0" sheetId="36" r:id="rId8"/>
    <sheet name="IHSTAT_Bayes" sheetId="7" r:id="rId9"/>
    <sheet name=" Hyginist" sheetId="11" r:id="rId10"/>
    <sheet name="IHDA" sheetId="9" r:id="rId11"/>
    <sheet name="Expostats Tool1" sheetId="15" r:id="rId12"/>
    <sheet name="Expostats Tool2" sheetId="5" r:id="rId13"/>
    <sheet name="NDExpo-import" sheetId="29" r:id="rId14"/>
    <sheet name="UT-Values" sheetId="19" state="hidden" r:id="rId15"/>
    <sheet name="keuzes" sheetId="6" state="hidden" r:id="rId16"/>
    <sheet name="IHSTAT_NDExpo" sheetId="34" r:id="rId17"/>
    <sheet name="images Annex D" sheetId="32" r:id="rId18"/>
  </sheets>
  <externalReferences>
    <externalReference r:id="rId19"/>
    <externalReference r:id="rId20"/>
  </externalReferences>
  <definedNames>
    <definedName name="_xlnm._FilterDatabase" localSheetId="9" hidden="1">' Hyginist'!$C$3:$H$3</definedName>
    <definedName name="_xlnm._FilterDatabase" localSheetId="14" hidden="1">'UT-Values'!$G$1:$K$1</definedName>
    <definedName name="_xlnm.Print_Area" localSheetId="5">IHSTAT_EN689!$A$1:$Z$72</definedName>
    <definedName name="_xlnm.Print_Area" localSheetId="16">IHSTAT_NDExpo!$A$1:$Z$72</definedName>
    <definedName name="D.1" localSheetId="17">'images Annex D'!$C$4</definedName>
    <definedName name="GroupArgKnown">OFFSET([1]LognormalProbabilitydata!$A$3,[1]LognormalProbabilitydata!$B$1,0,COUNT([1]LognormalProbabilitydata!$A:$A),1)</definedName>
    <definedName name="GroupExpoKnown">OFFSET([1]LognormalProbabilitydata!$B$3,[1]LognormalProbabilitydata!$B$1,0,COUNT([1]LognormalProbabilitydata!$A:$A),1)</definedName>
    <definedName name="GSD" localSheetId="5">_xlfn.LAMBDA(_xlpm.x,EXP(_xlfn.STDEV.S(LN(_xlpm.x))))</definedName>
    <definedName name="GSD" localSheetId="16">_xlfn.LAMBDA(_xlpm.x,EXP(_xlfn.STDEV.S(LN(_xlpm.x))))</definedName>
    <definedName name="GSD">_xlfn.LAMBDA(_xlpm.x,EXP(_xlfn.STDEV.S(LN(_xlpm.x))))</definedName>
    <definedName name="ln100oel">LN([1]Calculations!$B$2)</definedName>
    <definedName name="ln10oel">LN([1]Calculations!$B$3)</definedName>
    <definedName name="lnboxbase">OFFSET([1]DataOutput!$C$126,0,0,1,[1]Calculations!$F$2)</definedName>
    <definedName name="lnboxlow50">OFFSET([1]DataOutput!$C$127,0,0,1,[1]Calculations!$F$2)</definedName>
    <definedName name="lnboxup50">OFFSET([1]DataOutput!$C$128,0,0,1,[1]Calculations!$F$2)</definedName>
    <definedName name="lnhighestextr">OFFSET([1]DataOutput!$C$138,0,0,1,[1]Calculations!$F$2)</definedName>
    <definedName name="lnhighestout">OFFSET([1]DataOutput!$C$136,0,0,1,[1]Calculations!$F$2)</definedName>
    <definedName name="lnhighextr">OFFSET([1]DataOutput!$C$137,0,0,1,[1]Calculations!$F$2)</definedName>
    <definedName name="lnhighout">OFFSET([1]DataOutput!$C$135,0,0,1,[1]Calculations!$F$2)</definedName>
    <definedName name="lnLoD">LN([1]Calculations!$B$5)</definedName>
    <definedName name="lnLoQ">LN([1]Calculations!$B$4)</definedName>
    <definedName name="lnlowestextr">OFFSET([1]DataOutput!$C$131,0,0,1,[1]Calculations!$F$2)</definedName>
    <definedName name="lnlowestout">OFFSET([1]DataOutput!$C$133,0,0,1,[1]Calculations!$F$2)</definedName>
    <definedName name="lnlowextr">OFFSET([1]DataOutput!$C$132,0,0,1,[1]Calculations!$F$2)</definedName>
    <definedName name="lnlowout">OFFSET([1]DataOutput!$C$134,0,0,1,[1]Calculations!$F$2)</definedName>
    <definedName name="lnmin">MIN([1]LnData!$C$3:$AZ$52)</definedName>
    <definedName name="lnreeks100oel">OFFSET([1]DataOutput!$C$139,0,0,1,[1]Calculations!$F$2)</definedName>
    <definedName name="lnreeks10oel">OFFSET([1]DataOutput!$C$140,0,0,1,[1]Calculations!$F$2)</definedName>
    <definedName name="lnreeksLoD">OFFSET([1]DataOutput!$C$142,0,0,1,[1]Calculations!$F$2)</definedName>
    <definedName name="lnreeksLoQ">OFFSET([1]DataOutput!$C$141,0,0,1,[1]Calculations!$F$2)</definedName>
    <definedName name="lnwhiskermin">OFFSET([1]DataOutput!$C$129,0,0,1,[1]Calculations!$F$2)</definedName>
    <definedName name="lnwhiskerplus">OFFSET([1]DataOutput!$C$130,0,0,1,[1]Calculations!$F$2)</definedName>
    <definedName name="LOD">[1]Calculations!$B$5</definedName>
    <definedName name="LOQ">[1]Calculations!$B$4</definedName>
    <definedName name="MSB">[1]VarianceAnal!$D$3</definedName>
    <definedName name="MSW">[1]VarianceAnal!$D$4</definedName>
    <definedName name="n100oel">[1]Calculations!$B$2</definedName>
    <definedName name="n10oel">[1]Calculations!$B$3</definedName>
    <definedName name="nboxbase">OFFSET([1]DataOutput!$C$109,0,0,1,[1]Calculations!$F$2)</definedName>
    <definedName name="nboxlow50">OFFSET([1]DataOutput!$C$110,0,0,1,[1]Calculations!$F$2)</definedName>
    <definedName name="nboxup50">OFFSET([1]DataOutput!$C$111,0,0,1,[1]Calculations!$F$2)</definedName>
    <definedName name="nhighestextr">OFFSET([1]DataOutput!$C$121,0,0,1,[1]Calculations!$F$2)</definedName>
    <definedName name="nhighestout">OFFSET([1]DataOutput!$C$119,0,0,1,[1]Calculations!$F$2)</definedName>
    <definedName name="nhighextr">OFFSET([1]DataOutput!$C$120,0,0,1,[1]Calculations!$F$2)</definedName>
    <definedName name="nhighout">OFFSET([1]DataOutput!$C$118,0,0,1,[1]Calculations!$F$2)</definedName>
    <definedName name="nLoD">[1]Calculations!$B$5</definedName>
    <definedName name="nLoQ">[1]Calculations!$B$4</definedName>
    <definedName name="nlowestextr">OFFSET([1]DataOutput!$C$114,0,0,1,[1]Calculations!$F$2)</definedName>
    <definedName name="nlowestout">OFFSET([1]DataOutput!$C$116,0,0,1,[1]Calculations!$F$2)</definedName>
    <definedName name="nlowextr">OFFSET([1]DataOutput!$C$115,0,0,1,[1]Calculations!$F$2)</definedName>
    <definedName name="nlowout">OFFSET([1]DataOutput!$C$117,0,0,1,[1]Calculations!$F$2)</definedName>
    <definedName name="nmin">[1]Calculations!$B$26</definedName>
    <definedName name="nreeks100oel">OFFSET([1]DataOutput!$C$122,0,0,1,[1]Calculations!$F$2)</definedName>
    <definedName name="nreeks10oel">OFFSET([1]DataOutput!$C$123,0,0,1,[1]Calculations!$F$2)</definedName>
    <definedName name="nreeksLoD">OFFSET([1]DataOutput!$C$125,0,0,1,[1]Calculations!$F$2)</definedName>
    <definedName name="nreeksLoQ">OFFSET([1]DataOutput!$C$124,0,0,1,[1]Calculations!$F$2)</definedName>
    <definedName name="nwhiskermin">OFFSET([1]DataOutput!$C$112,0,0,1,[1]Calculations!$F$2)</definedName>
    <definedName name="nwhiskerplus">OFFSET([1]DataOutput!$C$113,0,0,1,[1]Calculations!$F$2)</definedName>
    <definedName name="OEL">'[1]Start &amp; Manual'!$D$5</definedName>
    <definedName name="RealMax">OFFSET([1]DataOutput!$C$115,0,0,1,[1]Calculations!$F$2)</definedName>
    <definedName name="RealMin">OFFSET([1]DataOutput!$C$109,0,0,1,[1]Calculations!$F$2)</definedName>
    <definedName name="SecondQuart">OFFSET([1]DataOutput!$C$112,0,0,1,[1]Calculations!$F$2)</definedName>
    <definedName name="SelectedArgKnown">OFFSET([1]LognormalProbabilitydata!$C$3,[1]LognormalProbabilitydata!$D$1,0,COUNT([1]LognormalProbabilitydata!$C:$C),1)</definedName>
    <definedName name="SelectedExpoKnown">OFFSET([1]LognormalProbabilitydata!$D$3,[1]LognormalProbabilitydata!$D$1,0,COUNT([1]LognormalProbabilitydata!$C:$C),1)</definedName>
    <definedName name="solver_eng" localSheetId="3" hidden="1">1</definedName>
    <definedName name="solver_lin" localSheetId="3" hidden="1">2</definedName>
    <definedName name="solver_neg" localSheetId="3" hidden="1">1</definedName>
    <definedName name="solver_num" localSheetId="3" hidden="1">0</definedName>
    <definedName name="solver_opt" localSheetId="3" hidden="1">'Multi Pattern'!$D$6</definedName>
    <definedName name="solver_typ" localSheetId="3" hidden="1">1</definedName>
    <definedName name="solver_val" localSheetId="3" hidden="1">0</definedName>
    <definedName name="solver_ver" localSheetId="3" hidden="1">2</definedName>
    <definedName name="SSE">[1]VarianceAnalysis2!$BB$54</definedName>
    <definedName name="SST">[1]VarianceAnal!$B$3</definedName>
    <definedName name="SSTOT">[1]VarianceAnalysis1!$BB$54</definedName>
    <definedName name="W1aN">[1]Worker1!$CT$10</definedName>
    <definedName name="W1aNmin1">[1]Worker1!$CT$11</definedName>
    <definedName name="W1ArgKnown">OFFSET([1]Worker1!$CA$2,[1]Worker1!$CW$7,0,COUNT([1]Worker1!$CA:$CA),1)</definedName>
    <definedName name="W1ArgKnown28">OFFSET([1]Worker1!$CD$2,[1]Worker1!$CW$13,0,[1]Worker1!$CW$15,1)</definedName>
    <definedName name="W1ExpoKnown">OFFSET([1]Worker1!$BZ$2,[1]Worker1!$CW$7,0,COUNT([1]Worker1!$BZ:$BZ),1)</definedName>
    <definedName name="W1IndexKnown">OFFSET([1]Worker1!$BY$2,[1]Worker1!$CW$7,0,COUNT([1]Worker1!$BY:$BY),1)</definedName>
    <definedName name="W1Lijst">[1]Worker1!$BB$2:$BB$51</definedName>
    <definedName name="W1LijstCor">[1]Worker1!$BC$2:$BD$51</definedName>
    <definedName name="W1LnExpoKnown">OFFSET([1]Worker1!$CB$2,[1]Worker1!$CW$7,0,COUNT([1]Worker1!$CB:$CB),1)</definedName>
    <definedName name="W1LnExpoKnown28">OFFSET([1]Worker1!$CE$2,[1]Worker1!$CW$13,0,[1]Worker1!$CW$15,1)</definedName>
    <definedName name="W1totranspose">OFFSET([1]Worker1!$A$2,0,0,COUNT([1]Worker1!$A:$A),1)</definedName>
    <definedName name="W1transposed">OFFSET([1]Worker1!$B$1,0,0,1,COUNT([1]Worker1!$1:$1))</definedName>
    <definedName name="waarden">OFFSET([2]WTESTPROV!$HG$2,0,0,COUNT([2]WTESTPROV!$A:$A),1)</definedName>
    <definedName name="WhisHigh">OFFSET([1]DataOutput!$C$138,0,0,1,[1]Calculations!$F$2)</definedName>
    <definedName name="WhisLow">OFFSET([1]DataOutput!$C$134,0,0,1,[1]Calculations!$F$2)</definedName>
    <definedName name="Workers">OFFSET([1]Data!$C$2,0,0,1,[1]Calculations!$F$2)</definedName>
    <definedName name="Z_96D287F4_4B50_4C61_9A40_861E93347691_.wvu.Cols" localSheetId="5" hidden="1">IHSTAT_EN689!$C:$R</definedName>
    <definedName name="Z_96D287F4_4B50_4C61_9A40_861E93347691_.wvu.Cols" localSheetId="16" hidden="1">IHSTAT_NDExpo!$C:$R</definedName>
    <definedName name="Z_96D287F4_4B50_4C61_9A40_861E93347691_.wvu.PrintArea" localSheetId="5" hidden="1">IHSTAT_EN689!$A$1:$Z$72</definedName>
    <definedName name="Z_96D287F4_4B50_4C61_9A40_861E93347691_.wvu.PrintArea" localSheetId="16" hidden="1">IHSTAT_NDExpo!$A$1:$Z$72</definedName>
    <definedName name="Z_96D287F4_4B50_4C61_9A40_861E93347691_.wvu.Rows" localSheetId="5" hidden="1">IHSTAT_EN689!$76:$499</definedName>
    <definedName name="Z_96D287F4_4B50_4C61_9A40_861E93347691_.wvu.Rows" localSheetId="16" hidden="1">IHSTAT_NDExpo!$76:$499</definedName>
    <definedName name="Z_AD768017_16ED_4625_83BF_5766735B597D_.wvu.Cols" localSheetId="5" hidden="1">IHSTAT_EN689!$C:$R</definedName>
    <definedName name="Z_AD768017_16ED_4625_83BF_5766735B597D_.wvu.Cols" localSheetId="16" hidden="1">IHSTAT_NDExpo!$C:$R</definedName>
    <definedName name="Z_AD768017_16ED_4625_83BF_5766735B597D_.wvu.PrintArea" localSheetId="5" hidden="1">IHSTAT_EN689!$A$1:$Z$72</definedName>
    <definedName name="Z_AD768017_16ED_4625_83BF_5766735B597D_.wvu.PrintArea" localSheetId="16" hidden="1">IHSTAT_NDExpo!$A$1:$Z$72</definedName>
    <definedName name="Z_AD768017_16ED_4625_83BF_5766735B597D_.wvu.Rows" localSheetId="5" hidden="1">IHSTAT_EN689!$76:$499</definedName>
    <definedName name="Z_AD768017_16ED_4625_83BF_5766735B597D_.wvu.Rows" localSheetId="16" hidden="1">IHSTAT_NDExpo!$76:$499</definedName>
    <definedName name="Z_DE477BFE_69FA_7F4F_90D8_1CBD0244A2E5_.wvu.Cols" localSheetId="5" hidden="1">IHSTAT_EN689!$C:$R</definedName>
    <definedName name="Z_DE477BFE_69FA_7F4F_90D8_1CBD0244A2E5_.wvu.Cols" localSheetId="16" hidden="1">IHSTAT_NDExpo!$C:$R</definedName>
    <definedName name="Z_DE477BFE_69FA_7F4F_90D8_1CBD0244A2E5_.wvu.PrintArea" localSheetId="5" hidden="1">IHSTAT_EN689!$A$1:$Z$72</definedName>
    <definedName name="Z_DE477BFE_69FA_7F4F_90D8_1CBD0244A2E5_.wvu.PrintArea" localSheetId="16" hidden="1">IHSTAT_NDExpo!$A$1:$Z$72</definedName>
    <definedName name="Z_DE477BFE_69FA_7F4F_90D8_1CBD0244A2E5_.wvu.Rows" localSheetId="5" hidden="1">IHSTAT_EN689!$76:$499</definedName>
    <definedName name="Z_DE477BFE_69FA_7F4F_90D8_1CBD0244A2E5_.wvu.Rows" localSheetId="16" hidden="1">IHSTAT_NDExpo!$76:$499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0" i="2" l="1"/>
  <c r="M9" i="26"/>
  <c r="M10" i="26"/>
  <c r="L10" i="26"/>
  <c r="L11" i="26"/>
  <c r="L12" i="26"/>
  <c r="L13" i="26"/>
  <c r="N13" i="26" s="1"/>
  <c r="O13" i="26" s="1"/>
  <c r="L14" i="26"/>
  <c r="L15" i="26"/>
  <c r="L16" i="26"/>
  <c r="L17" i="26"/>
  <c r="N17" i="26" s="1"/>
  <c r="O17" i="26" s="1"/>
  <c r="L18" i="26"/>
  <c r="L9" i="26"/>
  <c r="I9" i="1"/>
  <c r="J9" i="1"/>
  <c r="K9" i="1"/>
  <c r="I209" i="1"/>
  <c r="E207" i="36"/>
  <c r="D207" i="36"/>
  <c r="E206" i="36"/>
  <c r="D206" i="36"/>
  <c r="E205" i="36"/>
  <c r="D205" i="36"/>
  <c r="E204" i="36"/>
  <c r="D204" i="36"/>
  <c r="E203" i="36"/>
  <c r="D203" i="36"/>
  <c r="E202" i="36"/>
  <c r="D202" i="36"/>
  <c r="E201" i="36"/>
  <c r="D201" i="36"/>
  <c r="E200" i="36"/>
  <c r="D200" i="36"/>
  <c r="E199" i="36"/>
  <c r="D199" i="36"/>
  <c r="E198" i="36"/>
  <c r="D198" i="36"/>
  <c r="E197" i="36"/>
  <c r="D197" i="36"/>
  <c r="E196" i="36"/>
  <c r="D196" i="36"/>
  <c r="E195" i="36"/>
  <c r="D195" i="36"/>
  <c r="E194" i="36"/>
  <c r="D194" i="36"/>
  <c r="E193" i="36"/>
  <c r="D193" i="36"/>
  <c r="E192" i="36"/>
  <c r="D192" i="36"/>
  <c r="E191" i="36"/>
  <c r="D191" i="36"/>
  <c r="E190" i="36"/>
  <c r="D190" i="36"/>
  <c r="E189" i="36"/>
  <c r="D189" i="36"/>
  <c r="E188" i="36"/>
  <c r="D188" i="36"/>
  <c r="E187" i="36"/>
  <c r="D187" i="36"/>
  <c r="E186" i="36"/>
  <c r="D186" i="36"/>
  <c r="E185" i="36"/>
  <c r="D185" i="36"/>
  <c r="E184" i="36"/>
  <c r="D184" i="36"/>
  <c r="E183" i="36"/>
  <c r="D183" i="36"/>
  <c r="E182" i="36"/>
  <c r="D182" i="36"/>
  <c r="E181" i="36"/>
  <c r="D181" i="36"/>
  <c r="E180" i="36"/>
  <c r="D180" i="36"/>
  <c r="E179" i="36"/>
  <c r="D179" i="36"/>
  <c r="E178" i="36"/>
  <c r="D178" i="36"/>
  <c r="E177" i="36"/>
  <c r="D177" i="36"/>
  <c r="E176" i="36"/>
  <c r="D176" i="36"/>
  <c r="E175" i="36"/>
  <c r="D175" i="36"/>
  <c r="E174" i="36"/>
  <c r="D174" i="36"/>
  <c r="E173" i="36"/>
  <c r="D173" i="36"/>
  <c r="E172" i="36"/>
  <c r="D172" i="36"/>
  <c r="E171" i="36"/>
  <c r="D171" i="36"/>
  <c r="E170" i="36"/>
  <c r="D170" i="36"/>
  <c r="E169" i="36"/>
  <c r="D169" i="36"/>
  <c r="E168" i="36"/>
  <c r="D168" i="36"/>
  <c r="E167" i="36"/>
  <c r="D167" i="36"/>
  <c r="E166" i="36"/>
  <c r="D166" i="36"/>
  <c r="E165" i="36"/>
  <c r="D165" i="36"/>
  <c r="E164" i="36"/>
  <c r="D164" i="36"/>
  <c r="E163" i="36"/>
  <c r="D163" i="36"/>
  <c r="E162" i="36"/>
  <c r="D162" i="36"/>
  <c r="E161" i="36"/>
  <c r="D161" i="36"/>
  <c r="E160" i="36"/>
  <c r="D160" i="36"/>
  <c r="E159" i="36"/>
  <c r="D159" i="36"/>
  <c r="E158" i="36"/>
  <c r="D158" i="36"/>
  <c r="E157" i="36"/>
  <c r="D157" i="36"/>
  <c r="E156" i="36"/>
  <c r="D156" i="36"/>
  <c r="E155" i="36"/>
  <c r="D155" i="36"/>
  <c r="E154" i="36"/>
  <c r="D154" i="36"/>
  <c r="E153" i="36"/>
  <c r="D153" i="36"/>
  <c r="E152" i="36"/>
  <c r="D152" i="36"/>
  <c r="E151" i="36"/>
  <c r="D151" i="36"/>
  <c r="E150" i="36"/>
  <c r="D150" i="36"/>
  <c r="E149" i="36"/>
  <c r="D149" i="36"/>
  <c r="E148" i="36"/>
  <c r="D148" i="36"/>
  <c r="E147" i="36"/>
  <c r="D147" i="36"/>
  <c r="E146" i="36"/>
  <c r="D146" i="36"/>
  <c r="E145" i="36"/>
  <c r="D145" i="36"/>
  <c r="E144" i="36"/>
  <c r="D144" i="36"/>
  <c r="E143" i="36"/>
  <c r="D143" i="36"/>
  <c r="E142" i="36"/>
  <c r="D142" i="36"/>
  <c r="E141" i="36"/>
  <c r="D141" i="36"/>
  <c r="E140" i="36"/>
  <c r="D140" i="36"/>
  <c r="E139" i="36"/>
  <c r="D139" i="36"/>
  <c r="E138" i="36"/>
  <c r="D138" i="36"/>
  <c r="E137" i="36"/>
  <c r="D137" i="36"/>
  <c r="E136" i="36"/>
  <c r="D136" i="36"/>
  <c r="E135" i="36"/>
  <c r="D135" i="36"/>
  <c r="E134" i="36"/>
  <c r="D134" i="36"/>
  <c r="E133" i="36"/>
  <c r="D133" i="36"/>
  <c r="E132" i="36"/>
  <c r="D132" i="36"/>
  <c r="E131" i="36"/>
  <c r="D131" i="36"/>
  <c r="E130" i="36"/>
  <c r="D130" i="36"/>
  <c r="E129" i="36"/>
  <c r="D129" i="36"/>
  <c r="E128" i="36"/>
  <c r="D128" i="36"/>
  <c r="E127" i="36"/>
  <c r="D127" i="36"/>
  <c r="E126" i="36"/>
  <c r="D126" i="36"/>
  <c r="E125" i="36"/>
  <c r="D125" i="36"/>
  <c r="E124" i="36"/>
  <c r="D124" i="36"/>
  <c r="E123" i="36"/>
  <c r="D123" i="36"/>
  <c r="E122" i="36"/>
  <c r="D122" i="36"/>
  <c r="E121" i="36"/>
  <c r="D121" i="36"/>
  <c r="E120" i="36"/>
  <c r="D120" i="36"/>
  <c r="E119" i="36"/>
  <c r="D119" i="36"/>
  <c r="E118" i="36"/>
  <c r="D118" i="36"/>
  <c r="E117" i="36"/>
  <c r="D117" i="36"/>
  <c r="E116" i="36"/>
  <c r="D116" i="36"/>
  <c r="E115" i="36"/>
  <c r="D115" i="36"/>
  <c r="E114" i="36"/>
  <c r="D114" i="36"/>
  <c r="E113" i="36"/>
  <c r="D113" i="36"/>
  <c r="E112" i="36"/>
  <c r="D112" i="36"/>
  <c r="E111" i="36"/>
  <c r="D111" i="36"/>
  <c r="E110" i="36"/>
  <c r="D110" i="36"/>
  <c r="E109" i="36"/>
  <c r="D109" i="36"/>
  <c r="E108" i="36"/>
  <c r="D108" i="36"/>
  <c r="E107" i="36"/>
  <c r="D107" i="36"/>
  <c r="E106" i="36"/>
  <c r="D106" i="36"/>
  <c r="E105" i="36"/>
  <c r="D105" i="36"/>
  <c r="E104" i="36"/>
  <c r="D104" i="36"/>
  <c r="E103" i="36"/>
  <c r="D103" i="36"/>
  <c r="E102" i="36"/>
  <c r="D102" i="36"/>
  <c r="E101" i="36"/>
  <c r="D101" i="36"/>
  <c r="E100" i="36"/>
  <c r="D100" i="36"/>
  <c r="E99" i="36"/>
  <c r="D99" i="36"/>
  <c r="E98" i="36"/>
  <c r="D98" i="36"/>
  <c r="E97" i="36"/>
  <c r="D97" i="36"/>
  <c r="E96" i="36"/>
  <c r="D96" i="36"/>
  <c r="E95" i="36"/>
  <c r="D95" i="36"/>
  <c r="E94" i="36"/>
  <c r="D94" i="36"/>
  <c r="E93" i="36"/>
  <c r="D93" i="36"/>
  <c r="E92" i="36"/>
  <c r="D92" i="36"/>
  <c r="E91" i="36"/>
  <c r="D91" i="36"/>
  <c r="E90" i="36"/>
  <c r="D90" i="36"/>
  <c r="E89" i="36"/>
  <c r="D89" i="36"/>
  <c r="E88" i="36"/>
  <c r="D88" i="36"/>
  <c r="E87" i="36"/>
  <c r="D87" i="36"/>
  <c r="E86" i="36"/>
  <c r="D86" i="36"/>
  <c r="E85" i="36"/>
  <c r="D85" i="36"/>
  <c r="E84" i="36"/>
  <c r="D84" i="36"/>
  <c r="E83" i="36"/>
  <c r="D83" i="36"/>
  <c r="E82" i="36"/>
  <c r="D82" i="36"/>
  <c r="E81" i="36"/>
  <c r="D81" i="36"/>
  <c r="E80" i="36"/>
  <c r="D80" i="36"/>
  <c r="E79" i="36"/>
  <c r="D79" i="36"/>
  <c r="E78" i="36"/>
  <c r="D78" i="36"/>
  <c r="E77" i="36"/>
  <c r="D77" i="36"/>
  <c r="E76" i="36"/>
  <c r="D76" i="36"/>
  <c r="E75" i="36"/>
  <c r="D75" i="36"/>
  <c r="E74" i="36"/>
  <c r="D74" i="36"/>
  <c r="E73" i="36"/>
  <c r="D73" i="36"/>
  <c r="E72" i="36"/>
  <c r="D72" i="36"/>
  <c r="E71" i="36"/>
  <c r="D71" i="36"/>
  <c r="E70" i="36"/>
  <c r="D70" i="36"/>
  <c r="E69" i="36"/>
  <c r="D69" i="36"/>
  <c r="E68" i="36"/>
  <c r="D68" i="36"/>
  <c r="E67" i="36"/>
  <c r="D67" i="36"/>
  <c r="E66" i="36"/>
  <c r="D66" i="36"/>
  <c r="E65" i="36"/>
  <c r="D65" i="36"/>
  <c r="E64" i="36"/>
  <c r="D64" i="36"/>
  <c r="E63" i="36"/>
  <c r="D63" i="36"/>
  <c r="E62" i="36"/>
  <c r="D62" i="36"/>
  <c r="E61" i="36"/>
  <c r="D61" i="36"/>
  <c r="E60" i="36"/>
  <c r="D60" i="36"/>
  <c r="E59" i="36"/>
  <c r="D59" i="36"/>
  <c r="E58" i="36"/>
  <c r="D58" i="36"/>
  <c r="E57" i="36"/>
  <c r="D57" i="36"/>
  <c r="E56" i="36"/>
  <c r="D56" i="36"/>
  <c r="E55" i="36"/>
  <c r="D55" i="36"/>
  <c r="E54" i="36"/>
  <c r="D54" i="36"/>
  <c r="E53" i="36"/>
  <c r="D53" i="36"/>
  <c r="E52" i="36"/>
  <c r="D52" i="36"/>
  <c r="E51" i="36"/>
  <c r="D51" i="36"/>
  <c r="E50" i="36"/>
  <c r="D50" i="36"/>
  <c r="E49" i="36"/>
  <c r="D49" i="36"/>
  <c r="E48" i="36"/>
  <c r="D48" i="36"/>
  <c r="E47" i="36"/>
  <c r="D47" i="36"/>
  <c r="E46" i="36"/>
  <c r="D46" i="36"/>
  <c r="E45" i="36"/>
  <c r="D45" i="36"/>
  <c r="E44" i="36"/>
  <c r="D44" i="36"/>
  <c r="E43" i="36"/>
  <c r="D43" i="36"/>
  <c r="E42" i="36"/>
  <c r="D42" i="36"/>
  <c r="E41" i="36"/>
  <c r="D41" i="36"/>
  <c r="E40" i="36"/>
  <c r="D40" i="36"/>
  <c r="E39" i="36"/>
  <c r="D39" i="36"/>
  <c r="E38" i="36"/>
  <c r="D38" i="36"/>
  <c r="E37" i="36"/>
  <c r="D37" i="36"/>
  <c r="E36" i="36"/>
  <c r="D36" i="36"/>
  <c r="E35" i="36"/>
  <c r="D35" i="36"/>
  <c r="E34" i="36"/>
  <c r="D34" i="36"/>
  <c r="E33" i="36"/>
  <c r="D33" i="36"/>
  <c r="E32" i="36"/>
  <c r="D32" i="36"/>
  <c r="Y31" i="36"/>
  <c r="E31" i="36"/>
  <c r="D31" i="36"/>
  <c r="Y30" i="36"/>
  <c r="E30" i="36"/>
  <c r="D30" i="36"/>
  <c r="Y29" i="36"/>
  <c r="E29" i="36"/>
  <c r="D29" i="36"/>
  <c r="Y28" i="36"/>
  <c r="E28" i="36"/>
  <c r="D28" i="36"/>
  <c r="Y27" i="36"/>
  <c r="E27" i="36"/>
  <c r="D27" i="36"/>
  <c r="Y26" i="36"/>
  <c r="E26" i="36"/>
  <c r="D26" i="36"/>
  <c r="Y25" i="36"/>
  <c r="E25" i="36"/>
  <c r="D25" i="36"/>
  <c r="Y24" i="36"/>
  <c r="E24" i="36"/>
  <c r="D24" i="36"/>
  <c r="Y23" i="36"/>
  <c r="E23" i="36"/>
  <c r="D23" i="36"/>
  <c r="Y22" i="36"/>
  <c r="E22" i="36"/>
  <c r="D22" i="36"/>
  <c r="Y21" i="36"/>
  <c r="E21" i="36"/>
  <c r="D21" i="36"/>
  <c r="Y20" i="36"/>
  <c r="E20" i="36"/>
  <c r="D20" i="36"/>
  <c r="Y19" i="36"/>
  <c r="E19" i="36"/>
  <c r="D19" i="36"/>
  <c r="Y18" i="36"/>
  <c r="E18" i="36"/>
  <c r="D18" i="36"/>
  <c r="Y17" i="36"/>
  <c r="E17" i="36"/>
  <c r="D17" i="36"/>
  <c r="Y16" i="36"/>
  <c r="E16" i="36"/>
  <c r="D16" i="36"/>
  <c r="Y15" i="36"/>
  <c r="E15" i="36"/>
  <c r="D15" i="36"/>
  <c r="Y14" i="36"/>
  <c r="E14" i="36"/>
  <c r="D14" i="36"/>
  <c r="E13" i="36"/>
  <c r="D13" i="36"/>
  <c r="E12" i="36"/>
  <c r="D12" i="36"/>
  <c r="AZ11" i="36"/>
  <c r="AY11" i="36"/>
  <c r="E11" i="36"/>
  <c r="D11" i="36"/>
  <c r="AZ10" i="36"/>
  <c r="AY10" i="36"/>
  <c r="E10" i="36"/>
  <c r="D10" i="36"/>
  <c r="AZ9" i="36"/>
  <c r="AY9" i="36"/>
  <c r="E9" i="36"/>
  <c r="D9" i="36"/>
  <c r="BY8" i="36"/>
  <c r="BX8" i="36"/>
  <c r="BW8" i="36"/>
  <c r="BV8" i="36"/>
  <c r="BU8" i="36"/>
  <c r="BT8" i="36"/>
  <c r="BS8" i="36"/>
  <c r="BR8" i="36"/>
  <c r="BQ8" i="36"/>
  <c r="BP8" i="36"/>
  <c r="BO8" i="36"/>
  <c r="BN8" i="36"/>
  <c r="BM8" i="36"/>
  <c r="BL8" i="36"/>
  <c r="BK8" i="36"/>
  <c r="BJ8" i="36"/>
  <c r="BI8" i="36"/>
  <c r="BH8" i="36"/>
  <c r="T8" i="36" a="1"/>
  <c r="T8" i="36" s="1"/>
  <c r="U8" i="36" s="1" a="1"/>
  <c r="U8" i="36" s="1"/>
  <c r="Y8" i="36" s="1"/>
  <c r="E8" i="36"/>
  <c r="D8" i="36"/>
  <c r="U7" i="36"/>
  <c r="Y7" i="36" s="1"/>
  <c r="AB6" i="36"/>
  <c r="AA6" i="36"/>
  <c r="Z6" i="36"/>
  <c r="AB5" i="36"/>
  <c r="AA5" i="36"/>
  <c r="Z3" i="36" s="1"/>
  <c r="Z5" i="36"/>
  <c r="D5" i="36"/>
  <c r="BA4" i="36"/>
  <c r="BA8" i="36" s="1"/>
  <c r="D4" i="36"/>
  <c r="BB3" i="36" a="1"/>
  <c r="BB3" i="36" s="1"/>
  <c r="BB4" i="36" s="1" a="1"/>
  <c r="BB4" i="36" s="1"/>
  <c r="BB8" i="36" s="1"/>
  <c r="D3" i="36"/>
  <c r="BC2" i="36"/>
  <c r="BD2" i="36" s="1"/>
  <c r="BE2" i="36" s="1"/>
  <c r="BF2" i="36" s="1"/>
  <c r="BG2" i="36" s="1"/>
  <c r="BH2" i="36" s="1"/>
  <c r="BI2" i="36" s="1"/>
  <c r="BJ2" i="36" s="1"/>
  <c r="BK2" i="36" s="1"/>
  <c r="BL2" i="36" s="1"/>
  <c r="BM2" i="36" s="1"/>
  <c r="BN2" i="36" s="1"/>
  <c r="BO2" i="36" s="1"/>
  <c r="BP2" i="36" s="1"/>
  <c r="BQ2" i="36" s="1"/>
  <c r="BR2" i="36" s="1"/>
  <c r="BS2" i="36" s="1"/>
  <c r="BT2" i="36" s="1"/>
  <c r="BU2" i="36" s="1"/>
  <c r="BV2" i="36" s="1"/>
  <c r="BW2" i="36" s="1"/>
  <c r="BX2" i="36" s="1"/>
  <c r="BY2" i="36" s="1"/>
  <c r="CB3" i="10"/>
  <c r="CM3" i="10" s="1"/>
  <c r="CX3" i="10" s="1"/>
  <c r="CB5" i="10"/>
  <c r="CB6" i="10" s="1"/>
  <c r="CC5" i="10"/>
  <c r="CN5" i="10"/>
  <c r="CY5" i="10" s="1"/>
  <c r="CX12" i="10"/>
  <c r="CO13" i="10"/>
  <c r="CZ13" i="10"/>
  <c r="I20" i="29"/>
  <c r="J20" i="29"/>
  <c r="BY22" i="1"/>
  <c r="BY21" i="1"/>
  <c r="BY20" i="1"/>
  <c r="BY19" i="1"/>
  <c r="AI10" i="1"/>
  <c r="AI11" i="1" s="1"/>
  <c r="AI12" i="1" s="1"/>
  <c r="AI13" i="1" s="1"/>
  <c r="AI14" i="1" s="1"/>
  <c r="CC14" i="1"/>
  <c r="CC13" i="1"/>
  <c r="CC12" i="1"/>
  <c r="CC11" i="1"/>
  <c r="BY14" i="1"/>
  <c r="BY13" i="1"/>
  <c r="BY12" i="1"/>
  <c r="BY11" i="1"/>
  <c r="AT130" i="35"/>
  <c r="AP130" i="35"/>
  <c r="AT129" i="35"/>
  <c r="AP129" i="35"/>
  <c r="AT128" i="35"/>
  <c r="AP128" i="35"/>
  <c r="AT127" i="35"/>
  <c r="AP127" i="35"/>
  <c r="AT122" i="35"/>
  <c r="AT121" i="35"/>
  <c r="AT120" i="35"/>
  <c r="AT119" i="35"/>
  <c r="AP122" i="35"/>
  <c r="AP121" i="35"/>
  <c r="AP120" i="35"/>
  <c r="AP119" i="35"/>
  <c r="B5" i="35"/>
  <c r="A5" i="35"/>
  <c r="J244" i="35" s="1"/>
  <c r="K244" i="35" s="1"/>
  <c r="A2" i="35"/>
  <c r="E8" i="35"/>
  <c r="G8" i="35" s="1"/>
  <c r="E9" i="35"/>
  <c r="G9" i="35" s="1"/>
  <c r="E10" i="35"/>
  <c r="G10" i="35" s="1"/>
  <c r="E11" i="35"/>
  <c r="G11" i="35" s="1"/>
  <c r="E12" i="35"/>
  <c r="G12" i="35" s="1"/>
  <c r="E13" i="35"/>
  <c r="G13" i="35" s="1"/>
  <c r="E14" i="35"/>
  <c r="G14" i="35" s="1"/>
  <c r="E15" i="35"/>
  <c r="G15" i="35" s="1"/>
  <c r="E16" i="35"/>
  <c r="G16" i="35" s="1"/>
  <c r="E17" i="35"/>
  <c r="G17" i="35" s="1"/>
  <c r="E18" i="35"/>
  <c r="G18" i="35" s="1"/>
  <c r="E19" i="35"/>
  <c r="G19" i="35" s="1"/>
  <c r="E20" i="35"/>
  <c r="G20" i="35" s="1"/>
  <c r="H58" i="35"/>
  <c r="I58" i="35"/>
  <c r="J58" i="35"/>
  <c r="K58" i="35"/>
  <c r="N58" i="35" s="1"/>
  <c r="M58" i="35"/>
  <c r="K67" i="35"/>
  <c r="AA122" i="35"/>
  <c r="A163" i="35"/>
  <c r="J163" i="35" s="1"/>
  <c r="I163" i="35" s="1"/>
  <c r="A404" i="35"/>
  <c r="A60" i="34"/>
  <c r="M57" i="34" s="1"/>
  <c r="A59" i="34"/>
  <c r="A161" i="34"/>
  <c r="J161" i="34" s="1"/>
  <c r="I161" i="34" s="1"/>
  <c r="A58" i="34"/>
  <c r="A57" i="34"/>
  <c r="A56" i="34"/>
  <c r="J53" i="34" s="1"/>
  <c r="A55" i="34"/>
  <c r="M52" i="34" s="1"/>
  <c r="A54" i="34"/>
  <c r="A53" i="34"/>
  <c r="T157" i="34" s="1"/>
  <c r="A52" i="34"/>
  <c r="A51" i="34"/>
  <c r="M48" i="34" s="1"/>
  <c r="A50" i="34"/>
  <c r="T154" i="34" s="1"/>
  <c r="A49" i="34"/>
  <c r="A151" i="34" s="1"/>
  <c r="J151" i="34" s="1"/>
  <c r="I151" i="34" s="1"/>
  <c r="A48" i="34"/>
  <c r="M45" i="34" s="1"/>
  <c r="A47" i="34"/>
  <c r="A149" i="34" s="1"/>
  <c r="J149" i="34" s="1"/>
  <c r="I149" i="34" s="1"/>
  <c r="A46" i="34"/>
  <c r="A45" i="34"/>
  <c r="M42" i="34" s="1"/>
  <c r="A44" i="34"/>
  <c r="T148" i="34" s="1"/>
  <c r="A43" i="34"/>
  <c r="M40" i="34" s="1"/>
  <c r="A42" i="34"/>
  <c r="T146" i="34" s="1"/>
  <c r="A41" i="34"/>
  <c r="A40" i="34"/>
  <c r="A39" i="34"/>
  <c r="J36" i="34"/>
  <c r="A38" i="34"/>
  <c r="A140" i="34"/>
  <c r="J140" i="34" s="1"/>
  <c r="I140" i="34" s="1"/>
  <c r="A37" i="34"/>
  <c r="A36" i="34"/>
  <c r="A35" i="34"/>
  <c r="A137" i="34" s="1"/>
  <c r="J137" i="34" s="1"/>
  <c r="I137" i="34" s="1"/>
  <c r="A34" i="34"/>
  <c r="A136" i="34" s="1"/>
  <c r="J136" i="34" s="1"/>
  <c r="I136" i="34" s="1"/>
  <c r="A33" i="34"/>
  <c r="T137" i="34" s="1"/>
  <c r="A32" i="34"/>
  <c r="T136" i="34" s="1"/>
  <c r="A31" i="34"/>
  <c r="T135" i="34" s="1"/>
  <c r="A30" i="34"/>
  <c r="J27" i="34" s="1"/>
  <c r="A29" i="34"/>
  <c r="B5" i="34"/>
  <c r="A5" i="34"/>
  <c r="A2" i="34"/>
  <c r="A404" i="34"/>
  <c r="A163" i="34"/>
  <c r="J163" i="34" s="1"/>
  <c r="I163" i="34" s="1"/>
  <c r="AA122" i="34"/>
  <c r="K67" i="34"/>
  <c r="M58" i="34"/>
  <c r="K58" i="34"/>
  <c r="N58" i="34" s="1"/>
  <c r="J58" i="34"/>
  <c r="I58" i="34"/>
  <c r="H58" i="34"/>
  <c r="E20" i="34"/>
  <c r="G20" i="34" s="1"/>
  <c r="E19" i="34"/>
  <c r="G19" i="34" s="1"/>
  <c r="E18" i="34"/>
  <c r="G18" i="34" s="1"/>
  <c r="E17" i="34"/>
  <c r="G17" i="34" s="1"/>
  <c r="E16" i="34"/>
  <c r="G16" i="34" s="1"/>
  <c r="E15" i="34"/>
  <c r="G15" i="34" s="1"/>
  <c r="E14" i="34"/>
  <c r="G14" i="34" s="1"/>
  <c r="E13" i="34"/>
  <c r="G13" i="34" s="1"/>
  <c r="E12" i="34"/>
  <c r="G12" i="34" s="1"/>
  <c r="E11" i="34"/>
  <c r="G11" i="34" s="1"/>
  <c r="E10" i="34"/>
  <c r="G10" i="34" s="1"/>
  <c r="E9" i="34"/>
  <c r="G9" i="34" s="1"/>
  <c r="A9" i="34"/>
  <c r="E8" i="34"/>
  <c r="G8" i="34" s="1"/>
  <c r="M22" i="29" a="1"/>
  <c r="M22" i="29" s="1"/>
  <c r="O22" i="29" s="1"/>
  <c r="E22" i="29" s="1"/>
  <c r="M23" i="29" a="1"/>
  <c r="M23" i="29" s="1"/>
  <c r="O23" i="29" s="1"/>
  <c r="E23" i="29" s="1"/>
  <c r="M24" i="29" a="1"/>
  <c r="M24" i="29" s="1"/>
  <c r="O24" i="29" s="1"/>
  <c r="E24" i="29" s="1"/>
  <c r="M25" i="29" a="1"/>
  <c r="M25" i="29" s="1"/>
  <c r="O25" i="29" s="1"/>
  <c r="E25" i="29" s="1"/>
  <c r="M26" i="29" a="1"/>
  <c r="M26" i="29" s="1"/>
  <c r="O26" i="29" s="1"/>
  <c r="E26" i="29" s="1"/>
  <c r="M27" i="29" a="1"/>
  <c r="M27" i="29" s="1"/>
  <c r="O27" i="29" s="1"/>
  <c r="E27" i="29" s="1"/>
  <c r="M28" i="29" a="1"/>
  <c r="M28" i="29" s="1"/>
  <c r="O28" i="29" s="1"/>
  <c r="E28" i="29" s="1"/>
  <c r="M29" i="29" a="1"/>
  <c r="M29" i="29" s="1"/>
  <c r="O29" i="29" s="1"/>
  <c r="E29" i="29" s="1"/>
  <c r="M30" i="29" a="1"/>
  <c r="M30" i="29" s="1"/>
  <c r="O30" i="29" s="1"/>
  <c r="E30" i="29" s="1"/>
  <c r="M31" i="29" a="1"/>
  <c r="M31" i="29" s="1"/>
  <c r="O31" i="29" s="1"/>
  <c r="E31" i="29" s="1"/>
  <c r="M32" i="29" a="1"/>
  <c r="M32" i="29" s="1"/>
  <c r="O32" i="29" s="1"/>
  <c r="E32" i="29" s="1"/>
  <c r="M33" i="29" a="1"/>
  <c r="M33" i="29" s="1"/>
  <c r="O33" i="29" s="1"/>
  <c r="E33" i="29" s="1"/>
  <c r="M34" i="29" a="1"/>
  <c r="M34" i="29" s="1"/>
  <c r="O34" i="29" s="1"/>
  <c r="E34" i="29" s="1"/>
  <c r="M35" i="29" a="1"/>
  <c r="M35" i="29" s="1"/>
  <c r="O35" i="29" s="1"/>
  <c r="E35" i="29" s="1"/>
  <c r="M36" i="29" a="1"/>
  <c r="M36" i="29" s="1"/>
  <c r="O36" i="29" s="1"/>
  <c r="E36" i="29" s="1"/>
  <c r="M37" i="29" a="1"/>
  <c r="M37" i="29" s="1"/>
  <c r="O37" i="29" s="1"/>
  <c r="E37" i="29" s="1"/>
  <c r="M38" i="29" a="1"/>
  <c r="M38" i="29" s="1"/>
  <c r="O38" i="29" s="1"/>
  <c r="E38" i="29" s="1"/>
  <c r="M39" i="29" a="1"/>
  <c r="M39" i="29" s="1"/>
  <c r="O39" i="29" s="1"/>
  <c r="E39" i="29" s="1"/>
  <c r="M40" i="29" a="1"/>
  <c r="M40" i="29" s="1"/>
  <c r="O40" i="29" s="1"/>
  <c r="E40" i="29" s="1"/>
  <c r="M41" i="29" a="1"/>
  <c r="M41" i="29" s="1"/>
  <c r="O41" i="29" s="1"/>
  <c r="E41" i="29" s="1"/>
  <c r="M42" i="29" a="1"/>
  <c r="M42" i="29" s="1"/>
  <c r="O42" i="29" s="1"/>
  <c r="E42" i="29" s="1"/>
  <c r="M43" i="29" a="1"/>
  <c r="M43" i="29" s="1"/>
  <c r="O43" i="29" s="1"/>
  <c r="E43" i="29" s="1"/>
  <c r="M44" i="29" a="1"/>
  <c r="M44" i="29" s="1"/>
  <c r="O44" i="29" s="1"/>
  <c r="E44" i="29" s="1"/>
  <c r="M45" i="29" a="1"/>
  <c r="M45" i="29" s="1"/>
  <c r="O45" i="29" s="1"/>
  <c r="E45" i="29" s="1"/>
  <c r="M46" i="29" a="1"/>
  <c r="M46" i="29" s="1"/>
  <c r="O46" i="29" s="1"/>
  <c r="E46" i="29" s="1"/>
  <c r="M47" i="29" a="1"/>
  <c r="M47" i="29" s="1"/>
  <c r="O47" i="29" s="1"/>
  <c r="E47" i="29" s="1"/>
  <c r="M48" i="29" a="1"/>
  <c r="M48" i="29" s="1"/>
  <c r="O48" i="29" s="1"/>
  <c r="E48" i="29" s="1"/>
  <c r="M49" i="29" a="1"/>
  <c r="M49" i="29" s="1"/>
  <c r="O49" i="29" s="1"/>
  <c r="E49" i="29" s="1"/>
  <c r="M50" i="29" a="1"/>
  <c r="M50" i="29" s="1"/>
  <c r="O50" i="29" s="1"/>
  <c r="E50" i="29" s="1"/>
  <c r="M51" i="29" a="1"/>
  <c r="M51" i="29" s="1"/>
  <c r="O51" i="29" s="1"/>
  <c r="E51" i="29" s="1"/>
  <c r="M52" i="29" a="1"/>
  <c r="M52" i="29" s="1"/>
  <c r="O52" i="29" s="1"/>
  <c r="E52" i="29" s="1"/>
  <c r="M53" i="29" a="1"/>
  <c r="M53" i="29" s="1"/>
  <c r="O53" i="29" s="1"/>
  <c r="E53" i="29" s="1"/>
  <c r="M54" i="29" a="1"/>
  <c r="M54" i="29" s="1"/>
  <c r="O54" i="29" s="1"/>
  <c r="E54" i="29" s="1"/>
  <c r="M55" i="29" a="1"/>
  <c r="M55" i="29" s="1"/>
  <c r="O55" i="29" s="1"/>
  <c r="E55" i="29" s="1"/>
  <c r="M56" i="29" a="1"/>
  <c r="M56" i="29" s="1"/>
  <c r="O56" i="29" s="1"/>
  <c r="E56" i="29" s="1"/>
  <c r="M57" i="29" a="1"/>
  <c r="M57" i="29" s="1"/>
  <c r="O57" i="29" s="1"/>
  <c r="E57" i="29" s="1"/>
  <c r="M58" i="29" a="1"/>
  <c r="M58" i="29" s="1"/>
  <c r="O58" i="29" s="1"/>
  <c r="E58" i="29" s="1"/>
  <c r="M59" i="29" a="1"/>
  <c r="M59" i="29" s="1"/>
  <c r="O59" i="29" s="1"/>
  <c r="E59" i="29" s="1"/>
  <c r="M60" i="29" a="1"/>
  <c r="M60" i="29" s="1"/>
  <c r="O60" i="29" s="1"/>
  <c r="E60" i="29" s="1"/>
  <c r="M61" i="29" a="1"/>
  <c r="M61" i="29" s="1"/>
  <c r="O61" i="29" s="1"/>
  <c r="E61" i="29" s="1"/>
  <c r="M62" i="29" a="1"/>
  <c r="M62" i="29" s="1"/>
  <c r="O62" i="29" s="1"/>
  <c r="E62" i="29" s="1"/>
  <c r="M8" i="29" a="1"/>
  <c r="M8" i="29" s="1"/>
  <c r="O8" i="29" s="1"/>
  <c r="E8" i="29" s="1"/>
  <c r="A16" i="34" s="1"/>
  <c r="A118" i="34" s="1"/>
  <c r="J118" i="34" s="1"/>
  <c r="I118" i="34" s="1"/>
  <c r="M9" i="29" a="1"/>
  <c r="M9" i="29" s="1"/>
  <c r="O9" i="29" s="1"/>
  <c r="E9" i="29" s="1"/>
  <c r="A17" i="34" s="1"/>
  <c r="M10" i="29" a="1"/>
  <c r="M10" i="29" s="1"/>
  <c r="O10" i="29" s="1"/>
  <c r="E10" i="29" s="1"/>
  <c r="A18" i="34" s="1"/>
  <c r="M11" i="29" a="1"/>
  <c r="M11" i="29" s="1"/>
  <c r="O11" i="29" s="1"/>
  <c r="E11" i="29" s="1"/>
  <c r="A19" i="34" s="1"/>
  <c r="A121" i="34" s="1"/>
  <c r="J121" i="34" s="1"/>
  <c r="I121" i="34" s="1"/>
  <c r="M12" i="29" a="1"/>
  <c r="M12" i="29" s="1"/>
  <c r="O12" i="29" s="1"/>
  <c r="E12" i="29" s="1"/>
  <c r="A20" i="34" s="1"/>
  <c r="M13" i="29" a="1"/>
  <c r="M13" i="29" s="1"/>
  <c r="O13" i="29" s="1"/>
  <c r="E13" i="29" s="1"/>
  <c r="A21" i="34" s="1"/>
  <c r="M14" i="29" a="1"/>
  <c r="M14" i="29" s="1"/>
  <c r="O14" i="29" s="1"/>
  <c r="E14" i="29" s="1"/>
  <c r="A22" i="34" s="1"/>
  <c r="A124" i="34" s="1"/>
  <c r="J124" i="34" s="1"/>
  <c r="I124" i="34" s="1"/>
  <c r="M15" i="29" a="1"/>
  <c r="M15" i="29" s="1"/>
  <c r="O15" i="29" s="1"/>
  <c r="E15" i="29" s="1"/>
  <c r="A23" i="34" s="1"/>
  <c r="M16" i="29" a="1"/>
  <c r="M16" i="29" s="1"/>
  <c r="O16" i="29" s="1"/>
  <c r="E16" i="29" s="1"/>
  <c r="A24" i="34" s="1"/>
  <c r="A126" i="34" s="1"/>
  <c r="J126" i="34" s="1"/>
  <c r="I126" i="34" s="1"/>
  <c r="M17" i="29" a="1"/>
  <c r="M17" i="29" s="1"/>
  <c r="O17" i="29" s="1"/>
  <c r="E17" i="29" s="1"/>
  <c r="A25" i="34" s="1"/>
  <c r="A127" i="34" s="1"/>
  <c r="J127" i="34" s="1"/>
  <c r="I127" i="34" s="1"/>
  <c r="M18" i="29" a="1"/>
  <c r="M18" i="29" s="1"/>
  <c r="O18" i="29" s="1"/>
  <c r="E18" i="29" s="1"/>
  <c r="A26" i="34" s="1"/>
  <c r="A128" i="34" s="1"/>
  <c r="J128" i="34" s="1"/>
  <c r="I128" i="34" s="1"/>
  <c r="M19" i="29" a="1"/>
  <c r="M19" i="29" s="1"/>
  <c r="O19" i="29" s="1"/>
  <c r="E19" i="29" s="1"/>
  <c r="A27" i="34" s="1"/>
  <c r="A129" i="34" s="1"/>
  <c r="J129" i="34" s="1"/>
  <c r="I129" i="34" s="1"/>
  <c r="M20" i="29" a="1"/>
  <c r="M20" i="29" s="1"/>
  <c r="O20" i="29" s="1"/>
  <c r="E20" i="29" s="1"/>
  <c r="A28" i="34" s="1"/>
  <c r="A130" i="34" s="1"/>
  <c r="J130" i="34" s="1"/>
  <c r="I130" i="34" s="1"/>
  <c r="M21" i="29" a="1"/>
  <c r="M21" i="29" s="1"/>
  <c r="O21" i="29" s="1"/>
  <c r="E21" i="29" s="1"/>
  <c r="M3" i="29" a="1"/>
  <c r="M3" i="29" s="1"/>
  <c r="O3" i="29" s="1"/>
  <c r="E3" i="29" s="1"/>
  <c r="A11" i="34" s="1"/>
  <c r="A113" i="34" s="1"/>
  <c r="J113" i="34" s="1"/>
  <c r="I113" i="34" s="1"/>
  <c r="M4" i="29" a="1"/>
  <c r="M4" i="29" s="1"/>
  <c r="O4" i="29" s="1"/>
  <c r="E4" i="29" s="1"/>
  <c r="A12" i="34" s="1"/>
  <c r="M5" i="29" a="1"/>
  <c r="M5" i="29" s="1"/>
  <c r="O5" i="29" s="1"/>
  <c r="E5" i="29" s="1"/>
  <c r="A13" i="34" s="1"/>
  <c r="A115" i="34" s="1"/>
  <c r="J115" i="34" s="1"/>
  <c r="I115" i="34" s="1"/>
  <c r="M6" i="29" a="1"/>
  <c r="M6" i="29" s="1"/>
  <c r="O6" i="29" s="1"/>
  <c r="E6" i="29" s="1"/>
  <c r="A14" i="34" s="1"/>
  <c r="M7" i="29" a="1"/>
  <c r="M7" i="29"/>
  <c r="O7" i="29" s="1"/>
  <c r="E7" i="29" s="1"/>
  <c r="A15" i="34" s="1"/>
  <c r="D5" i="2"/>
  <c r="Y48" i="11"/>
  <c r="Y47" i="11"/>
  <c r="Y46" i="11"/>
  <c r="W49" i="11"/>
  <c r="W48" i="11"/>
  <c r="W46" i="11"/>
  <c r="W47" i="11" s="1"/>
  <c r="U46" i="11"/>
  <c r="S46" i="11"/>
  <c r="S49" i="11" s="1"/>
  <c r="P46" i="11"/>
  <c r="P47" i="11" s="1"/>
  <c r="Y45" i="11"/>
  <c r="W45" i="11"/>
  <c r="U45" i="11"/>
  <c r="Q45" i="11"/>
  <c r="P45" i="11"/>
  <c r="H11" i="1"/>
  <c r="H12" i="1"/>
  <c r="H13" i="1"/>
  <c r="CN12" i="10" s="1"/>
  <c r="H14" i="1"/>
  <c r="CC13" i="10" s="1"/>
  <c r="H15" i="1"/>
  <c r="H16" i="1"/>
  <c r="H17" i="1"/>
  <c r="H18" i="1"/>
  <c r="H19" i="1"/>
  <c r="H20" i="1"/>
  <c r="H21" i="1"/>
  <c r="H22" i="1"/>
  <c r="H23" i="1"/>
  <c r="H24" i="1"/>
  <c r="H25" i="1"/>
  <c r="H26" i="1"/>
  <c r="H27" i="1"/>
  <c r="H28" i="1"/>
  <c r="J28" i="1" s="1"/>
  <c r="H29" i="1"/>
  <c r="J29" i="1" s="1"/>
  <c r="H30" i="1"/>
  <c r="J30" i="1" s="1"/>
  <c r="H31" i="1"/>
  <c r="J31" i="1"/>
  <c r="H32" i="1"/>
  <c r="J32" i="1"/>
  <c r="H33" i="1"/>
  <c r="J33" i="1" s="1"/>
  <c r="H34" i="1"/>
  <c r="J34" i="1" s="1"/>
  <c r="H35" i="1"/>
  <c r="X35" i="1" s="1"/>
  <c r="H36" i="1"/>
  <c r="J36" i="1" s="1"/>
  <c r="H37" i="1"/>
  <c r="J37" i="1" s="1"/>
  <c r="H38" i="1"/>
  <c r="J38" i="1" s="1"/>
  <c r="H39" i="1"/>
  <c r="J39" i="1"/>
  <c r="H40" i="1"/>
  <c r="X40" i="1"/>
  <c r="AE40" i="1" s="1"/>
  <c r="H41" i="1"/>
  <c r="J41" i="1" s="1"/>
  <c r="H42" i="1"/>
  <c r="J42" i="1" s="1"/>
  <c r="H43" i="1"/>
  <c r="J43" i="1" s="1"/>
  <c r="H44" i="1"/>
  <c r="J44" i="1" s="1"/>
  <c r="H45" i="1"/>
  <c r="J45" i="1" s="1"/>
  <c r="H46" i="1"/>
  <c r="J46" i="1"/>
  <c r="H47" i="1"/>
  <c r="X47" i="1" s="1"/>
  <c r="H48" i="1"/>
  <c r="J48" i="1" s="1"/>
  <c r="H49" i="1"/>
  <c r="J49" i="1" s="1"/>
  <c r="H50" i="1"/>
  <c r="J50" i="1" s="1"/>
  <c r="H51" i="1"/>
  <c r="J51" i="1" s="1"/>
  <c r="H52" i="1"/>
  <c r="J52" i="1" s="1"/>
  <c r="H53" i="1"/>
  <c r="J53" i="1" s="1"/>
  <c r="H54" i="1"/>
  <c r="J54" i="1"/>
  <c r="H55" i="1"/>
  <c r="J55" i="1" s="1"/>
  <c r="H56" i="1"/>
  <c r="J56" i="1" s="1"/>
  <c r="H57" i="1"/>
  <c r="J57" i="1" s="1"/>
  <c r="H58" i="1"/>
  <c r="X58" i="1" s="1"/>
  <c r="C57" i="7" s="1"/>
  <c r="H59" i="1"/>
  <c r="J59" i="1"/>
  <c r="H60" i="1"/>
  <c r="J60" i="1" s="1"/>
  <c r="H61" i="1"/>
  <c r="J61" i="1" s="1"/>
  <c r="H62" i="1"/>
  <c r="J62" i="1" s="1"/>
  <c r="H63" i="1"/>
  <c r="X63" i="1" s="1"/>
  <c r="C62" i="7" s="1"/>
  <c r="H64" i="1"/>
  <c r="J64" i="1" s="1"/>
  <c r="H65" i="1"/>
  <c r="J65" i="1" s="1"/>
  <c r="H66" i="1"/>
  <c r="J66" i="1" s="1"/>
  <c r="H67" i="1"/>
  <c r="J67" i="1" s="1"/>
  <c r="H68" i="1"/>
  <c r="X68" i="1" s="1"/>
  <c r="H69" i="1"/>
  <c r="J69" i="1" s="1"/>
  <c r="H70" i="1"/>
  <c r="J70" i="1" s="1"/>
  <c r="H71" i="1"/>
  <c r="J71" i="1" s="1"/>
  <c r="H72" i="1"/>
  <c r="J72" i="1" s="1"/>
  <c r="H73" i="1"/>
  <c r="J73" i="1" s="1"/>
  <c r="H74" i="1"/>
  <c r="J74" i="1" s="1"/>
  <c r="H75" i="1"/>
  <c r="J75" i="1" s="1"/>
  <c r="H76" i="1"/>
  <c r="J76" i="1" s="1"/>
  <c r="H77" i="1"/>
  <c r="X77" i="1" s="1"/>
  <c r="H78" i="1"/>
  <c r="J78" i="1" s="1"/>
  <c r="H79" i="1"/>
  <c r="J79" i="1" s="1"/>
  <c r="H80" i="1"/>
  <c r="J80" i="1" s="1"/>
  <c r="H81" i="1"/>
  <c r="J81" i="1"/>
  <c r="H82" i="1"/>
  <c r="J82" i="1" s="1"/>
  <c r="H83" i="1"/>
  <c r="J83" i="1" s="1"/>
  <c r="H84" i="1"/>
  <c r="J84" i="1" s="1"/>
  <c r="H85" i="1"/>
  <c r="J85" i="1" s="1"/>
  <c r="H86" i="1"/>
  <c r="J86" i="1" s="1"/>
  <c r="H87" i="1"/>
  <c r="J87" i="1" s="1"/>
  <c r="H88" i="1"/>
  <c r="J88" i="1" s="1"/>
  <c r="H89" i="1"/>
  <c r="J89" i="1"/>
  <c r="H90" i="1"/>
  <c r="J90" i="1" s="1"/>
  <c r="H91" i="1"/>
  <c r="X91" i="1" s="1"/>
  <c r="H92" i="1"/>
  <c r="J92" i="1" s="1"/>
  <c r="H93" i="1"/>
  <c r="J93" i="1" s="1"/>
  <c r="H94" i="1"/>
  <c r="J94" i="1" s="1"/>
  <c r="H95" i="1"/>
  <c r="J95" i="1" s="1"/>
  <c r="H96" i="1"/>
  <c r="X96" i="1" s="1"/>
  <c r="H97" i="1"/>
  <c r="J97" i="1" s="1"/>
  <c r="H98" i="1"/>
  <c r="J98" i="1" s="1"/>
  <c r="H99" i="1"/>
  <c r="J99" i="1" s="1"/>
  <c r="H100" i="1"/>
  <c r="J100" i="1" s="1"/>
  <c r="H101" i="1"/>
  <c r="J101" i="1" s="1"/>
  <c r="H102" i="1"/>
  <c r="X102" i="1" s="1"/>
  <c r="H103" i="1"/>
  <c r="X103" i="1" s="1"/>
  <c r="C102" i="7" s="1"/>
  <c r="H104" i="1"/>
  <c r="J104" i="1" s="1"/>
  <c r="H105" i="1"/>
  <c r="J105" i="1"/>
  <c r="H106" i="1"/>
  <c r="J106" i="1"/>
  <c r="H107" i="1"/>
  <c r="J107" i="1"/>
  <c r="H108" i="1"/>
  <c r="J108" i="1" s="1"/>
  <c r="H109" i="1"/>
  <c r="J109" i="1" s="1"/>
  <c r="H110" i="1"/>
  <c r="J110" i="1" s="1"/>
  <c r="H111" i="1"/>
  <c r="J111" i="1" s="1"/>
  <c r="H112" i="1"/>
  <c r="J112" i="1" s="1"/>
  <c r="H113" i="1"/>
  <c r="J113" i="1" s="1"/>
  <c r="H114" i="1"/>
  <c r="J114" i="1"/>
  <c r="H115" i="1"/>
  <c r="J115" i="1"/>
  <c r="H116" i="1"/>
  <c r="J116" i="1" s="1"/>
  <c r="H117" i="1"/>
  <c r="J117" i="1" s="1"/>
  <c r="H118" i="1"/>
  <c r="J118" i="1" s="1"/>
  <c r="H119" i="1"/>
  <c r="J119" i="1" s="1"/>
  <c r="H120" i="1"/>
  <c r="J120" i="1" s="1"/>
  <c r="H121" i="1"/>
  <c r="J121" i="1" s="1"/>
  <c r="H122" i="1"/>
  <c r="J122" i="1" s="1"/>
  <c r="H123" i="1"/>
  <c r="J123" i="1"/>
  <c r="H124" i="1"/>
  <c r="J124" i="1" s="1"/>
  <c r="H125" i="1"/>
  <c r="X125" i="1" s="1"/>
  <c r="H126" i="1"/>
  <c r="J126" i="1" s="1"/>
  <c r="H127" i="1"/>
  <c r="J127" i="1" s="1"/>
  <c r="H128" i="1"/>
  <c r="J128" i="1" s="1"/>
  <c r="H129" i="1"/>
  <c r="J129" i="1"/>
  <c r="H130" i="1"/>
  <c r="J130" i="1" s="1"/>
  <c r="H131" i="1"/>
  <c r="J131" i="1" s="1"/>
  <c r="H132" i="1"/>
  <c r="J132" i="1" s="1"/>
  <c r="H133" i="1"/>
  <c r="J133" i="1" s="1"/>
  <c r="H134" i="1"/>
  <c r="J134" i="1" s="1"/>
  <c r="H135" i="1"/>
  <c r="J135" i="1" s="1"/>
  <c r="H136" i="1"/>
  <c r="J136" i="1" s="1"/>
  <c r="H137" i="1"/>
  <c r="J137" i="1" s="1"/>
  <c r="H138" i="1"/>
  <c r="J138" i="1" s="1"/>
  <c r="H139" i="1"/>
  <c r="J139" i="1" s="1"/>
  <c r="H140" i="1"/>
  <c r="J140" i="1" s="1"/>
  <c r="H141" i="1"/>
  <c r="J141" i="1" s="1"/>
  <c r="H142" i="1"/>
  <c r="J142" i="1" s="1"/>
  <c r="H143" i="1"/>
  <c r="X143" i="1" s="1"/>
  <c r="AE143" i="1" s="1"/>
  <c r="AO143" i="1" s="1"/>
  <c r="AX143" i="1" s="1"/>
  <c r="H144" i="1"/>
  <c r="J144" i="1" s="1"/>
  <c r="H145" i="1"/>
  <c r="J145" i="1" s="1"/>
  <c r="H146" i="1"/>
  <c r="J146" i="1" s="1"/>
  <c r="H147" i="1"/>
  <c r="J147" i="1"/>
  <c r="H148" i="1"/>
  <c r="J148" i="1" s="1"/>
  <c r="H149" i="1"/>
  <c r="J149" i="1" s="1"/>
  <c r="H150" i="1"/>
  <c r="J150" i="1" s="1"/>
  <c r="H151" i="1"/>
  <c r="J151" i="1" s="1"/>
  <c r="H152" i="1"/>
  <c r="J152" i="1" s="1"/>
  <c r="H153" i="1"/>
  <c r="J153" i="1" s="1"/>
  <c r="H154" i="1"/>
  <c r="J154" i="1" s="1"/>
  <c r="H155" i="1"/>
  <c r="J155" i="1"/>
  <c r="H156" i="1"/>
  <c r="J156" i="1" s="1"/>
  <c r="H157" i="1"/>
  <c r="J157" i="1" s="1"/>
  <c r="H158" i="1"/>
  <c r="J158" i="1" s="1"/>
  <c r="H159" i="1"/>
  <c r="J159" i="1" s="1"/>
  <c r="H160" i="1"/>
  <c r="J160" i="1" s="1"/>
  <c r="H161" i="1"/>
  <c r="J161" i="1" s="1"/>
  <c r="H162" i="1"/>
  <c r="J162" i="1" s="1"/>
  <c r="H163" i="1"/>
  <c r="X163" i="1"/>
  <c r="Y163" i="1" s="1"/>
  <c r="D161" i="9" s="1"/>
  <c r="H164" i="1"/>
  <c r="J164" i="1" s="1"/>
  <c r="H165" i="1"/>
  <c r="J165" i="1" s="1"/>
  <c r="H166" i="1"/>
  <c r="J166" i="1" s="1"/>
  <c r="H167" i="1"/>
  <c r="X167" i="1" s="1"/>
  <c r="Y167" i="1" s="1"/>
  <c r="G161" i="11" s="1"/>
  <c r="D161" i="11" s="1"/>
  <c r="H168" i="1"/>
  <c r="X168" i="1" s="1"/>
  <c r="C167" i="7" s="1"/>
  <c r="H169" i="1"/>
  <c r="J169" i="1" s="1"/>
  <c r="H170" i="1"/>
  <c r="J170" i="1" s="1"/>
  <c r="H171" i="1"/>
  <c r="J171" i="1" s="1"/>
  <c r="H172" i="1"/>
  <c r="J172" i="1"/>
  <c r="H173" i="1"/>
  <c r="J173" i="1" s="1"/>
  <c r="H174" i="1"/>
  <c r="J174" i="1" s="1"/>
  <c r="H175" i="1"/>
  <c r="J175" i="1" s="1"/>
  <c r="H176" i="1"/>
  <c r="J176" i="1" s="1"/>
  <c r="H177" i="1"/>
  <c r="J177" i="1" s="1"/>
  <c r="H178" i="1"/>
  <c r="J178" i="1" s="1"/>
  <c r="H179" i="1"/>
  <c r="J179" i="1" s="1"/>
  <c r="H180" i="1"/>
  <c r="J180" i="1" s="1"/>
  <c r="H181" i="1"/>
  <c r="J181" i="1" s="1"/>
  <c r="H182" i="1"/>
  <c r="X182" i="1" s="1"/>
  <c r="H183" i="1"/>
  <c r="J183" i="1" s="1"/>
  <c r="H184" i="1"/>
  <c r="J184" i="1" s="1"/>
  <c r="H185" i="1"/>
  <c r="J185" i="1" s="1"/>
  <c r="H186" i="1"/>
  <c r="X186" i="1" s="1"/>
  <c r="H187" i="1"/>
  <c r="J187" i="1" s="1"/>
  <c r="H188" i="1"/>
  <c r="J188" i="1"/>
  <c r="H189" i="1"/>
  <c r="J189" i="1" s="1"/>
  <c r="H190" i="1"/>
  <c r="J190" i="1" s="1"/>
  <c r="H191" i="1"/>
  <c r="J191" i="1" s="1"/>
  <c r="H192" i="1"/>
  <c r="J192" i="1" s="1"/>
  <c r="H193" i="1"/>
  <c r="J193" i="1" s="1"/>
  <c r="H194" i="1"/>
  <c r="J194" i="1" s="1"/>
  <c r="H195" i="1"/>
  <c r="J195" i="1" s="1"/>
  <c r="H196" i="1"/>
  <c r="J196" i="1" s="1"/>
  <c r="H197" i="1"/>
  <c r="X197" i="1" s="1"/>
  <c r="Y197" i="1" s="1"/>
  <c r="H198" i="1"/>
  <c r="J198" i="1" s="1"/>
  <c r="H199" i="1"/>
  <c r="J199" i="1" s="1"/>
  <c r="H200" i="1"/>
  <c r="J200" i="1" s="1"/>
  <c r="H201" i="1"/>
  <c r="J201" i="1" s="1"/>
  <c r="H202" i="1"/>
  <c r="J202" i="1"/>
  <c r="H203" i="1"/>
  <c r="J203" i="1" s="1"/>
  <c r="H204" i="1"/>
  <c r="J204" i="1" s="1"/>
  <c r="H205" i="1"/>
  <c r="J205" i="1" s="1"/>
  <c r="H206" i="1"/>
  <c r="J206" i="1" s="1"/>
  <c r="H207" i="1"/>
  <c r="J207" i="1" s="1"/>
  <c r="H208" i="1"/>
  <c r="J208" i="1" s="1"/>
  <c r="H209" i="1"/>
  <c r="J209" i="1" s="1"/>
  <c r="C203" i="29"/>
  <c r="C204" i="29"/>
  <c r="C205" i="29"/>
  <c r="C206" i="29"/>
  <c r="C207" i="29"/>
  <c r="C208" i="29"/>
  <c r="C209" i="29"/>
  <c r="C210" i="29"/>
  <c r="C211" i="29"/>
  <c r="C212" i="29"/>
  <c r="C213" i="29"/>
  <c r="C214" i="29"/>
  <c r="C215" i="29"/>
  <c r="C216" i="29"/>
  <c r="C217" i="29"/>
  <c r="C218" i="29"/>
  <c r="C219" i="29"/>
  <c r="C211" i="5"/>
  <c r="C212" i="5"/>
  <c r="C213" i="5"/>
  <c r="C214" i="5"/>
  <c r="C215" i="5"/>
  <c r="C216"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B2" i="7"/>
  <c r="I3" i="6"/>
  <c r="F6" i="1" s="1"/>
  <c r="W1" i="1"/>
  <c r="W4" i="1" s="1"/>
  <c r="AK3" i="10"/>
  <c r="AU2" i="10"/>
  <c r="AS2" i="10"/>
  <c r="AP2" i="10"/>
  <c r="AN2" i="10"/>
  <c r="AK2" i="10"/>
  <c r="AI2" i="10"/>
  <c r="AS1" i="10"/>
  <c r="AN1" i="10"/>
  <c r="AI1" i="10"/>
  <c r="AU5" i="10"/>
  <c r="AS5" i="10"/>
  <c r="AP5" i="10"/>
  <c r="AN5" i="10"/>
  <c r="AK5" i="10"/>
  <c r="AI5" i="10"/>
  <c r="AP4" i="10"/>
  <c r="AN4" i="10"/>
  <c r="AK4" i="10"/>
  <c r="AI4" i="10"/>
  <c r="AU3" i="10"/>
  <c r="AS3" i="10"/>
  <c r="AP3" i="10"/>
  <c r="AN3" i="10"/>
  <c r="AI3" i="10"/>
  <c r="Y5" i="2"/>
  <c r="Y6" i="2"/>
  <c r="AN6" i="10"/>
  <c r="AI6" i="10"/>
  <c r="E9" i="1"/>
  <c r="AV1" i="10"/>
  <c r="AU1" i="10"/>
  <c r="AT1" i="10"/>
  <c r="AQ1" i="10"/>
  <c r="AP1" i="10"/>
  <c r="AO1" i="10"/>
  <c r="AD209" i="1"/>
  <c r="V10" i="10"/>
  <c r="AA10" i="10"/>
  <c r="V11" i="10"/>
  <c r="Y11" i="10"/>
  <c r="AE11" i="10"/>
  <c r="V12" i="10"/>
  <c r="Y12" i="10"/>
  <c r="AE12" i="10"/>
  <c r="V3" i="10"/>
  <c r="X3" i="10"/>
  <c r="Z3" i="10"/>
  <c r="AB3" i="10"/>
  <c r="AD3" i="10"/>
  <c r="AF3" i="10"/>
  <c r="V4" i="10"/>
  <c r="X4" i="10"/>
  <c r="Z4" i="10"/>
  <c r="AB4" i="10"/>
  <c r="AD4" i="10"/>
  <c r="AF4" i="10"/>
  <c r="V5" i="10"/>
  <c r="X5" i="10"/>
  <c r="Z5" i="10"/>
  <c r="AB5" i="10"/>
  <c r="AD5" i="10"/>
  <c r="AF5" i="10"/>
  <c r="V6" i="10"/>
  <c r="X6" i="10"/>
  <c r="Z6" i="10"/>
  <c r="AB6" i="10"/>
  <c r="AD6" i="10"/>
  <c r="AE6" i="10"/>
  <c r="AF6" i="10"/>
  <c r="AG6" i="10"/>
  <c r="V7" i="10"/>
  <c r="X7" i="10"/>
  <c r="Z7" i="10"/>
  <c r="AB7" i="10"/>
  <c r="AD7" i="10"/>
  <c r="AF7" i="10"/>
  <c r="V8" i="10"/>
  <c r="X8" i="10"/>
  <c r="Z8" i="10"/>
  <c r="AB8" i="10"/>
  <c r="AR6" i="1"/>
  <c r="AC12" i="10" s="1"/>
  <c r="AR5" i="1"/>
  <c r="AC11" i="10" s="1"/>
  <c r="AP6" i="1"/>
  <c r="AA12" i="10" s="1"/>
  <c r="AP5" i="1"/>
  <c r="AA11" i="10"/>
  <c r="D18" i="2"/>
  <c r="E18" i="2"/>
  <c r="D19" i="2"/>
  <c r="E19" i="2"/>
  <c r="D20" i="2"/>
  <c r="E20" i="2"/>
  <c r="D21" i="2"/>
  <c r="E21" i="2"/>
  <c r="D22" i="2"/>
  <c r="E22" i="2"/>
  <c r="D23" i="2"/>
  <c r="E23" i="2"/>
  <c r="D24" i="2"/>
  <c r="E24" i="2"/>
  <c r="D25" i="2"/>
  <c r="E25" i="2"/>
  <c r="D26" i="2"/>
  <c r="E26" i="2"/>
  <c r="D27" i="2"/>
  <c r="E27" i="2"/>
  <c r="D28" i="2"/>
  <c r="E28" i="2"/>
  <c r="D29" i="2"/>
  <c r="E29" i="2"/>
  <c r="D30" i="2"/>
  <c r="E30" i="2"/>
  <c r="D31" i="2"/>
  <c r="E31" i="2"/>
  <c r="D8" i="10"/>
  <c r="H10" i="1"/>
  <c r="CY9" i="10" s="1"/>
  <c r="B10" i="1"/>
  <c r="X26" i="2"/>
  <c r="X27" i="2"/>
  <c r="X28" i="2"/>
  <c r="X29" i="2"/>
  <c r="X30" i="2"/>
  <c r="X31" i="2"/>
  <c r="AA6" i="2"/>
  <c r="Z6" i="2"/>
  <c r="AA5" i="2"/>
  <c r="Z5" i="2"/>
  <c r="Y3" i="2" s="1"/>
  <c r="T7" i="2"/>
  <c r="X7" i="2"/>
  <c r="S8" i="2" a="1"/>
  <c r="S8" i="2" s="1"/>
  <c r="T8" i="2" s="1" a="1"/>
  <c r="T8" i="2" s="1"/>
  <c r="X8" i="2" s="1"/>
  <c r="BB2" i="2"/>
  <c r="BC2" i="2" s="1"/>
  <c r="BD2" i="2" s="1"/>
  <c r="BE2" i="2" s="1"/>
  <c r="BF2" i="2" s="1"/>
  <c r="BG2" i="2" s="1"/>
  <c r="BH2" i="2" s="1"/>
  <c r="BI2" i="2" s="1"/>
  <c r="BJ2" i="2" s="1"/>
  <c r="BK2" i="2" s="1"/>
  <c r="BL2" i="2" s="1"/>
  <c r="BM2" i="2" s="1"/>
  <c r="BN2" i="2" s="1"/>
  <c r="BO2" i="2" s="1"/>
  <c r="BP2" i="2" s="1"/>
  <c r="BQ2" i="2" s="1"/>
  <c r="BR2" i="2" s="1"/>
  <c r="BS2" i="2" s="1"/>
  <c r="BT2" i="2" s="1"/>
  <c r="BU2" i="2" s="1"/>
  <c r="BV2" i="2" s="1"/>
  <c r="BW2" i="2" s="1"/>
  <c r="BX2" i="2" s="1"/>
  <c r="BA3" i="2" a="1"/>
  <c r="BA3" i="2" s="1"/>
  <c r="BA4" i="2" s="1" a="1"/>
  <c r="AZ4" i="2"/>
  <c r="AZ8" i="2" s="1"/>
  <c r="BS8" i="2"/>
  <c r="BT8" i="2"/>
  <c r="BU8" i="2"/>
  <c r="BV8" i="2"/>
  <c r="BW8" i="2"/>
  <c r="BX8" i="2"/>
  <c r="AX9" i="2"/>
  <c r="AY9" i="2"/>
  <c r="AX10" i="2"/>
  <c r="AV10" i="2" s="1"/>
  <c r="AY10" i="2"/>
  <c r="V10" i="1"/>
  <c r="AA57" i="10"/>
  <c r="Z57" i="10"/>
  <c r="Y57" i="10"/>
  <c r="F2" i="11"/>
  <c r="C3" i="11"/>
  <c r="D3" i="11"/>
  <c r="X19" i="2"/>
  <c r="X20" i="2"/>
  <c r="X21" i="2"/>
  <c r="X23" i="2"/>
  <c r="X22" i="2"/>
  <c r="X24" i="2"/>
  <c r="X25" i="2"/>
  <c r="X18" i="2"/>
  <c r="X16" i="2"/>
  <c r="X17" i="2"/>
  <c r="X14" i="2"/>
  <c r="X15" i="2"/>
  <c r="A5" i="11"/>
  <c r="A6" i="11"/>
  <c r="A7" i="11"/>
  <c r="A8" i="11"/>
  <c r="A9" i="11"/>
  <c r="A10" i="11"/>
  <c r="A11" i="11"/>
  <c r="A12" i="11"/>
  <c r="A13" i="11"/>
  <c r="A14" i="11"/>
  <c r="A15" i="11"/>
  <c r="A16" i="11"/>
  <c r="A17" i="11"/>
  <c r="A18" i="11"/>
  <c r="A19" i="11"/>
  <c r="A20" i="11"/>
  <c r="A21" i="11"/>
  <c r="A22" i="11"/>
  <c r="D9" i="2"/>
  <c r="E9" i="2"/>
  <c r="D10" i="2"/>
  <c r="E10" i="2"/>
  <c r="D11" i="2"/>
  <c r="E11" i="2"/>
  <c r="D12" i="2"/>
  <c r="E12" i="2"/>
  <c r="D13" i="2"/>
  <c r="E13" i="2"/>
  <c r="D14" i="2"/>
  <c r="E14" i="2"/>
  <c r="D15" i="2"/>
  <c r="E15" i="2"/>
  <c r="D16" i="2"/>
  <c r="E16" i="2"/>
  <c r="D17" i="2"/>
  <c r="E17" i="2"/>
  <c r="D32" i="2"/>
  <c r="E32" i="2"/>
  <c r="D33" i="2"/>
  <c r="E33" i="2"/>
  <c r="D34" i="2"/>
  <c r="E34" i="2"/>
  <c r="D35" i="2"/>
  <c r="E35" i="2"/>
  <c r="D36" i="2"/>
  <c r="E36" i="2"/>
  <c r="D37" i="2"/>
  <c r="E37" i="2"/>
  <c r="D38" i="2"/>
  <c r="E38" i="2"/>
  <c r="D39" i="2"/>
  <c r="E39" i="2"/>
  <c r="D40" i="2"/>
  <c r="E40" i="2"/>
  <c r="D41" i="2"/>
  <c r="E41" i="2"/>
  <c r="D42" i="2"/>
  <c r="E42" i="2"/>
  <c r="D43" i="2"/>
  <c r="E43" i="2"/>
  <c r="D44" i="2"/>
  <c r="E44" i="2"/>
  <c r="D45" i="2"/>
  <c r="E45" i="2"/>
  <c r="D46" i="2"/>
  <c r="E46" i="2"/>
  <c r="D47" i="2"/>
  <c r="E47" i="2"/>
  <c r="D48" i="2"/>
  <c r="E48" i="2"/>
  <c r="D49" i="2"/>
  <c r="E49" i="2"/>
  <c r="D50" i="2"/>
  <c r="E50" i="2"/>
  <c r="D51" i="2"/>
  <c r="E51" i="2"/>
  <c r="D52" i="2"/>
  <c r="E52" i="2"/>
  <c r="D53" i="2"/>
  <c r="E53" i="2"/>
  <c r="D54" i="2"/>
  <c r="E54" i="2"/>
  <c r="D55" i="2"/>
  <c r="E55" i="2"/>
  <c r="D56" i="2"/>
  <c r="E56" i="2"/>
  <c r="D57" i="2"/>
  <c r="E57" i="2"/>
  <c r="D58" i="2"/>
  <c r="E58" i="2"/>
  <c r="D59" i="2"/>
  <c r="E59" i="2"/>
  <c r="D60" i="2"/>
  <c r="E60" i="2"/>
  <c r="D61" i="2"/>
  <c r="E61" i="2"/>
  <c r="D62" i="2"/>
  <c r="E62" i="2"/>
  <c r="D63" i="2"/>
  <c r="E63" i="2"/>
  <c r="D64" i="2"/>
  <c r="E64" i="2"/>
  <c r="D65" i="2"/>
  <c r="E65" i="2"/>
  <c r="D66" i="2"/>
  <c r="E66" i="2"/>
  <c r="D67" i="2"/>
  <c r="E67" i="2"/>
  <c r="D68" i="2"/>
  <c r="E68" i="2"/>
  <c r="D69" i="2"/>
  <c r="E69" i="2"/>
  <c r="D70" i="2"/>
  <c r="E70" i="2"/>
  <c r="D71" i="2"/>
  <c r="E71" i="2"/>
  <c r="D72" i="2"/>
  <c r="E72" i="2"/>
  <c r="D73" i="2"/>
  <c r="E73" i="2"/>
  <c r="D74" i="2"/>
  <c r="E74" i="2"/>
  <c r="D75" i="2"/>
  <c r="E75" i="2"/>
  <c r="D76" i="2"/>
  <c r="E76" i="2"/>
  <c r="D77" i="2"/>
  <c r="E77" i="2"/>
  <c r="D78" i="2"/>
  <c r="E78" i="2"/>
  <c r="D79" i="2"/>
  <c r="E79" i="2"/>
  <c r="D80" i="2"/>
  <c r="E80" i="2"/>
  <c r="D81" i="2"/>
  <c r="E81" i="2"/>
  <c r="D82" i="2"/>
  <c r="E82" i="2"/>
  <c r="D83" i="2"/>
  <c r="E83" i="2"/>
  <c r="D84" i="2"/>
  <c r="E84" i="2"/>
  <c r="D85" i="2"/>
  <c r="E85" i="2"/>
  <c r="D86" i="2"/>
  <c r="E86" i="2"/>
  <c r="D87" i="2"/>
  <c r="E87" i="2"/>
  <c r="D88" i="2"/>
  <c r="E88" i="2"/>
  <c r="D89" i="2"/>
  <c r="E89" i="2"/>
  <c r="D90" i="2"/>
  <c r="E90" i="2"/>
  <c r="D91" i="2"/>
  <c r="E91" i="2"/>
  <c r="D92" i="2"/>
  <c r="E92" i="2"/>
  <c r="D93" i="2"/>
  <c r="E93" i="2"/>
  <c r="D94" i="2"/>
  <c r="E94" i="2"/>
  <c r="D95" i="2"/>
  <c r="E95" i="2"/>
  <c r="D96" i="2"/>
  <c r="E96" i="2"/>
  <c r="D97" i="2"/>
  <c r="E97" i="2"/>
  <c r="D98" i="2"/>
  <c r="E98" i="2"/>
  <c r="D99" i="2"/>
  <c r="E99" i="2"/>
  <c r="D100" i="2"/>
  <c r="E100" i="2"/>
  <c r="D101" i="2"/>
  <c r="E101" i="2"/>
  <c r="D102" i="2"/>
  <c r="E102" i="2"/>
  <c r="D103" i="2"/>
  <c r="E103" i="2"/>
  <c r="D104" i="2"/>
  <c r="E104" i="2"/>
  <c r="D105" i="2"/>
  <c r="E105" i="2"/>
  <c r="D106" i="2"/>
  <c r="E106" i="2"/>
  <c r="D107" i="2"/>
  <c r="E107" i="2"/>
  <c r="D108" i="2"/>
  <c r="E108" i="2"/>
  <c r="D109" i="2"/>
  <c r="E109" i="2"/>
  <c r="D110" i="2"/>
  <c r="E110" i="2"/>
  <c r="D111" i="2"/>
  <c r="E111" i="2"/>
  <c r="D112" i="2"/>
  <c r="E112" i="2"/>
  <c r="D113" i="2"/>
  <c r="E113" i="2"/>
  <c r="D114" i="2"/>
  <c r="E114" i="2"/>
  <c r="D115" i="2"/>
  <c r="E115" i="2"/>
  <c r="D116" i="2"/>
  <c r="E116" i="2"/>
  <c r="D117" i="2"/>
  <c r="E117" i="2"/>
  <c r="D118" i="2"/>
  <c r="E118" i="2"/>
  <c r="D119" i="2"/>
  <c r="E119" i="2"/>
  <c r="D120" i="2"/>
  <c r="E120" i="2"/>
  <c r="D121" i="2"/>
  <c r="E121" i="2"/>
  <c r="D122" i="2"/>
  <c r="E122" i="2"/>
  <c r="D123" i="2"/>
  <c r="E123" i="2"/>
  <c r="D124" i="2"/>
  <c r="E124" i="2"/>
  <c r="D125" i="2"/>
  <c r="E125" i="2"/>
  <c r="D126" i="2"/>
  <c r="E126" i="2"/>
  <c r="D127" i="2"/>
  <c r="E127" i="2"/>
  <c r="D128" i="2"/>
  <c r="E128" i="2"/>
  <c r="D129" i="2"/>
  <c r="E129" i="2"/>
  <c r="D130" i="2"/>
  <c r="E130" i="2"/>
  <c r="D131" i="2"/>
  <c r="E131" i="2"/>
  <c r="D132" i="2"/>
  <c r="E132" i="2"/>
  <c r="D133" i="2"/>
  <c r="E133" i="2"/>
  <c r="D134" i="2"/>
  <c r="E134" i="2"/>
  <c r="D135" i="2"/>
  <c r="E135" i="2"/>
  <c r="D136" i="2"/>
  <c r="E136" i="2"/>
  <c r="D137" i="2"/>
  <c r="E137" i="2"/>
  <c r="D138" i="2"/>
  <c r="E138" i="2"/>
  <c r="D139" i="2"/>
  <c r="E139" i="2"/>
  <c r="D140" i="2"/>
  <c r="E140" i="2"/>
  <c r="D141" i="2"/>
  <c r="E141" i="2"/>
  <c r="D142" i="2"/>
  <c r="E142" i="2"/>
  <c r="D143" i="2"/>
  <c r="E143" i="2"/>
  <c r="D144" i="2"/>
  <c r="E144" i="2"/>
  <c r="D145" i="2"/>
  <c r="E145" i="2"/>
  <c r="D146" i="2"/>
  <c r="E146" i="2"/>
  <c r="D147" i="2"/>
  <c r="E147" i="2"/>
  <c r="D148" i="2"/>
  <c r="E148" i="2"/>
  <c r="D149" i="2"/>
  <c r="E149" i="2"/>
  <c r="D150" i="2"/>
  <c r="E150" i="2"/>
  <c r="D151" i="2"/>
  <c r="E151" i="2"/>
  <c r="D152" i="2"/>
  <c r="E152" i="2"/>
  <c r="D153" i="2"/>
  <c r="E153" i="2"/>
  <c r="D154" i="2"/>
  <c r="E154" i="2"/>
  <c r="D155" i="2"/>
  <c r="E155" i="2"/>
  <c r="D156" i="2"/>
  <c r="E156" i="2"/>
  <c r="D157" i="2"/>
  <c r="E157" i="2"/>
  <c r="D158" i="2"/>
  <c r="E158" i="2"/>
  <c r="D159" i="2"/>
  <c r="E159" i="2"/>
  <c r="D160" i="2"/>
  <c r="E160" i="2"/>
  <c r="D161" i="2"/>
  <c r="E161" i="2"/>
  <c r="D162" i="2"/>
  <c r="E162" i="2"/>
  <c r="D163" i="2"/>
  <c r="E163" i="2"/>
  <c r="D164" i="2"/>
  <c r="E164" i="2"/>
  <c r="D165" i="2"/>
  <c r="E165" i="2"/>
  <c r="D166" i="2"/>
  <c r="E166" i="2"/>
  <c r="D167" i="2"/>
  <c r="E167" i="2"/>
  <c r="D168" i="2"/>
  <c r="E168" i="2"/>
  <c r="D169" i="2"/>
  <c r="E169" i="2"/>
  <c r="D170" i="2"/>
  <c r="E170" i="2"/>
  <c r="D171" i="2"/>
  <c r="E171" i="2"/>
  <c r="D172" i="2"/>
  <c r="E172" i="2"/>
  <c r="D173" i="2"/>
  <c r="E173" i="2"/>
  <c r="D174" i="2"/>
  <c r="E174" i="2"/>
  <c r="D175" i="2"/>
  <c r="E175" i="2"/>
  <c r="D176" i="2"/>
  <c r="E176" i="2"/>
  <c r="D177" i="2"/>
  <c r="E177" i="2"/>
  <c r="D178" i="2"/>
  <c r="E178" i="2"/>
  <c r="D179" i="2"/>
  <c r="E179" i="2"/>
  <c r="D180" i="2"/>
  <c r="E180" i="2"/>
  <c r="D181" i="2"/>
  <c r="E181" i="2"/>
  <c r="D182" i="2"/>
  <c r="E182" i="2"/>
  <c r="D183" i="2"/>
  <c r="E183" i="2"/>
  <c r="D184" i="2"/>
  <c r="E184" i="2"/>
  <c r="D185" i="2"/>
  <c r="E185" i="2"/>
  <c r="D186" i="2"/>
  <c r="E186" i="2"/>
  <c r="D187" i="2"/>
  <c r="E187" i="2"/>
  <c r="D188" i="2"/>
  <c r="E188" i="2"/>
  <c r="D189" i="2"/>
  <c r="E189" i="2"/>
  <c r="D190" i="2"/>
  <c r="E190" i="2"/>
  <c r="D191" i="2"/>
  <c r="E191" i="2"/>
  <c r="D192" i="2"/>
  <c r="E192" i="2"/>
  <c r="D193" i="2"/>
  <c r="E193" i="2"/>
  <c r="D194" i="2"/>
  <c r="E194" i="2"/>
  <c r="D195" i="2"/>
  <c r="E195" i="2"/>
  <c r="D196" i="2"/>
  <c r="E196" i="2"/>
  <c r="D197" i="2"/>
  <c r="E197" i="2"/>
  <c r="D198" i="2"/>
  <c r="E198" i="2"/>
  <c r="D199" i="2"/>
  <c r="E199" i="2"/>
  <c r="D200" i="2"/>
  <c r="E200" i="2"/>
  <c r="D201" i="2"/>
  <c r="E201" i="2"/>
  <c r="D202" i="2"/>
  <c r="E202" i="2"/>
  <c r="D203" i="2"/>
  <c r="E203" i="2"/>
  <c r="D204" i="2"/>
  <c r="E204" i="2"/>
  <c r="D205" i="2"/>
  <c r="E205" i="2"/>
  <c r="D206" i="2"/>
  <c r="E206" i="2"/>
  <c r="D207" i="2"/>
  <c r="E207" i="2"/>
  <c r="E8" i="2"/>
  <c r="D8" i="2"/>
  <c r="D3" i="2"/>
  <c r="BM8" i="2"/>
  <c r="BN8" i="2"/>
  <c r="BO8" i="2"/>
  <c r="BQ8" i="2"/>
  <c r="BR8" i="2"/>
  <c r="BP8" i="2"/>
  <c r="BK8" i="2"/>
  <c r="BL8" i="2"/>
  <c r="BI8" i="2"/>
  <c r="BJ8" i="2"/>
  <c r="BG8" i="2"/>
  <c r="BH8" i="2"/>
  <c r="D4" i="2"/>
  <c r="AY11" i="2"/>
  <c r="AX11" i="2"/>
  <c r="C2" i="26"/>
  <c r="N4" i="26"/>
  <c r="D18" i="26"/>
  <c r="D17" i="26"/>
  <c r="D16" i="26"/>
  <c r="D15" i="26"/>
  <c r="D14" i="26"/>
  <c r="D13" i="26"/>
  <c r="D12" i="26"/>
  <c r="C18" i="26"/>
  <c r="B18" i="26" s="1"/>
  <c r="C17" i="26"/>
  <c r="B17" i="26"/>
  <c r="C16" i="26"/>
  <c r="B16" i="26" s="1"/>
  <c r="C15" i="26"/>
  <c r="B15" i="26" s="1"/>
  <c r="C14" i="26"/>
  <c r="B14" i="26" s="1"/>
  <c r="C13" i="26"/>
  <c r="B13" i="26" s="1"/>
  <c r="C12" i="26"/>
  <c r="B12" i="26" s="1"/>
  <c r="D2" i="11"/>
  <c r="L50" i="11" s="1"/>
  <c r="L48" i="11" s="1"/>
  <c r="F5" i="1"/>
  <c r="B44" i="10"/>
  <c r="C5" i="10"/>
  <c r="W51" i="10" s="1"/>
  <c r="AA51" i="10" s="1"/>
  <c r="CB47" i="10"/>
  <c r="CA47" i="10"/>
  <c r="CB46" i="10"/>
  <c r="CA46" i="10"/>
  <c r="CC45" i="10"/>
  <c r="CB45" i="10"/>
  <c r="BP19" i="10"/>
  <c r="BP18" i="10"/>
  <c r="BO18" i="10"/>
  <c r="BP17" i="10"/>
  <c r="R50" i="11"/>
  <c r="R49" i="11"/>
  <c r="R47" i="11"/>
  <c r="R48" i="11"/>
  <c r="R46" i="11"/>
  <c r="K52" i="11"/>
  <c r="L51" i="11"/>
  <c r="L52" i="11"/>
  <c r="J12" i="26"/>
  <c r="R12" i="26" s="1"/>
  <c r="K12" i="26"/>
  <c r="Q12" i="26" s="1"/>
  <c r="M12" i="26"/>
  <c r="P12" i="26"/>
  <c r="J13" i="26"/>
  <c r="R13" i="26" s="1"/>
  <c r="K13" i="26"/>
  <c r="Q13" i="26" s="1"/>
  <c r="M13" i="26"/>
  <c r="P13" i="26"/>
  <c r="J14" i="26"/>
  <c r="R14" i="26" s="1"/>
  <c r="K14" i="26"/>
  <c r="Q14" i="26" s="1"/>
  <c r="M14" i="26"/>
  <c r="P14" i="26"/>
  <c r="J15" i="26"/>
  <c r="R15" i="26" s="1"/>
  <c r="K15" i="26"/>
  <c r="Q15" i="26" s="1"/>
  <c r="M15" i="26"/>
  <c r="P15" i="26"/>
  <c r="J16" i="26"/>
  <c r="R16" i="26"/>
  <c r="K16" i="26"/>
  <c r="Q16" i="26" s="1"/>
  <c r="M16" i="26"/>
  <c r="P16" i="26"/>
  <c r="J17" i="26"/>
  <c r="R17" i="26" s="1"/>
  <c r="K17" i="26"/>
  <c r="Q17" i="26" s="1"/>
  <c r="M17" i="26"/>
  <c r="P17" i="26"/>
  <c r="J18" i="26"/>
  <c r="R18" i="26" s="1"/>
  <c r="K18" i="26"/>
  <c r="Q18" i="26" s="1"/>
  <c r="M18" i="26"/>
  <c r="P18" i="26"/>
  <c r="M11" i="26"/>
  <c r="AA45" i="1"/>
  <c r="AI45" i="1"/>
  <c r="AJ45" i="1" s="1"/>
  <c r="AA46" i="1"/>
  <c r="AI46" i="1"/>
  <c r="AJ46" i="1" s="1"/>
  <c r="AA47" i="1"/>
  <c r="AI47" i="1"/>
  <c r="AJ47" i="1" s="1"/>
  <c r="AA48" i="1"/>
  <c r="AI48" i="1"/>
  <c r="AJ48" i="1" s="1"/>
  <c r="AA49" i="1"/>
  <c r="AI49" i="1"/>
  <c r="AJ49" i="1" s="1"/>
  <c r="AA50" i="1"/>
  <c r="AI50" i="1"/>
  <c r="AJ50" i="1" s="1"/>
  <c r="AA51" i="1"/>
  <c r="AI51" i="1"/>
  <c r="AJ51" i="1"/>
  <c r="AA52" i="1"/>
  <c r="AI52" i="1"/>
  <c r="AJ52" i="1" s="1"/>
  <c r="AA53" i="1"/>
  <c r="AI53" i="1"/>
  <c r="AJ53" i="1" s="1"/>
  <c r="AA54" i="1"/>
  <c r="AI54" i="1"/>
  <c r="AJ54" i="1" s="1"/>
  <c r="AA55" i="1"/>
  <c r="AI55" i="1"/>
  <c r="AJ55" i="1" s="1"/>
  <c r="AA56" i="1"/>
  <c r="AI56" i="1"/>
  <c r="AJ56" i="1" s="1"/>
  <c r="AA57" i="1"/>
  <c r="AI57" i="1"/>
  <c r="AJ57" i="1" s="1"/>
  <c r="AA58" i="1"/>
  <c r="AI58" i="1"/>
  <c r="AJ58" i="1" s="1"/>
  <c r="AA59" i="1"/>
  <c r="AI59" i="1"/>
  <c r="AJ59" i="1" s="1"/>
  <c r="AA60" i="1"/>
  <c r="AI60" i="1"/>
  <c r="AJ60" i="1" s="1"/>
  <c r="AA61" i="1"/>
  <c r="AI61" i="1"/>
  <c r="AJ61" i="1" s="1"/>
  <c r="AA62" i="1"/>
  <c r="AI62" i="1"/>
  <c r="AJ62" i="1" s="1"/>
  <c r="AA63" i="1"/>
  <c r="AI63" i="1"/>
  <c r="AJ63" i="1" s="1"/>
  <c r="AA64" i="1"/>
  <c r="AI64" i="1"/>
  <c r="AJ64" i="1" s="1"/>
  <c r="AA65" i="1"/>
  <c r="AI65" i="1"/>
  <c r="AJ65" i="1" s="1"/>
  <c r="AA66" i="1"/>
  <c r="AI66" i="1"/>
  <c r="AJ66" i="1" s="1"/>
  <c r="AA67" i="1"/>
  <c r="AI67" i="1"/>
  <c r="AJ67" i="1" s="1"/>
  <c r="AA68" i="1"/>
  <c r="AI68" i="1"/>
  <c r="AJ68" i="1" s="1"/>
  <c r="AA69" i="1"/>
  <c r="AI69" i="1"/>
  <c r="AJ69" i="1" s="1"/>
  <c r="AA70" i="1"/>
  <c r="AI70" i="1"/>
  <c r="AJ70" i="1" s="1"/>
  <c r="AA71" i="1"/>
  <c r="AI71" i="1"/>
  <c r="AJ71" i="1"/>
  <c r="AA72" i="1"/>
  <c r="AI72" i="1"/>
  <c r="AJ72" i="1" s="1"/>
  <c r="AA73" i="1"/>
  <c r="AI73" i="1"/>
  <c r="AJ73" i="1" s="1"/>
  <c r="AA74" i="1"/>
  <c r="AI74" i="1"/>
  <c r="AJ74" i="1" s="1"/>
  <c r="AA75" i="1"/>
  <c r="AI75" i="1"/>
  <c r="AJ75" i="1" s="1"/>
  <c r="AA76" i="1"/>
  <c r="AI76" i="1"/>
  <c r="AJ76" i="1" s="1"/>
  <c r="AA77" i="1"/>
  <c r="AI77" i="1"/>
  <c r="AJ77" i="1" s="1"/>
  <c r="AA78" i="1"/>
  <c r="AI78" i="1"/>
  <c r="AJ78" i="1" s="1"/>
  <c r="AA79" i="1"/>
  <c r="AI79" i="1"/>
  <c r="AJ79" i="1" s="1"/>
  <c r="AA80" i="1"/>
  <c r="AI80" i="1"/>
  <c r="AJ80" i="1" s="1"/>
  <c r="AA81" i="1"/>
  <c r="AI81" i="1"/>
  <c r="AJ81" i="1" s="1"/>
  <c r="AA82" i="1"/>
  <c r="AI82" i="1"/>
  <c r="AJ82" i="1" s="1"/>
  <c r="AA83" i="1"/>
  <c r="AI83" i="1"/>
  <c r="AJ83" i="1" s="1"/>
  <c r="AA84" i="1"/>
  <c r="AI84" i="1"/>
  <c r="AJ84" i="1" s="1"/>
  <c r="AA85" i="1"/>
  <c r="AI85" i="1"/>
  <c r="AJ85" i="1" s="1"/>
  <c r="AA86" i="1"/>
  <c r="AI86" i="1"/>
  <c r="AJ86" i="1" s="1"/>
  <c r="AA87" i="1"/>
  <c r="AI87" i="1"/>
  <c r="AJ87" i="1" s="1"/>
  <c r="AA88" i="1"/>
  <c r="AI88" i="1"/>
  <c r="AJ88" i="1" s="1"/>
  <c r="AA89" i="1"/>
  <c r="AI89" i="1"/>
  <c r="AJ89" i="1" s="1"/>
  <c r="AA90" i="1"/>
  <c r="AI90" i="1"/>
  <c r="AJ90" i="1" s="1"/>
  <c r="AA91" i="1"/>
  <c r="AI91" i="1"/>
  <c r="AJ91" i="1" s="1"/>
  <c r="AA92" i="1"/>
  <c r="AI92" i="1"/>
  <c r="AJ92" i="1" s="1"/>
  <c r="AA93" i="1"/>
  <c r="AI93" i="1"/>
  <c r="AJ93" i="1" s="1"/>
  <c r="AA94" i="1"/>
  <c r="AI94" i="1"/>
  <c r="AJ94" i="1" s="1"/>
  <c r="AA95" i="1"/>
  <c r="AI95" i="1"/>
  <c r="AJ95" i="1" s="1"/>
  <c r="AA96" i="1"/>
  <c r="AI96" i="1"/>
  <c r="AJ96" i="1" s="1"/>
  <c r="AA97" i="1"/>
  <c r="AI97" i="1"/>
  <c r="AJ97" i="1" s="1"/>
  <c r="AA98" i="1"/>
  <c r="AI98" i="1"/>
  <c r="AJ98" i="1" s="1"/>
  <c r="AA99" i="1"/>
  <c r="AI99" i="1"/>
  <c r="AJ99" i="1" s="1"/>
  <c r="AA100" i="1"/>
  <c r="AI100" i="1"/>
  <c r="AJ100" i="1" s="1"/>
  <c r="AA101" i="1"/>
  <c r="AI101" i="1"/>
  <c r="AJ101" i="1" s="1"/>
  <c r="AA102" i="1"/>
  <c r="AI102" i="1"/>
  <c r="AJ102" i="1" s="1"/>
  <c r="AA103" i="1"/>
  <c r="AI103" i="1"/>
  <c r="AJ103" i="1"/>
  <c r="AA104" i="1"/>
  <c r="AI104" i="1"/>
  <c r="AJ104" i="1" s="1"/>
  <c r="AA105" i="1"/>
  <c r="AI105" i="1"/>
  <c r="AJ105" i="1" s="1"/>
  <c r="AA106" i="1"/>
  <c r="AI106" i="1"/>
  <c r="AJ106" i="1" s="1"/>
  <c r="AA107" i="1"/>
  <c r="AI107" i="1"/>
  <c r="AJ107" i="1" s="1"/>
  <c r="AA108" i="1"/>
  <c r="AI108" i="1"/>
  <c r="AJ108" i="1" s="1"/>
  <c r="AA109" i="1"/>
  <c r="AI109" i="1"/>
  <c r="AJ109" i="1" s="1"/>
  <c r="AA110" i="1"/>
  <c r="AI110" i="1"/>
  <c r="AJ110" i="1" s="1"/>
  <c r="AA111" i="1"/>
  <c r="AI111" i="1"/>
  <c r="AJ111" i="1" s="1"/>
  <c r="AA112" i="1"/>
  <c r="AI112" i="1"/>
  <c r="AJ112" i="1" s="1"/>
  <c r="AA113" i="1"/>
  <c r="AI113" i="1"/>
  <c r="AJ113" i="1" s="1"/>
  <c r="AA114" i="1"/>
  <c r="AI114" i="1"/>
  <c r="AJ114" i="1" s="1"/>
  <c r="AA115" i="1"/>
  <c r="AI115" i="1"/>
  <c r="AJ115" i="1" s="1"/>
  <c r="AA116" i="1"/>
  <c r="AI116" i="1"/>
  <c r="AJ116" i="1" s="1"/>
  <c r="AA117" i="1"/>
  <c r="AI117" i="1"/>
  <c r="AJ117" i="1" s="1"/>
  <c r="AA118" i="1"/>
  <c r="AI118" i="1"/>
  <c r="AJ118" i="1" s="1"/>
  <c r="AA119" i="1"/>
  <c r="AI119" i="1"/>
  <c r="AJ119" i="1" s="1"/>
  <c r="AA120" i="1"/>
  <c r="AI120" i="1"/>
  <c r="AJ120" i="1" s="1"/>
  <c r="AA121" i="1"/>
  <c r="AI121" i="1"/>
  <c r="AJ121" i="1" s="1"/>
  <c r="AA122" i="1"/>
  <c r="AI122" i="1"/>
  <c r="AJ122" i="1" s="1"/>
  <c r="AA123" i="1"/>
  <c r="AI123" i="1"/>
  <c r="AJ123" i="1" s="1"/>
  <c r="AA124" i="1"/>
  <c r="AI124" i="1"/>
  <c r="AJ124" i="1" s="1"/>
  <c r="AA125" i="1"/>
  <c r="AI125" i="1"/>
  <c r="AJ125" i="1" s="1"/>
  <c r="AA126" i="1"/>
  <c r="AI126" i="1"/>
  <c r="AJ126" i="1" s="1"/>
  <c r="AA127" i="1"/>
  <c r="AI127" i="1"/>
  <c r="AJ127" i="1" s="1"/>
  <c r="AA128" i="1"/>
  <c r="AI128" i="1"/>
  <c r="AJ128" i="1" s="1"/>
  <c r="AA129" i="1"/>
  <c r="AI129" i="1"/>
  <c r="AJ129" i="1" s="1"/>
  <c r="AA130" i="1"/>
  <c r="AI130" i="1"/>
  <c r="AJ130" i="1" s="1"/>
  <c r="AA131" i="1"/>
  <c r="AI131" i="1"/>
  <c r="AJ131" i="1" s="1"/>
  <c r="AA132" i="1"/>
  <c r="AI132" i="1"/>
  <c r="AJ132" i="1"/>
  <c r="AA133" i="1"/>
  <c r="AI133" i="1"/>
  <c r="AJ133" i="1" s="1"/>
  <c r="AA134" i="1"/>
  <c r="AI134" i="1"/>
  <c r="AJ134" i="1" s="1"/>
  <c r="AA135" i="1"/>
  <c r="AI135" i="1"/>
  <c r="AJ135" i="1" s="1"/>
  <c r="AA136" i="1"/>
  <c r="AI136" i="1"/>
  <c r="AJ136" i="1" s="1"/>
  <c r="AA137" i="1"/>
  <c r="AI137" i="1"/>
  <c r="AJ137" i="1" s="1"/>
  <c r="AA138" i="1"/>
  <c r="AI138" i="1"/>
  <c r="AJ138" i="1" s="1"/>
  <c r="AA139" i="1"/>
  <c r="AI139" i="1"/>
  <c r="AJ139" i="1" s="1"/>
  <c r="AA140" i="1"/>
  <c r="AI140" i="1"/>
  <c r="AJ140" i="1" s="1"/>
  <c r="AA141" i="1"/>
  <c r="AI141" i="1"/>
  <c r="AJ141" i="1" s="1"/>
  <c r="AA142" i="1"/>
  <c r="AI142" i="1"/>
  <c r="AJ142" i="1" s="1"/>
  <c r="AA143" i="1"/>
  <c r="AI143" i="1"/>
  <c r="AJ143" i="1" s="1"/>
  <c r="AA144" i="1"/>
  <c r="AI144" i="1"/>
  <c r="AJ144" i="1" s="1"/>
  <c r="AA145" i="1"/>
  <c r="AI145" i="1"/>
  <c r="AJ145" i="1" s="1"/>
  <c r="AA146" i="1"/>
  <c r="AI146" i="1"/>
  <c r="AJ146" i="1" s="1"/>
  <c r="AA147" i="1"/>
  <c r="AI147" i="1"/>
  <c r="AJ147" i="1" s="1"/>
  <c r="AA148" i="1"/>
  <c r="AI148" i="1"/>
  <c r="AJ148" i="1" s="1"/>
  <c r="AA149" i="1"/>
  <c r="AI149" i="1"/>
  <c r="AJ149" i="1" s="1"/>
  <c r="AA150" i="1"/>
  <c r="AI150" i="1"/>
  <c r="AJ150" i="1" s="1"/>
  <c r="AA151" i="1"/>
  <c r="AI151" i="1"/>
  <c r="AJ151" i="1" s="1"/>
  <c r="AA152" i="1"/>
  <c r="AI152" i="1"/>
  <c r="AJ152" i="1" s="1"/>
  <c r="AA153" i="1"/>
  <c r="AI153" i="1"/>
  <c r="AJ153" i="1" s="1"/>
  <c r="AA154" i="1"/>
  <c r="AI154" i="1"/>
  <c r="AJ154" i="1" s="1"/>
  <c r="AA155" i="1"/>
  <c r="AI155" i="1"/>
  <c r="AJ155" i="1" s="1"/>
  <c r="AA156" i="1"/>
  <c r="AI156" i="1"/>
  <c r="AJ156" i="1" s="1"/>
  <c r="AA157" i="1"/>
  <c r="AI157" i="1"/>
  <c r="AJ157" i="1" s="1"/>
  <c r="AA158" i="1"/>
  <c r="AI158" i="1"/>
  <c r="AJ158" i="1" s="1"/>
  <c r="AA159" i="1"/>
  <c r="AI159" i="1"/>
  <c r="AJ159" i="1" s="1"/>
  <c r="AA160" i="1"/>
  <c r="AI160" i="1"/>
  <c r="AJ160" i="1" s="1"/>
  <c r="AA161" i="1"/>
  <c r="AI161" i="1"/>
  <c r="AJ161" i="1" s="1"/>
  <c r="AA162" i="1"/>
  <c r="AI162" i="1"/>
  <c r="AJ162" i="1" s="1"/>
  <c r="AA163" i="1"/>
  <c r="AI163" i="1"/>
  <c r="AJ163" i="1" s="1"/>
  <c r="AA164" i="1"/>
  <c r="AI164" i="1"/>
  <c r="AJ164" i="1" s="1"/>
  <c r="AA165" i="1"/>
  <c r="AI165" i="1"/>
  <c r="AJ165" i="1" s="1"/>
  <c r="AA166" i="1"/>
  <c r="AI166" i="1"/>
  <c r="AJ166" i="1" s="1"/>
  <c r="AA167" i="1"/>
  <c r="AI167" i="1"/>
  <c r="AJ167" i="1"/>
  <c r="AA168" i="1"/>
  <c r="AI168" i="1"/>
  <c r="AJ168" i="1" s="1"/>
  <c r="AA169" i="1"/>
  <c r="AI169" i="1"/>
  <c r="AJ169" i="1" s="1"/>
  <c r="AA170" i="1"/>
  <c r="AI170" i="1"/>
  <c r="AJ170" i="1" s="1"/>
  <c r="AA171" i="1"/>
  <c r="AI171" i="1"/>
  <c r="AJ171" i="1" s="1"/>
  <c r="AA172" i="1"/>
  <c r="AI172" i="1"/>
  <c r="AJ172" i="1" s="1"/>
  <c r="AA173" i="1"/>
  <c r="AI173" i="1"/>
  <c r="AJ173" i="1" s="1"/>
  <c r="AA174" i="1"/>
  <c r="AI174" i="1"/>
  <c r="AJ174" i="1" s="1"/>
  <c r="AA175" i="1"/>
  <c r="AI175" i="1"/>
  <c r="AJ175" i="1" s="1"/>
  <c r="AA176" i="1"/>
  <c r="AI176" i="1"/>
  <c r="AJ176" i="1" s="1"/>
  <c r="AA177" i="1"/>
  <c r="AI177" i="1"/>
  <c r="AJ177" i="1" s="1"/>
  <c r="AA178" i="1"/>
  <c r="AI178" i="1"/>
  <c r="AJ178" i="1" s="1"/>
  <c r="AA179" i="1"/>
  <c r="AI179" i="1"/>
  <c r="AJ179" i="1" s="1"/>
  <c r="AA180" i="1"/>
  <c r="AI180" i="1"/>
  <c r="AJ180" i="1" s="1"/>
  <c r="AA181" i="1"/>
  <c r="AI181" i="1"/>
  <c r="AJ181" i="1" s="1"/>
  <c r="AA182" i="1"/>
  <c r="AI182" i="1"/>
  <c r="AJ182" i="1" s="1"/>
  <c r="AA183" i="1"/>
  <c r="AI183" i="1"/>
  <c r="AJ183" i="1" s="1"/>
  <c r="AA184" i="1"/>
  <c r="AI184" i="1"/>
  <c r="AJ184" i="1" s="1"/>
  <c r="AA185" i="1"/>
  <c r="AI185" i="1"/>
  <c r="AJ185" i="1" s="1"/>
  <c r="AA186" i="1"/>
  <c r="AI186" i="1"/>
  <c r="AJ186" i="1" s="1"/>
  <c r="AA187" i="1"/>
  <c r="AI187" i="1"/>
  <c r="AJ187" i="1" s="1"/>
  <c r="AA188" i="1"/>
  <c r="AI188" i="1"/>
  <c r="AJ188" i="1" s="1"/>
  <c r="AA189" i="1"/>
  <c r="AI189" i="1"/>
  <c r="AJ189" i="1" s="1"/>
  <c r="AA190" i="1"/>
  <c r="AI190" i="1"/>
  <c r="AJ190" i="1" s="1"/>
  <c r="AA191" i="1"/>
  <c r="AI191" i="1"/>
  <c r="AJ191" i="1" s="1"/>
  <c r="AA192" i="1"/>
  <c r="AI192" i="1"/>
  <c r="AJ192" i="1" s="1"/>
  <c r="AA193" i="1"/>
  <c r="AI193" i="1"/>
  <c r="AJ193" i="1" s="1"/>
  <c r="AA194" i="1"/>
  <c r="AI194" i="1"/>
  <c r="AJ194" i="1" s="1"/>
  <c r="AA195" i="1"/>
  <c r="AI195" i="1"/>
  <c r="AJ195" i="1" s="1"/>
  <c r="AA196" i="1"/>
  <c r="AI196" i="1"/>
  <c r="AJ196" i="1" s="1"/>
  <c r="AA197" i="1"/>
  <c r="AI197" i="1"/>
  <c r="AJ197" i="1" s="1"/>
  <c r="AA198" i="1"/>
  <c r="AI198" i="1"/>
  <c r="AJ198" i="1" s="1"/>
  <c r="AA199" i="1"/>
  <c r="AI199" i="1"/>
  <c r="AJ199" i="1" s="1"/>
  <c r="AA200" i="1"/>
  <c r="AI200" i="1"/>
  <c r="AJ200" i="1" s="1"/>
  <c r="AA201" i="1"/>
  <c r="AI201" i="1"/>
  <c r="AJ201" i="1" s="1"/>
  <c r="AA202" i="1"/>
  <c r="AI202" i="1"/>
  <c r="AJ202" i="1" s="1"/>
  <c r="AA203" i="1"/>
  <c r="AI203" i="1"/>
  <c r="AJ203" i="1" s="1"/>
  <c r="AA204" i="1"/>
  <c r="AI204" i="1"/>
  <c r="AJ204" i="1" s="1"/>
  <c r="AA205" i="1"/>
  <c r="AI205" i="1"/>
  <c r="AJ205" i="1" s="1"/>
  <c r="AA206" i="1"/>
  <c r="AI206" i="1"/>
  <c r="AJ206" i="1" s="1"/>
  <c r="AA207" i="1"/>
  <c r="AI207" i="1"/>
  <c r="AJ207" i="1" s="1"/>
  <c r="AA208" i="1"/>
  <c r="AI208" i="1"/>
  <c r="AJ208" i="1" s="1"/>
  <c r="AB209" i="1"/>
  <c r="AC209" i="1"/>
  <c r="F203" i="11" s="1"/>
  <c r="AI209" i="1"/>
  <c r="AJ209" i="1"/>
  <c r="AD210" i="1"/>
  <c r="X210" i="1"/>
  <c r="C209" i="7"/>
  <c r="AA210" i="1"/>
  <c r="AB210" i="1"/>
  <c r="AC210" i="1"/>
  <c r="F204" i="11"/>
  <c r="AI210" i="1"/>
  <c r="AJ210" i="1" s="1"/>
  <c r="AD211" i="1"/>
  <c r="X211" i="1"/>
  <c r="C210" i="7" s="1"/>
  <c r="AE211" i="1"/>
  <c r="AO211" i="1" s="1"/>
  <c r="AA211" i="1"/>
  <c r="AB211" i="1"/>
  <c r="AC211" i="1"/>
  <c r="AI211" i="1"/>
  <c r="AJ211" i="1" s="1"/>
  <c r="AD212" i="1"/>
  <c r="X212" i="1"/>
  <c r="AA212" i="1"/>
  <c r="AB212" i="1"/>
  <c r="AC212" i="1"/>
  <c r="AI212" i="1"/>
  <c r="AJ212" i="1" s="1"/>
  <c r="AD213" i="1"/>
  <c r="X213" i="1"/>
  <c r="AA213" i="1"/>
  <c r="AB213" i="1"/>
  <c r="AC213" i="1"/>
  <c r="AI213" i="1"/>
  <c r="AJ213" i="1" s="1"/>
  <c r="AD214" i="1"/>
  <c r="X214" i="1"/>
  <c r="AE214" i="1" s="1"/>
  <c r="AM214" i="1" s="1"/>
  <c r="AA214" i="1"/>
  <c r="AB214" i="1"/>
  <c r="AC214" i="1"/>
  <c r="AI214" i="1"/>
  <c r="AJ214" i="1" s="1"/>
  <c r="AD215" i="1"/>
  <c r="X215" i="1"/>
  <c r="Y215" i="1" s="1"/>
  <c r="AA215" i="1"/>
  <c r="AB215" i="1"/>
  <c r="AC215" i="1"/>
  <c r="AI215" i="1"/>
  <c r="AJ215" i="1" s="1"/>
  <c r="AD216" i="1"/>
  <c r="X216" i="1"/>
  <c r="AE216" i="1" s="1"/>
  <c r="AA216" i="1"/>
  <c r="AB216" i="1"/>
  <c r="AC216" i="1"/>
  <c r="AI216" i="1"/>
  <c r="AJ216" i="1" s="1"/>
  <c r="AD217" i="1"/>
  <c r="X217" i="1"/>
  <c r="Y217" i="1" s="1"/>
  <c r="AA217" i="1"/>
  <c r="AB217" i="1"/>
  <c r="AC217" i="1"/>
  <c r="AI217" i="1"/>
  <c r="AJ217" i="1"/>
  <c r="AD218" i="1"/>
  <c r="X218" i="1"/>
  <c r="AE218" i="1"/>
  <c r="AF218" i="1" s="1"/>
  <c r="AA218" i="1"/>
  <c r="AB218" i="1"/>
  <c r="AC218" i="1"/>
  <c r="AI218" i="1"/>
  <c r="AJ218" i="1" s="1"/>
  <c r="AD219" i="1"/>
  <c r="X219" i="1"/>
  <c r="AE219" i="1" s="1"/>
  <c r="AA219" i="1"/>
  <c r="AB219" i="1"/>
  <c r="AC219" i="1"/>
  <c r="AI219" i="1"/>
  <c r="AJ219" i="1" s="1"/>
  <c r="AD220" i="1"/>
  <c r="X220" i="1"/>
  <c r="AE220" i="1" s="1"/>
  <c r="AA220" i="1"/>
  <c r="AB220" i="1"/>
  <c r="AC220" i="1"/>
  <c r="AI220" i="1"/>
  <c r="AJ220" i="1" s="1"/>
  <c r="AD221" i="1"/>
  <c r="X221" i="1"/>
  <c r="Y221" i="1" s="1"/>
  <c r="AA221" i="1"/>
  <c r="AB221" i="1"/>
  <c r="AC221" i="1"/>
  <c r="AI221" i="1"/>
  <c r="AJ221" i="1" s="1"/>
  <c r="AD222" i="1"/>
  <c r="X222" i="1"/>
  <c r="AE222" i="1" s="1"/>
  <c r="AV222" i="1" s="1"/>
  <c r="AA222" i="1"/>
  <c r="AB222" i="1"/>
  <c r="AC222" i="1"/>
  <c r="AI222" i="1"/>
  <c r="AJ222" i="1" s="1"/>
  <c r="AD223" i="1"/>
  <c r="X223" i="1"/>
  <c r="Y223" i="1" s="1"/>
  <c r="AA223" i="1"/>
  <c r="AB223" i="1"/>
  <c r="AC223" i="1"/>
  <c r="AI223" i="1"/>
  <c r="AJ223" i="1" s="1"/>
  <c r="AD224" i="1"/>
  <c r="X224" i="1"/>
  <c r="AE224" i="1"/>
  <c r="AF224" i="1" s="1"/>
  <c r="AA224" i="1"/>
  <c r="AB224" i="1"/>
  <c r="AC224" i="1"/>
  <c r="AI224" i="1"/>
  <c r="AJ224" i="1" s="1"/>
  <c r="AD225" i="1"/>
  <c r="X225" i="1"/>
  <c r="AA225" i="1"/>
  <c r="AB225" i="1"/>
  <c r="AC225" i="1"/>
  <c r="AI225" i="1"/>
  <c r="AJ225" i="1" s="1"/>
  <c r="AD226" i="1"/>
  <c r="X226" i="1"/>
  <c r="Y226" i="1" s="1"/>
  <c r="AA226" i="1"/>
  <c r="AB226" i="1"/>
  <c r="AC226" i="1"/>
  <c r="AI226" i="1"/>
  <c r="AJ226" i="1" s="1"/>
  <c r="AD227" i="1"/>
  <c r="X227" i="1"/>
  <c r="AE227" i="1" s="1"/>
  <c r="AA227" i="1"/>
  <c r="AB227" i="1"/>
  <c r="AC227" i="1"/>
  <c r="AI227" i="1"/>
  <c r="AJ227" i="1" s="1"/>
  <c r="AD228" i="1"/>
  <c r="X228" i="1"/>
  <c r="AE228" i="1" s="1"/>
  <c r="AV228" i="1" s="1"/>
  <c r="AA228" i="1"/>
  <c r="AB228" i="1"/>
  <c r="AC228" i="1"/>
  <c r="AI228" i="1"/>
  <c r="AJ228" i="1" s="1"/>
  <c r="AD229" i="1"/>
  <c r="X229" i="1"/>
  <c r="AE229" i="1" s="1"/>
  <c r="AO229" i="1" s="1"/>
  <c r="AA229" i="1"/>
  <c r="AB229" i="1"/>
  <c r="AC229" i="1"/>
  <c r="AI229" i="1"/>
  <c r="AJ229" i="1"/>
  <c r="AD230" i="1"/>
  <c r="X230" i="1"/>
  <c r="Y230" i="1" s="1"/>
  <c r="AA230" i="1"/>
  <c r="AB230" i="1"/>
  <c r="AC230" i="1"/>
  <c r="AI230" i="1"/>
  <c r="AJ230" i="1"/>
  <c r="AD231" i="1"/>
  <c r="X231" i="1"/>
  <c r="Y231" i="1" s="1"/>
  <c r="AA231" i="1"/>
  <c r="AB231" i="1"/>
  <c r="AC231" i="1"/>
  <c r="AI231" i="1"/>
  <c r="AJ231" i="1" s="1"/>
  <c r="AD232" i="1"/>
  <c r="X232" i="1"/>
  <c r="AA232" i="1"/>
  <c r="AB232" i="1"/>
  <c r="AC232" i="1"/>
  <c r="AI232" i="1"/>
  <c r="AJ232" i="1" s="1"/>
  <c r="AD233" i="1"/>
  <c r="X233" i="1"/>
  <c r="Y233" i="1" s="1"/>
  <c r="AA233" i="1"/>
  <c r="AB233" i="1"/>
  <c r="AC233" i="1"/>
  <c r="AI233" i="1"/>
  <c r="AJ233" i="1" s="1"/>
  <c r="AD234" i="1"/>
  <c r="X234" i="1"/>
  <c r="AA234" i="1"/>
  <c r="AB234" i="1"/>
  <c r="AC234" i="1"/>
  <c r="AI234" i="1"/>
  <c r="AJ234" i="1" s="1"/>
  <c r="AD235" i="1"/>
  <c r="X235" i="1"/>
  <c r="AE235" i="1" s="1"/>
  <c r="AA235" i="1"/>
  <c r="AB235" i="1"/>
  <c r="AC235" i="1"/>
  <c r="AI235" i="1"/>
  <c r="AJ235" i="1"/>
  <c r="AD236" i="1"/>
  <c r="X236" i="1"/>
  <c r="Y236" i="1" s="1"/>
  <c r="AA236" i="1"/>
  <c r="AB236" i="1"/>
  <c r="AC236" i="1"/>
  <c r="AI236" i="1"/>
  <c r="AJ236" i="1" s="1"/>
  <c r="AD237" i="1"/>
  <c r="X237" i="1"/>
  <c r="AA237" i="1"/>
  <c r="AB237" i="1"/>
  <c r="AC237" i="1"/>
  <c r="AI237" i="1"/>
  <c r="AJ237" i="1" s="1"/>
  <c r="AD238" i="1"/>
  <c r="X238" i="1"/>
  <c r="Y238" i="1" s="1"/>
  <c r="AA238" i="1"/>
  <c r="AB238" i="1"/>
  <c r="AC238" i="1"/>
  <c r="AI238" i="1"/>
  <c r="AJ238" i="1" s="1"/>
  <c r="AD239" i="1"/>
  <c r="X239" i="1"/>
  <c r="AE239" i="1"/>
  <c r="AA239" i="1"/>
  <c r="AB239" i="1"/>
  <c r="AC239" i="1"/>
  <c r="AI239" i="1"/>
  <c r="AJ239" i="1" s="1"/>
  <c r="AD240" i="1"/>
  <c r="X240" i="1"/>
  <c r="Y240" i="1" s="1"/>
  <c r="AA240" i="1"/>
  <c r="AB240" i="1"/>
  <c r="AC240" i="1"/>
  <c r="AI240" i="1"/>
  <c r="AJ240" i="1" s="1"/>
  <c r="AD241" i="1"/>
  <c r="X241" i="1"/>
  <c r="Y241" i="1"/>
  <c r="AA241" i="1"/>
  <c r="AB241" i="1"/>
  <c r="AC241" i="1"/>
  <c r="AI241" i="1"/>
  <c r="AJ241" i="1" s="1"/>
  <c r="AD242" i="1"/>
  <c r="X242" i="1"/>
  <c r="AE242" i="1" s="1"/>
  <c r="AK242" i="1" s="1"/>
  <c r="AL242" i="1" s="1"/>
  <c r="AA242" i="1"/>
  <c r="AB242" i="1"/>
  <c r="AC242" i="1"/>
  <c r="AI242" i="1"/>
  <c r="AJ242" i="1" s="1"/>
  <c r="AD243" i="1"/>
  <c r="X243" i="1"/>
  <c r="AA243" i="1"/>
  <c r="AB243" i="1"/>
  <c r="AC243" i="1"/>
  <c r="AI243" i="1"/>
  <c r="AJ243" i="1" s="1"/>
  <c r="AD244" i="1"/>
  <c r="X244" i="1"/>
  <c r="Y244" i="1" s="1"/>
  <c r="AA244" i="1"/>
  <c r="AB244" i="1"/>
  <c r="AC244" i="1"/>
  <c r="AI244" i="1"/>
  <c r="AJ244" i="1" s="1"/>
  <c r="AD245" i="1"/>
  <c r="X245" i="1"/>
  <c r="AE245" i="1" s="1"/>
  <c r="AV245" i="1" s="1"/>
  <c r="AA245" i="1"/>
  <c r="AB245" i="1"/>
  <c r="AC245" i="1"/>
  <c r="AI245" i="1"/>
  <c r="AJ245" i="1" s="1"/>
  <c r="AD246" i="1"/>
  <c r="X246" i="1"/>
  <c r="AA246" i="1"/>
  <c r="AB246" i="1"/>
  <c r="AC246" i="1"/>
  <c r="AI246" i="1"/>
  <c r="AJ246" i="1" s="1"/>
  <c r="AD247" i="1"/>
  <c r="X247" i="1"/>
  <c r="AE247" i="1" s="1"/>
  <c r="AV247" i="1" s="1"/>
  <c r="AA247" i="1"/>
  <c r="AB247" i="1"/>
  <c r="AC247" i="1"/>
  <c r="AI247" i="1"/>
  <c r="AJ247" i="1" s="1"/>
  <c r="AD248" i="1"/>
  <c r="X248" i="1"/>
  <c r="AE248" i="1"/>
  <c r="AV248" i="1" s="1"/>
  <c r="AA248" i="1"/>
  <c r="AB248" i="1"/>
  <c r="AC248" i="1"/>
  <c r="AI248" i="1"/>
  <c r="AJ248" i="1" s="1"/>
  <c r="AD249" i="1"/>
  <c r="X249" i="1"/>
  <c r="AE249" i="1" s="1"/>
  <c r="AO249" i="1" s="1"/>
  <c r="AA249" i="1"/>
  <c r="AB249" i="1"/>
  <c r="AC249" i="1"/>
  <c r="AI249" i="1"/>
  <c r="AJ249" i="1" s="1"/>
  <c r="AD250" i="1"/>
  <c r="X250" i="1"/>
  <c r="AA250" i="1"/>
  <c r="AB250" i="1"/>
  <c r="AC250" i="1"/>
  <c r="AI250" i="1"/>
  <c r="AJ250" i="1" s="1"/>
  <c r="AD251" i="1"/>
  <c r="X251" i="1"/>
  <c r="AA251" i="1"/>
  <c r="AB251" i="1"/>
  <c r="AC251" i="1"/>
  <c r="AI251" i="1"/>
  <c r="AJ251" i="1" s="1"/>
  <c r="AD252" i="1"/>
  <c r="X252" i="1"/>
  <c r="AA252" i="1"/>
  <c r="AB252" i="1"/>
  <c r="AC252" i="1"/>
  <c r="AI252" i="1"/>
  <c r="AJ252" i="1" s="1"/>
  <c r="AD253" i="1"/>
  <c r="X253" i="1"/>
  <c r="AE253" i="1" s="1"/>
  <c r="AA253" i="1"/>
  <c r="AB253" i="1"/>
  <c r="AC253" i="1"/>
  <c r="AI253" i="1"/>
  <c r="AJ253" i="1" s="1"/>
  <c r="AD254" i="1"/>
  <c r="X254" i="1"/>
  <c r="Y254" i="1" s="1"/>
  <c r="AA254" i="1"/>
  <c r="AB254" i="1"/>
  <c r="AC254" i="1"/>
  <c r="AI254" i="1"/>
  <c r="AJ254" i="1" s="1"/>
  <c r="AD255" i="1"/>
  <c r="X255" i="1"/>
  <c r="Y255" i="1"/>
  <c r="AA255" i="1"/>
  <c r="AB255" i="1"/>
  <c r="AC255" i="1"/>
  <c r="AI255" i="1"/>
  <c r="AJ255" i="1" s="1"/>
  <c r="AD256" i="1"/>
  <c r="X256" i="1"/>
  <c r="Y256" i="1" s="1"/>
  <c r="AA256" i="1"/>
  <c r="AB256" i="1"/>
  <c r="AC256" i="1"/>
  <c r="AI256" i="1"/>
  <c r="AJ256" i="1" s="1"/>
  <c r="AD257" i="1"/>
  <c r="X257" i="1"/>
  <c r="AE257" i="1" s="1"/>
  <c r="AF257" i="1" s="1"/>
  <c r="AA257" i="1"/>
  <c r="AB257" i="1"/>
  <c r="AC257" i="1"/>
  <c r="AI257" i="1"/>
  <c r="AJ257" i="1" s="1"/>
  <c r="AD258" i="1"/>
  <c r="X258" i="1"/>
  <c r="AE258" i="1" s="1"/>
  <c r="AV258" i="1" s="1"/>
  <c r="AA258" i="1"/>
  <c r="AB258" i="1"/>
  <c r="AC258" i="1"/>
  <c r="AI258" i="1"/>
  <c r="AJ258" i="1" s="1"/>
  <c r="AD259" i="1"/>
  <c r="X259" i="1"/>
  <c r="AA259" i="1"/>
  <c r="AB259" i="1"/>
  <c r="AC259" i="1"/>
  <c r="AI259" i="1"/>
  <c r="AJ259" i="1" s="1"/>
  <c r="AD260" i="1"/>
  <c r="X260" i="1"/>
  <c r="Y260" i="1" s="1"/>
  <c r="AA260" i="1"/>
  <c r="AB260" i="1"/>
  <c r="AC260" i="1"/>
  <c r="AI260" i="1"/>
  <c r="AJ260" i="1" s="1"/>
  <c r="AD261" i="1"/>
  <c r="X261" i="1"/>
  <c r="AE261" i="1"/>
  <c r="AA261" i="1"/>
  <c r="AB261" i="1"/>
  <c r="AC261" i="1"/>
  <c r="AI261" i="1"/>
  <c r="AJ261" i="1" s="1"/>
  <c r="AD262" i="1"/>
  <c r="X262" i="1"/>
  <c r="Y262" i="1"/>
  <c r="AA262" i="1"/>
  <c r="AB262" i="1"/>
  <c r="AC262" i="1"/>
  <c r="AI262" i="1"/>
  <c r="AJ262" i="1" s="1"/>
  <c r="AD263" i="1"/>
  <c r="X263" i="1"/>
  <c r="AE263" i="1" s="1"/>
  <c r="AA263" i="1"/>
  <c r="AB263" i="1"/>
  <c r="AC263" i="1"/>
  <c r="AI263" i="1"/>
  <c r="AJ263" i="1" s="1"/>
  <c r="AD264" i="1"/>
  <c r="X264" i="1"/>
  <c r="Y264" i="1" s="1"/>
  <c r="AA264" i="1"/>
  <c r="AB264" i="1"/>
  <c r="AC264" i="1"/>
  <c r="AI264" i="1"/>
  <c r="AJ264" i="1" s="1"/>
  <c r="AD265" i="1"/>
  <c r="X265" i="1"/>
  <c r="AA265" i="1"/>
  <c r="AB265" i="1"/>
  <c r="AC265" i="1"/>
  <c r="AI265" i="1"/>
  <c r="AJ265" i="1" s="1"/>
  <c r="AD266" i="1"/>
  <c r="X266" i="1"/>
  <c r="Y266" i="1" s="1"/>
  <c r="AA266" i="1"/>
  <c r="AB266" i="1"/>
  <c r="AC266" i="1"/>
  <c r="AI266" i="1"/>
  <c r="AJ266" i="1" s="1"/>
  <c r="AD267" i="1"/>
  <c r="X267" i="1"/>
  <c r="Y267" i="1" s="1"/>
  <c r="AA267" i="1"/>
  <c r="AB267" i="1"/>
  <c r="AC267" i="1"/>
  <c r="AI267" i="1"/>
  <c r="AJ267" i="1" s="1"/>
  <c r="AD268" i="1"/>
  <c r="X268" i="1"/>
  <c r="AA268" i="1"/>
  <c r="AB268" i="1"/>
  <c r="AC268" i="1"/>
  <c r="AI268" i="1"/>
  <c r="AJ268" i="1" s="1"/>
  <c r="AD269" i="1"/>
  <c r="X269" i="1"/>
  <c r="Y269" i="1" s="1"/>
  <c r="AA269" i="1"/>
  <c r="AB269" i="1"/>
  <c r="AC269" i="1"/>
  <c r="AI269" i="1"/>
  <c r="AJ269" i="1" s="1"/>
  <c r="AD270" i="1"/>
  <c r="X270" i="1"/>
  <c r="AA270" i="1"/>
  <c r="AB270" i="1"/>
  <c r="AC270" i="1"/>
  <c r="AI270" i="1"/>
  <c r="AJ270" i="1" s="1"/>
  <c r="AD271" i="1"/>
  <c r="X271" i="1"/>
  <c r="AE271" i="1" s="1"/>
  <c r="AM271" i="1" s="1"/>
  <c r="AA271" i="1"/>
  <c r="AB271" i="1"/>
  <c r="AC271" i="1"/>
  <c r="AI271" i="1"/>
  <c r="AJ271" i="1" s="1"/>
  <c r="AD272" i="1"/>
  <c r="X272" i="1"/>
  <c r="AE272" i="1" s="1"/>
  <c r="AA272" i="1"/>
  <c r="AB272" i="1"/>
  <c r="AC272" i="1"/>
  <c r="AI272" i="1"/>
  <c r="AJ272" i="1" s="1"/>
  <c r="AD273" i="1"/>
  <c r="X273" i="1"/>
  <c r="Y273" i="1" s="1"/>
  <c r="AA273" i="1"/>
  <c r="AB273" i="1"/>
  <c r="AC273" i="1"/>
  <c r="AI273" i="1"/>
  <c r="AJ273" i="1" s="1"/>
  <c r="AD274" i="1"/>
  <c r="X274" i="1"/>
  <c r="Y274" i="1" s="1"/>
  <c r="AA274" i="1"/>
  <c r="AB274" i="1"/>
  <c r="AC274" i="1"/>
  <c r="AI274" i="1"/>
  <c r="AJ274" i="1" s="1"/>
  <c r="AD275" i="1"/>
  <c r="X275" i="1"/>
  <c r="AE275" i="1" s="1"/>
  <c r="AM275" i="1" s="1"/>
  <c r="AA275" i="1"/>
  <c r="AB275" i="1"/>
  <c r="AC275" i="1"/>
  <c r="AI275" i="1"/>
  <c r="AJ275" i="1" s="1"/>
  <c r="AD276" i="1"/>
  <c r="X276" i="1"/>
  <c r="AA276" i="1"/>
  <c r="AB276" i="1"/>
  <c r="AC276" i="1"/>
  <c r="AI276" i="1"/>
  <c r="AJ276" i="1" s="1"/>
  <c r="AD277" i="1"/>
  <c r="X277" i="1"/>
  <c r="AE277" i="1" s="1"/>
  <c r="AM277" i="1" s="1"/>
  <c r="AA277" i="1"/>
  <c r="AB277" i="1"/>
  <c r="AC277" i="1"/>
  <c r="AI277" i="1"/>
  <c r="AJ277" i="1" s="1"/>
  <c r="AD278" i="1"/>
  <c r="X278" i="1"/>
  <c r="Y278" i="1" s="1"/>
  <c r="AA278" i="1"/>
  <c r="AB278" i="1"/>
  <c r="AC278" i="1"/>
  <c r="AI278" i="1"/>
  <c r="AJ278" i="1" s="1"/>
  <c r="AD279" i="1"/>
  <c r="X279" i="1"/>
  <c r="Y279" i="1" s="1"/>
  <c r="AA279" i="1"/>
  <c r="AB279" i="1"/>
  <c r="AC279" i="1"/>
  <c r="AI279" i="1"/>
  <c r="AJ279" i="1" s="1"/>
  <c r="AD280" i="1"/>
  <c r="X280" i="1"/>
  <c r="AA280" i="1"/>
  <c r="AB280" i="1"/>
  <c r="AC280" i="1"/>
  <c r="AI280" i="1"/>
  <c r="AJ280" i="1"/>
  <c r="AD281" i="1"/>
  <c r="X281" i="1"/>
  <c r="Y281" i="1" s="1"/>
  <c r="AA281" i="1"/>
  <c r="AB281" i="1"/>
  <c r="AC281" i="1"/>
  <c r="AI281" i="1"/>
  <c r="AJ281" i="1" s="1"/>
  <c r="AD282" i="1"/>
  <c r="X282" i="1"/>
  <c r="Y282" i="1" s="1"/>
  <c r="AA282" i="1"/>
  <c r="AB282" i="1"/>
  <c r="AC282" i="1"/>
  <c r="AI282" i="1"/>
  <c r="AJ282" i="1" s="1"/>
  <c r="AD283" i="1"/>
  <c r="X283" i="1"/>
  <c r="AE283" i="1" s="1"/>
  <c r="AO283" i="1" s="1"/>
  <c r="AA283" i="1"/>
  <c r="AB283" i="1"/>
  <c r="AC283" i="1"/>
  <c r="AI283" i="1"/>
  <c r="AJ283" i="1" s="1"/>
  <c r="AD284" i="1"/>
  <c r="X284" i="1"/>
  <c r="AE284" i="1" s="1"/>
  <c r="AO284" i="1" s="1"/>
  <c r="AA284" i="1"/>
  <c r="AB284" i="1"/>
  <c r="AC284" i="1"/>
  <c r="AI284" i="1"/>
  <c r="AJ284" i="1" s="1"/>
  <c r="AD285" i="1"/>
  <c r="X285" i="1"/>
  <c r="AA285" i="1"/>
  <c r="AB285" i="1"/>
  <c r="AC285" i="1"/>
  <c r="AI285" i="1"/>
  <c r="AJ285" i="1" s="1"/>
  <c r="AD286" i="1"/>
  <c r="X286" i="1"/>
  <c r="Y286" i="1" s="1"/>
  <c r="AA286" i="1"/>
  <c r="AB286" i="1"/>
  <c r="AC286" i="1"/>
  <c r="AI286" i="1"/>
  <c r="AJ286" i="1" s="1"/>
  <c r="AD287" i="1"/>
  <c r="X287" i="1"/>
  <c r="Y287" i="1" s="1"/>
  <c r="AA287" i="1"/>
  <c r="AB287" i="1"/>
  <c r="AC287" i="1"/>
  <c r="AI287" i="1"/>
  <c r="AJ287" i="1" s="1"/>
  <c r="AD288" i="1"/>
  <c r="X288" i="1"/>
  <c r="AE288" i="1" s="1"/>
  <c r="AV288" i="1" s="1"/>
  <c r="AA288" i="1"/>
  <c r="AB288" i="1"/>
  <c r="AC288" i="1"/>
  <c r="AI288" i="1"/>
  <c r="AJ288" i="1" s="1"/>
  <c r="AD289" i="1"/>
  <c r="X289" i="1"/>
  <c r="Y289" i="1" s="1"/>
  <c r="AA289" i="1"/>
  <c r="AB289" i="1"/>
  <c r="AC289" i="1"/>
  <c r="AI289" i="1"/>
  <c r="AJ289" i="1" s="1"/>
  <c r="AD290" i="1"/>
  <c r="X290" i="1"/>
  <c r="AE290" i="1" s="1"/>
  <c r="AK290" i="1" s="1"/>
  <c r="AL290" i="1" s="1"/>
  <c r="AN290" i="1" s="1"/>
  <c r="AA290" i="1"/>
  <c r="AB290" i="1"/>
  <c r="AC290" i="1"/>
  <c r="AI290" i="1"/>
  <c r="AJ290" i="1" s="1"/>
  <c r="AD291" i="1"/>
  <c r="X291" i="1"/>
  <c r="AA291" i="1"/>
  <c r="AB291" i="1"/>
  <c r="AC291" i="1"/>
  <c r="AI291" i="1"/>
  <c r="AJ291" i="1" s="1"/>
  <c r="AD292" i="1"/>
  <c r="X292" i="1"/>
  <c r="Y292" i="1" s="1"/>
  <c r="AA292" i="1"/>
  <c r="AB292" i="1"/>
  <c r="AC292" i="1"/>
  <c r="AI292" i="1"/>
  <c r="AJ292" i="1" s="1"/>
  <c r="AD293" i="1"/>
  <c r="X293" i="1"/>
  <c r="AE293" i="1" s="1"/>
  <c r="AF293" i="1" s="1"/>
  <c r="AA293" i="1"/>
  <c r="AB293" i="1"/>
  <c r="AC293" i="1"/>
  <c r="AI293" i="1"/>
  <c r="AJ293" i="1" s="1"/>
  <c r="AD294" i="1"/>
  <c r="X294" i="1"/>
  <c r="Y294" i="1" s="1"/>
  <c r="AA294" i="1"/>
  <c r="AB294" i="1"/>
  <c r="AC294" i="1"/>
  <c r="AI294" i="1"/>
  <c r="AJ294" i="1" s="1"/>
  <c r="AD295" i="1"/>
  <c r="X295" i="1"/>
  <c r="AA295" i="1"/>
  <c r="AB295" i="1"/>
  <c r="AC295" i="1"/>
  <c r="AI295" i="1"/>
  <c r="AJ295" i="1" s="1"/>
  <c r="AD296" i="1"/>
  <c r="X296" i="1"/>
  <c r="AA296" i="1"/>
  <c r="AB296" i="1"/>
  <c r="AC296" i="1"/>
  <c r="AI296" i="1"/>
  <c r="AJ296" i="1" s="1"/>
  <c r="AD297" i="1"/>
  <c r="X297" i="1"/>
  <c r="Y297" i="1" s="1"/>
  <c r="AA297" i="1"/>
  <c r="AB297" i="1"/>
  <c r="AC297" i="1"/>
  <c r="AI297" i="1"/>
  <c r="AJ297" i="1" s="1"/>
  <c r="AD298" i="1"/>
  <c r="X298" i="1"/>
  <c r="AA298" i="1"/>
  <c r="AB298" i="1"/>
  <c r="AC298" i="1"/>
  <c r="AI298" i="1"/>
  <c r="AJ298" i="1" s="1"/>
  <c r="AD299" i="1"/>
  <c r="X299" i="1"/>
  <c r="AA299" i="1"/>
  <c r="AB299" i="1"/>
  <c r="AC299" i="1"/>
  <c r="AI299" i="1"/>
  <c r="AJ299" i="1" s="1"/>
  <c r="AD300" i="1"/>
  <c r="X300" i="1"/>
  <c r="AA300" i="1"/>
  <c r="AB300" i="1"/>
  <c r="AC300" i="1"/>
  <c r="AI300" i="1"/>
  <c r="AJ300" i="1" s="1"/>
  <c r="AD301" i="1"/>
  <c r="X301" i="1"/>
  <c r="AA301" i="1"/>
  <c r="AB301" i="1"/>
  <c r="AC301" i="1"/>
  <c r="AI301" i="1"/>
  <c r="AJ301" i="1" s="1"/>
  <c r="AD302" i="1"/>
  <c r="X302" i="1"/>
  <c r="AE302" i="1" s="1"/>
  <c r="AA302" i="1"/>
  <c r="AB302" i="1"/>
  <c r="AC302" i="1"/>
  <c r="AI302" i="1"/>
  <c r="AJ302" i="1" s="1"/>
  <c r="AD303" i="1"/>
  <c r="X303" i="1"/>
  <c r="AA303" i="1"/>
  <c r="AB303" i="1"/>
  <c r="AC303" i="1"/>
  <c r="AI303" i="1"/>
  <c r="AJ303" i="1" s="1"/>
  <c r="AD304" i="1"/>
  <c r="X304" i="1"/>
  <c r="AA304" i="1"/>
  <c r="AB304" i="1"/>
  <c r="AC304" i="1"/>
  <c r="AI304" i="1"/>
  <c r="AJ304" i="1" s="1"/>
  <c r="AD305" i="1"/>
  <c r="X305" i="1"/>
  <c r="AA305" i="1"/>
  <c r="AB305" i="1"/>
  <c r="AC305" i="1"/>
  <c r="AI305" i="1"/>
  <c r="AJ305" i="1" s="1"/>
  <c r="AD306" i="1"/>
  <c r="X306" i="1"/>
  <c r="AA306" i="1"/>
  <c r="AB306" i="1"/>
  <c r="AC306" i="1"/>
  <c r="AI306" i="1"/>
  <c r="AJ306" i="1" s="1"/>
  <c r="AD307" i="1"/>
  <c r="X307" i="1"/>
  <c r="AE307" i="1" s="1"/>
  <c r="AA307" i="1"/>
  <c r="AB307" i="1"/>
  <c r="AC307" i="1"/>
  <c r="AI307" i="1"/>
  <c r="AJ307" i="1" s="1"/>
  <c r="AD308" i="1"/>
  <c r="X308" i="1"/>
  <c r="Y308" i="1" s="1"/>
  <c r="AA308" i="1"/>
  <c r="AB308" i="1"/>
  <c r="AC308" i="1"/>
  <c r="AI308" i="1"/>
  <c r="AJ308" i="1" s="1"/>
  <c r="AD309" i="1"/>
  <c r="X309" i="1"/>
  <c r="AE309" i="1" s="1"/>
  <c r="AM309" i="1" s="1"/>
  <c r="AA309" i="1"/>
  <c r="AB309" i="1"/>
  <c r="AC309" i="1"/>
  <c r="AI309" i="1"/>
  <c r="AJ309" i="1" s="1"/>
  <c r="AD310" i="1"/>
  <c r="X310" i="1"/>
  <c r="AA310" i="1"/>
  <c r="AB310" i="1"/>
  <c r="AC310" i="1"/>
  <c r="AI310" i="1"/>
  <c r="AJ310" i="1" s="1"/>
  <c r="AD311" i="1"/>
  <c r="X311" i="1"/>
  <c r="AA311" i="1"/>
  <c r="AB311" i="1"/>
  <c r="AC311" i="1"/>
  <c r="AI311" i="1"/>
  <c r="AJ311" i="1" s="1"/>
  <c r="AD312" i="1"/>
  <c r="X312" i="1"/>
  <c r="AA312" i="1"/>
  <c r="AB312" i="1"/>
  <c r="AC312" i="1"/>
  <c r="AI312" i="1"/>
  <c r="AJ312" i="1" s="1"/>
  <c r="AD313" i="1"/>
  <c r="X313" i="1"/>
  <c r="Y313" i="1"/>
  <c r="AA313" i="1"/>
  <c r="AB313" i="1"/>
  <c r="AC313" i="1"/>
  <c r="AI313" i="1"/>
  <c r="AJ313" i="1" s="1"/>
  <c r="AD314" i="1"/>
  <c r="X314" i="1"/>
  <c r="Y314" i="1" s="1"/>
  <c r="AA314" i="1"/>
  <c r="AB314" i="1"/>
  <c r="AC314" i="1"/>
  <c r="AI314" i="1"/>
  <c r="AJ314" i="1" s="1"/>
  <c r="AD315" i="1"/>
  <c r="X315" i="1"/>
  <c r="AA315" i="1"/>
  <c r="AB315" i="1"/>
  <c r="AC315" i="1"/>
  <c r="AI315" i="1"/>
  <c r="AJ315" i="1" s="1"/>
  <c r="AD316" i="1"/>
  <c r="X316" i="1"/>
  <c r="AA316" i="1"/>
  <c r="AB316" i="1"/>
  <c r="AC316" i="1"/>
  <c r="AI316" i="1"/>
  <c r="AJ316" i="1" s="1"/>
  <c r="AD317" i="1"/>
  <c r="X317" i="1"/>
  <c r="AE317" i="1"/>
  <c r="AK317" i="1" s="1"/>
  <c r="AL317" i="1" s="1"/>
  <c r="AN317" i="1" s="1"/>
  <c r="AA317" i="1"/>
  <c r="AB317" i="1"/>
  <c r="AC317" i="1"/>
  <c r="AI317" i="1"/>
  <c r="AJ317" i="1" s="1"/>
  <c r="AD318" i="1"/>
  <c r="X318" i="1"/>
  <c r="Y318" i="1" s="1"/>
  <c r="AA318" i="1"/>
  <c r="AB318" i="1"/>
  <c r="AC318" i="1"/>
  <c r="AI318" i="1"/>
  <c r="AJ318" i="1" s="1"/>
  <c r="AD319" i="1"/>
  <c r="X319" i="1"/>
  <c r="AE319" i="1" s="1"/>
  <c r="AA319" i="1"/>
  <c r="AB319" i="1"/>
  <c r="AC319" i="1"/>
  <c r="AI319" i="1"/>
  <c r="AJ319" i="1" s="1"/>
  <c r="AD320" i="1"/>
  <c r="X320" i="1"/>
  <c r="AA320" i="1"/>
  <c r="AB320" i="1"/>
  <c r="AC320" i="1"/>
  <c r="AI320" i="1"/>
  <c r="AJ320" i="1" s="1"/>
  <c r="AD321" i="1"/>
  <c r="X321" i="1"/>
  <c r="Y321" i="1" s="1"/>
  <c r="AA321" i="1"/>
  <c r="AB321" i="1"/>
  <c r="AC321" i="1"/>
  <c r="AI321" i="1"/>
  <c r="AJ321" i="1" s="1"/>
  <c r="AD322" i="1"/>
  <c r="X322" i="1"/>
  <c r="AE322" i="1" s="1"/>
  <c r="AF322" i="1" s="1"/>
  <c r="AA322" i="1"/>
  <c r="AB322" i="1"/>
  <c r="AC322" i="1"/>
  <c r="AI322" i="1"/>
  <c r="AJ322" i="1" s="1"/>
  <c r="AD323" i="1"/>
  <c r="X323" i="1"/>
  <c r="AA323" i="1"/>
  <c r="AB323" i="1"/>
  <c r="AC323" i="1"/>
  <c r="AI323" i="1"/>
  <c r="AJ323" i="1" s="1"/>
  <c r="AD324" i="1"/>
  <c r="X324" i="1"/>
  <c r="AE324" i="1" s="1"/>
  <c r="AK324" i="1" s="1"/>
  <c r="AL324" i="1" s="1"/>
  <c r="AA324" i="1"/>
  <c r="AB324" i="1"/>
  <c r="AC324" i="1"/>
  <c r="AI324" i="1"/>
  <c r="AJ324" i="1" s="1"/>
  <c r="AD325" i="1"/>
  <c r="X325" i="1"/>
  <c r="AE325" i="1"/>
  <c r="AO325" i="1"/>
  <c r="AA325" i="1"/>
  <c r="AB325" i="1"/>
  <c r="AC325" i="1"/>
  <c r="AI325" i="1"/>
  <c r="AJ325" i="1" s="1"/>
  <c r="AD326" i="1"/>
  <c r="X326" i="1"/>
  <c r="Y326" i="1"/>
  <c r="AA326" i="1"/>
  <c r="AB326" i="1"/>
  <c r="AC326" i="1"/>
  <c r="AI326" i="1"/>
  <c r="AJ326" i="1" s="1"/>
  <c r="AD327" i="1"/>
  <c r="X327" i="1"/>
  <c r="AA327" i="1"/>
  <c r="AB327" i="1"/>
  <c r="AC327" i="1"/>
  <c r="AI327" i="1"/>
  <c r="AJ327" i="1" s="1"/>
  <c r="AD328" i="1"/>
  <c r="X328" i="1"/>
  <c r="Y328" i="1"/>
  <c r="AA328" i="1"/>
  <c r="AB328" i="1"/>
  <c r="AC328" i="1"/>
  <c r="AI328" i="1"/>
  <c r="AJ328" i="1" s="1"/>
  <c r="AD329" i="1"/>
  <c r="X329" i="1"/>
  <c r="AE329" i="1" s="1"/>
  <c r="AA329" i="1"/>
  <c r="AB329" i="1"/>
  <c r="AC329" i="1"/>
  <c r="AI329" i="1"/>
  <c r="AJ329" i="1" s="1"/>
  <c r="AD330" i="1"/>
  <c r="X330" i="1"/>
  <c r="AA330" i="1"/>
  <c r="AB330" i="1"/>
  <c r="AC330" i="1"/>
  <c r="AI330" i="1"/>
  <c r="AJ330" i="1" s="1"/>
  <c r="AD331" i="1"/>
  <c r="X331" i="1"/>
  <c r="AA331" i="1"/>
  <c r="AB331" i="1"/>
  <c r="AC331" i="1"/>
  <c r="AI331" i="1"/>
  <c r="AJ331" i="1" s="1"/>
  <c r="AD332" i="1"/>
  <c r="X332" i="1"/>
  <c r="Y332" i="1" s="1"/>
  <c r="AA332" i="1"/>
  <c r="AB332" i="1"/>
  <c r="AC332" i="1"/>
  <c r="AI332" i="1"/>
  <c r="AJ332" i="1" s="1"/>
  <c r="AD333" i="1"/>
  <c r="X333" i="1"/>
  <c r="AE333" i="1" s="1"/>
  <c r="AV333" i="1" s="1"/>
  <c r="AA333" i="1"/>
  <c r="AB333" i="1"/>
  <c r="AC333" i="1"/>
  <c r="AI333" i="1"/>
  <c r="AJ333" i="1" s="1"/>
  <c r="AD334" i="1"/>
  <c r="X334" i="1"/>
  <c r="Y334" i="1" s="1"/>
  <c r="AA334" i="1"/>
  <c r="AB334" i="1"/>
  <c r="AC334" i="1"/>
  <c r="AI334" i="1"/>
  <c r="AJ334" i="1" s="1"/>
  <c r="AD335" i="1"/>
  <c r="X335" i="1"/>
  <c r="Y335" i="1"/>
  <c r="AA335" i="1"/>
  <c r="AB335" i="1"/>
  <c r="AC335" i="1"/>
  <c r="AI335" i="1"/>
  <c r="AJ335" i="1" s="1"/>
  <c r="AD336" i="1"/>
  <c r="X336" i="1"/>
  <c r="AE336" i="1" s="1"/>
  <c r="AO336" i="1" s="1"/>
  <c r="AA336" i="1"/>
  <c r="AB336" i="1"/>
  <c r="AC336" i="1"/>
  <c r="AI336" i="1"/>
  <c r="AJ336" i="1" s="1"/>
  <c r="AD337" i="1"/>
  <c r="X337" i="1"/>
  <c r="Y337" i="1" s="1"/>
  <c r="AA337" i="1"/>
  <c r="AB337" i="1"/>
  <c r="AC337" i="1"/>
  <c r="AI337" i="1"/>
  <c r="AJ337" i="1"/>
  <c r="AD338" i="1"/>
  <c r="X338" i="1"/>
  <c r="AE338" i="1" s="1"/>
  <c r="AF338" i="1" s="1"/>
  <c r="AA338" i="1"/>
  <c r="AB338" i="1"/>
  <c r="AC338" i="1"/>
  <c r="AI338" i="1"/>
  <c r="AJ338" i="1" s="1"/>
  <c r="AD339" i="1"/>
  <c r="X339" i="1"/>
  <c r="Y339" i="1" s="1"/>
  <c r="AA339" i="1"/>
  <c r="AB339" i="1"/>
  <c r="AC339" i="1"/>
  <c r="AI339" i="1"/>
  <c r="AJ339" i="1" s="1"/>
  <c r="AD340" i="1"/>
  <c r="X340" i="1"/>
  <c r="AE340" i="1" s="1"/>
  <c r="AA340" i="1"/>
  <c r="AB340" i="1"/>
  <c r="AC340" i="1"/>
  <c r="AI340" i="1"/>
  <c r="AJ340" i="1" s="1"/>
  <c r="AD341" i="1"/>
  <c r="X341" i="1"/>
  <c r="AE341" i="1" s="1"/>
  <c r="AO341" i="1" s="1"/>
  <c r="AA341" i="1"/>
  <c r="AB341" i="1"/>
  <c r="AC341" i="1"/>
  <c r="AI341" i="1"/>
  <c r="AJ341" i="1" s="1"/>
  <c r="AD342" i="1"/>
  <c r="X342" i="1"/>
  <c r="Y342" i="1" s="1"/>
  <c r="AA342" i="1"/>
  <c r="AB342" i="1"/>
  <c r="AC342" i="1"/>
  <c r="AI342" i="1"/>
  <c r="AJ342" i="1"/>
  <c r="AD343" i="1"/>
  <c r="X343" i="1"/>
  <c r="AA343" i="1"/>
  <c r="AB343" i="1"/>
  <c r="AC343" i="1"/>
  <c r="AI343" i="1"/>
  <c r="AJ343" i="1" s="1"/>
  <c r="AD344" i="1"/>
  <c r="X344" i="1"/>
  <c r="AA344" i="1"/>
  <c r="AB344" i="1"/>
  <c r="AC344" i="1"/>
  <c r="AI344" i="1"/>
  <c r="AJ344" i="1" s="1"/>
  <c r="AD345" i="1"/>
  <c r="X345" i="1"/>
  <c r="AE345" i="1" s="1"/>
  <c r="AV345" i="1" s="1"/>
  <c r="AA345" i="1"/>
  <c r="AB345" i="1"/>
  <c r="AC345" i="1"/>
  <c r="AI345" i="1"/>
  <c r="AJ345" i="1" s="1"/>
  <c r="AD346" i="1"/>
  <c r="X346" i="1"/>
  <c r="AE346" i="1" s="1"/>
  <c r="AV346" i="1" s="1"/>
  <c r="AA346" i="1"/>
  <c r="AB346" i="1"/>
  <c r="AC346" i="1"/>
  <c r="AI346" i="1"/>
  <c r="AJ346" i="1" s="1"/>
  <c r="AD347" i="1"/>
  <c r="X347" i="1"/>
  <c r="AE347" i="1"/>
  <c r="AA347" i="1"/>
  <c r="AB347" i="1"/>
  <c r="AC347" i="1"/>
  <c r="AI347" i="1"/>
  <c r="AJ347" i="1" s="1"/>
  <c r="AD348" i="1"/>
  <c r="X348" i="1"/>
  <c r="AA348" i="1"/>
  <c r="AB348" i="1"/>
  <c r="AC348" i="1"/>
  <c r="AI348" i="1"/>
  <c r="AJ348" i="1" s="1"/>
  <c r="AD349" i="1"/>
  <c r="X349" i="1"/>
  <c r="AE349" i="1" s="1"/>
  <c r="AF349" i="1"/>
  <c r="AA349" i="1"/>
  <c r="AB349" i="1"/>
  <c r="AC349" i="1"/>
  <c r="AI349" i="1"/>
  <c r="AJ349" i="1" s="1"/>
  <c r="AD350" i="1"/>
  <c r="X350" i="1"/>
  <c r="AA350" i="1"/>
  <c r="AB350" i="1"/>
  <c r="AC350" i="1"/>
  <c r="AI350" i="1"/>
  <c r="AJ350" i="1" s="1"/>
  <c r="AD351" i="1"/>
  <c r="X351" i="1"/>
  <c r="AE351" i="1" s="1"/>
  <c r="AK351" i="1" s="1"/>
  <c r="AL351" i="1" s="1"/>
  <c r="AA351" i="1"/>
  <c r="AB351" i="1"/>
  <c r="AC351" i="1"/>
  <c r="AI351" i="1"/>
  <c r="AJ351" i="1" s="1"/>
  <c r="AD352" i="1"/>
  <c r="X352" i="1"/>
  <c r="AA352" i="1"/>
  <c r="AB352" i="1"/>
  <c r="AC352" i="1"/>
  <c r="AI352" i="1"/>
  <c r="AJ352" i="1" s="1"/>
  <c r="AD353" i="1"/>
  <c r="X353" i="1"/>
  <c r="AE353" i="1" s="1"/>
  <c r="AF353" i="1" s="1"/>
  <c r="AA353" i="1"/>
  <c r="AB353" i="1"/>
  <c r="AC353" i="1"/>
  <c r="AI353" i="1"/>
  <c r="AJ353" i="1" s="1"/>
  <c r="AD354" i="1"/>
  <c r="X354" i="1"/>
  <c r="AE354" i="1" s="1"/>
  <c r="AM354" i="1" s="1"/>
  <c r="AA354" i="1"/>
  <c r="AB354" i="1"/>
  <c r="AC354" i="1"/>
  <c r="AI354" i="1"/>
  <c r="AJ354" i="1" s="1"/>
  <c r="AD355" i="1"/>
  <c r="X355" i="1"/>
  <c r="AE355" i="1"/>
  <c r="AA355" i="1"/>
  <c r="AB355" i="1"/>
  <c r="AC355" i="1"/>
  <c r="AI355" i="1"/>
  <c r="AJ355" i="1" s="1"/>
  <c r="AD356" i="1"/>
  <c r="X356" i="1"/>
  <c r="AE356" i="1" s="1"/>
  <c r="AV356" i="1" s="1"/>
  <c r="AA356" i="1"/>
  <c r="AB356" i="1"/>
  <c r="AC356" i="1"/>
  <c r="AI356" i="1"/>
  <c r="AJ356" i="1" s="1"/>
  <c r="AD357" i="1"/>
  <c r="X357" i="1"/>
  <c r="AA357" i="1"/>
  <c r="AB357" i="1"/>
  <c r="AC357" i="1"/>
  <c r="AI357" i="1"/>
  <c r="AJ357" i="1" s="1"/>
  <c r="AD358" i="1"/>
  <c r="X358" i="1"/>
  <c r="AE358" i="1" s="1"/>
  <c r="AK358" i="1" s="1"/>
  <c r="AL358" i="1" s="1"/>
  <c r="AN358" i="1" s="1"/>
  <c r="AA358" i="1"/>
  <c r="AB358" i="1"/>
  <c r="AC358" i="1"/>
  <c r="AI358" i="1"/>
  <c r="AJ358" i="1" s="1"/>
  <c r="AD359" i="1"/>
  <c r="X359" i="1"/>
  <c r="AA359" i="1"/>
  <c r="AB359" i="1"/>
  <c r="AC359" i="1"/>
  <c r="AI359" i="1"/>
  <c r="AJ359" i="1" s="1"/>
  <c r="AD360" i="1"/>
  <c r="X360" i="1"/>
  <c r="Y360" i="1" s="1"/>
  <c r="AA360" i="1"/>
  <c r="AB360" i="1"/>
  <c r="AC360" i="1"/>
  <c r="AI360" i="1"/>
  <c r="AJ360" i="1" s="1"/>
  <c r="AD361" i="1"/>
  <c r="X361" i="1"/>
  <c r="AE361" i="1"/>
  <c r="AO361" i="1" s="1"/>
  <c r="AA361" i="1"/>
  <c r="AB361" i="1"/>
  <c r="AC361" i="1"/>
  <c r="AI361" i="1"/>
  <c r="AJ361" i="1" s="1"/>
  <c r="AD362" i="1"/>
  <c r="X362" i="1"/>
  <c r="Y362" i="1"/>
  <c r="AA362" i="1"/>
  <c r="AB362" i="1"/>
  <c r="AC362" i="1"/>
  <c r="AI362" i="1"/>
  <c r="AJ362" i="1" s="1"/>
  <c r="AD363" i="1"/>
  <c r="X363" i="1"/>
  <c r="Y363" i="1"/>
  <c r="AA363" i="1"/>
  <c r="AB363" i="1"/>
  <c r="AC363" i="1"/>
  <c r="AI363" i="1"/>
  <c r="AJ363" i="1" s="1"/>
  <c r="AD364" i="1"/>
  <c r="X364" i="1"/>
  <c r="AA364" i="1"/>
  <c r="AB364" i="1"/>
  <c r="AC364" i="1"/>
  <c r="AI364" i="1"/>
  <c r="AJ364" i="1" s="1"/>
  <c r="AD365" i="1"/>
  <c r="X365" i="1"/>
  <c r="Y365" i="1" s="1"/>
  <c r="AA365" i="1"/>
  <c r="AB365" i="1"/>
  <c r="AC365" i="1"/>
  <c r="AI365" i="1"/>
  <c r="AJ365" i="1" s="1"/>
  <c r="AD366" i="1"/>
  <c r="X366" i="1"/>
  <c r="AE366" i="1"/>
  <c r="AA366" i="1"/>
  <c r="AB366" i="1"/>
  <c r="AC366" i="1"/>
  <c r="AI366" i="1"/>
  <c r="AJ366" i="1" s="1"/>
  <c r="AD367" i="1"/>
  <c r="X367" i="1"/>
  <c r="AE367" i="1" s="1"/>
  <c r="AF367" i="1" s="1"/>
  <c r="AA367" i="1"/>
  <c r="AB367" i="1"/>
  <c r="AC367" i="1"/>
  <c r="AI367" i="1"/>
  <c r="AJ367" i="1" s="1"/>
  <c r="AD368" i="1"/>
  <c r="X368" i="1"/>
  <c r="AE368" i="1" s="1"/>
  <c r="AA368" i="1"/>
  <c r="AB368" i="1"/>
  <c r="AC368" i="1"/>
  <c r="AI368" i="1"/>
  <c r="AJ368" i="1" s="1"/>
  <c r="AD369" i="1"/>
  <c r="X369" i="1"/>
  <c r="Y369" i="1" s="1"/>
  <c r="AA369" i="1"/>
  <c r="AB369" i="1"/>
  <c r="AC369" i="1"/>
  <c r="AI369" i="1"/>
  <c r="AJ369" i="1" s="1"/>
  <c r="AD370" i="1"/>
  <c r="X370" i="1"/>
  <c r="AE370" i="1" s="1"/>
  <c r="AO370" i="1" s="1"/>
  <c r="AA370" i="1"/>
  <c r="AB370" i="1"/>
  <c r="AC370" i="1"/>
  <c r="AI370" i="1"/>
  <c r="AJ370" i="1"/>
  <c r="AD371" i="1"/>
  <c r="X371" i="1"/>
  <c r="AE371" i="1" s="1"/>
  <c r="AF371" i="1" s="1"/>
  <c r="AA371" i="1"/>
  <c r="AB371" i="1"/>
  <c r="AC371" i="1"/>
  <c r="AI371" i="1"/>
  <c r="AJ371" i="1"/>
  <c r="AD372" i="1"/>
  <c r="X372" i="1"/>
  <c r="Y372" i="1" s="1"/>
  <c r="AA372" i="1"/>
  <c r="AB372" i="1"/>
  <c r="AC372" i="1"/>
  <c r="AI372" i="1"/>
  <c r="AJ372" i="1" s="1"/>
  <c r="AD373" i="1"/>
  <c r="X373" i="1"/>
  <c r="AE373" i="1" s="1"/>
  <c r="AO373" i="1" s="1"/>
  <c r="AA373" i="1"/>
  <c r="AB373" i="1"/>
  <c r="AC373" i="1"/>
  <c r="AI373" i="1"/>
  <c r="AJ373" i="1" s="1"/>
  <c r="AD374" i="1"/>
  <c r="X374" i="1"/>
  <c r="AE374" i="1" s="1"/>
  <c r="AM374" i="1" s="1"/>
  <c r="AA374" i="1"/>
  <c r="AB374" i="1"/>
  <c r="AC374" i="1"/>
  <c r="AI374" i="1"/>
  <c r="AJ374" i="1" s="1"/>
  <c r="AD375" i="1"/>
  <c r="X375" i="1"/>
  <c r="AE375" i="1" s="1"/>
  <c r="AK375" i="1" s="1"/>
  <c r="AL375" i="1" s="1"/>
  <c r="AN375" i="1" s="1"/>
  <c r="AA375" i="1"/>
  <c r="AB375" i="1"/>
  <c r="AC375" i="1"/>
  <c r="AI375" i="1"/>
  <c r="AJ375" i="1" s="1"/>
  <c r="AD376" i="1"/>
  <c r="X376" i="1"/>
  <c r="AA376" i="1"/>
  <c r="AB376" i="1"/>
  <c r="AC376" i="1"/>
  <c r="AI376" i="1"/>
  <c r="AJ376" i="1" s="1"/>
  <c r="AD377" i="1"/>
  <c r="X377" i="1"/>
  <c r="AA377" i="1"/>
  <c r="AB377" i="1"/>
  <c r="AC377" i="1"/>
  <c r="AI377" i="1"/>
  <c r="AJ377" i="1" s="1"/>
  <c r="AD378" i="1"/>
  <c r="X378" i="1"/>
  <c r="Y378" i="1" s="1"/>
  <c r="AA378" i="1"/>
  <c r="AB378" i="1"/>
  <c r="AC378" i="1"/>
  <c r="AI378" i="1"/>
  <c r="AJ378" i="1" s="1"/>
  <c r="AD379" i="1"/>
  <c r="X379" i="1"/>
  <c r="Y379" i="1" s="1"/>
  <c r="AA379" i="1"/>
  <c r="AB379" i="1"/>
  <c r="AC379" i="1"/>
  <c r="AI379" i="1"/>
  <c r="AJ379" i="1" s="1"/>
  <c r="AD380" i="1"/>
  <c r="X380" i="1"/>
  <c r="AA380" i="1"/>
  <c r="AB380" i="1"/>
  <c r="AC380" i="1"/>
  <c r="AI380" i="1"/>
  <c r="AJ380" i="1"/>
  <c r="AD381" i="1"/>
  <c r="X381" i="1"/>
  <c r="AA381" i="1"/>
  <c r="AB381" i="1"/>
  <c r="AC381" i="1"/>
  <c r="AI381" i="1"/>
  <c r="AJ381" i="1" s="1"/>
  <c r="AD382" i="1"/>
  <c r="X382" i="1"/>
  <c r="Y382" i="1" s="1"/>
  <c r="AA382" i="1"/>
  <c r="AB382" i="1"/>
  <c r="AC382" i="1"/>
  <c r="AI382" i="1"/>
  <c r="AJ382" i="1" s="1"/>
  <c r="AD383" i="1"/>
  <c r="X383" i="1"/>
  <c r="AE383" i="1" s="1"/>
  <c r="AK383" i="1" s="1"/>
  <c r="AL383" i="1" s="1"/>
  <c r="AN383" i="1" s="1"/>
  <c r="AA383" i="1"/>
  <c r="AB383" i="1"/>
  <c r="AC383" i="1"/>
  <c r="AI383" i="1"/>
  <c r="AJ383" i="1" s="1"/>
  <c r="AD384" i="1"/>
  <c r="X384" i="1"/>
  <c r="Y384" i="1" s="1"/>
  <c r="AA384" i="1"/>
  <c r="AB384" i="1"/>
  <c r="AC384" i="1"/>
  <c r="AI384" i="1"/>
  <c r="AJ384" i="1" s="1"/>
  <c r="AD385" i="1"/>
  <c r="X385" i="1"/>
  <c r="Y385" i="1" s="1"/>
  <c r="AA385" i="1"/>
  <c r="AB385" i="1"/>
  <c r="AC385" i="1"/>
  <c r="AI385" i="1"/>
  <c r="AJ385" i="1" s="1"/>
  <c r="AD386" i="1"/>
  <c r="X386" i="1"/>
  <c r="AE386" i="1" s="1"/>
  <c r="AK386" i="1" s="1"/>
  <c r="AL386" i="1" s="1"/>
  <c r="AP386" i="1" s="1"/>
  <c r="AA386" i="1"/>
  <c r="AB386" i="1"/>
  <c r="AC386" i="1"/>
  <c r="AI386" i="1"/>
  <c r="AJ386" i="1" s="1"/>
  <c r="AD387" i="1"/>
  <c r="X387" i="1"/>
  <c r="AE387" i="1" s="1"/>
  <c r="AK387" i="1" s="1"/>
  <c r="AL387" i="1" s="1"/>
  <c r="AP387" i="1" s="1"/>
  <c r="AA387" i="1"/>
  <c r="AB387" i="1"/>
  <c r="AC387" i="1"/>
  <c r="AI387" i="1"/>
  <c r="AJ387" i="1"/>
  <c r="Z388" i="1"/>
  <c r="AG388" i="1" s="1"/>
  <c r="AA388" i="1"/>
  <c r="AH388" i="1" s="1"/>
  <c r="AD388" i="1"/>
  <c r="AE388" i="1"/>
  <c r="AF388" i="1"/>
  <c r="AL388" i="1"/>
  <c r="AM388" i="1" s="1"/>
  <c r="Z389" i="1"/>
  <c r="AG389" i="1" s="1"/>
  <c r="AA389" i="1"/>
  <c r="AB389" i="1" s="1"/>
  <c r="AD389" i="1"/>
  <c r="AE389" i="1"/>
  <c r="AF389" i="1"/>
  <c r="AL389" i="1"/>
  <c r="AM389" i="1" s="1"/>
  <c r="Z390" i="1"/>
  <c r="AG390" i="1" s="1"/>
  <c r="AA390" i="1"/>
  <c r="AB390" i="1"/>
  <c r="AD390" i="1"/>
  <c r="AE390" i="1"/>
  <c r="AF390" i="1"/>
  <c r="AL390" i="1"/>
  <c r="AM390" i="1" s="1"/>
  <c r="Z391" i="1"/>
  <c r="AG391" i="1" s="1"/>
  <c r="AA391" i="1"/>
  <c r="AB391" i="1" s="1"/>
  <c r="AD391" i="1"/>
  <c r="AE391" i="1"/>
  <c r="AF391" i="1"/>
  <c r="AL391" i="1"/>
  <c r="AM391" i="1" s="1"/>
  <c r="Z392" i="1"/>
  <c r="AG392" i="1"/>
  <c r="AA392" i="1"/>
  <c r="AH392" i="1" s="1"/>
  <c r="AI392" i="1" s="1"/>
  <c r="AD392" i="1"/>
  <c r="AE392" i="1"/>
  <c r="AF392" i="1"/>
  <c r="AL392" i="1"/>
  <c r="AM392" i="1" s="1"/>
  <c r="Z393" i="1"/>
  <c r="AG393" i="1"/>
  <c r="AA393" i="1"/>
  <c r="AH393" i="1" s="1"/>
  <c r="AR393" i="1" s="1"/>
  <c r="AD393" i="1"/>
  <c r="AE393" i="1"/>
  <c r="AF393" i="1"/>
  <c r="AL393" i="1"/>
  <c r="AM393" i="1" s="1"/>
  <c r="Z394" i="1"/>
  <c r="AG394" i="1" s="1"/>
  <c r="AA394" i="1"/>
  <c r="AD394" i="1"/>
  <c r="AE394" i="1"/>
  <c r="AF394" i="1"/>
  <c r="AL394" i="1"/>
  <c r="AM394" i="1" s="1"/>
  <c r="Z395" i="1"/>
  <c r="AG395" i="1" s="1"/>
  <c r="AA395" i="1"/>
  <c r="AH395" i="1" s="1"/>
  <c r="AD395" i="1"/>
  <c r="AE395" i="1"/>
  <c r="AF395" i="1"/>
  <c r="AL395" i="1"/>
  <c r="AM395" i="1" s="1"/>
  <c r="Z396" i="1"/>
  <c r="AG396" i="1" s="1"/>
  <c r="AA396" i="1"/>
  <c r="AH396" i="1" s="1"/>
  <c r="AD396" i="1"/>
  <c r="AE396" i="1"/>
  <c r="AF396" i="1"/>
  <c r="AL396" i="1"/>
  <c r="AM396" i="1"/>
  <c r="Z397" i="1"/>
  <c r="AG397" i="1" s="1"/>
  <c r="AA397" i="1"/>
  <c r="AD397" i="1"/>
  <c r="AE397" i="1"/>
  <c r="AF397" i="1"/>
  <c r="AL397" i="1"/>
  <c r="AM397" i="1" s="1"/>
  <c r="Z398" i="1"/>
  <c r="AG398" i="1" s="1"/>
  <c r="AA398" i="1"/>
  <c r="AB398" i="1" s="1"/>
  <c r="AD398" i="1"/>
  <c r="AE398" i="1"/>
  <c r="AF398" i="1"/>
  <c r="AL398" i="1"/>
  <c r="AM398" i="1"/>
  <c r="Z399" i="1"/>
  <c r="AG399" i="1" s="1"/>
  <c r="AA399" i="1"/>
  <c r="AD399" i="1"/>
  <c r="AE399" i="1"/>
  <c r="AF399" i="1"/>
  <c r="AL399" i="1"/>
  <c r="AM399" i="1" s="1"/>
  <c r="Z400" i="1"/>
  <c r="AG400" i="1" s="1"/>
  <c r="AA400" i="1"/>
  <c r="AB400" i="1" s="1"/>
  <c r="AD400" i="1"/>
  <c r="AE400" i="1"/>
  <c r="AF400" i="1"/>
  <c r="AL400" i="1"/>
  <c r="AM400" i="1" s="1"/>
  <c r="Z401" i="1"/>
  <c r="AG401" i="1" s="1"/>
  <c r="AA401" i="1"/>
  <c r="AH401" i="1" s="1"/>
  <c r="AP401" i="1" s="1"/>
  <c r="AD401" i="1"/>
  <c r="AE401" i="1"/>
  <c r="AF401" i="1"/>
  <c r="AL401" i="1"/>
  <c r="AM401" i="1" s="1"/>
  <c r="Z402" i="1"/>
  <c r="AG402" i="1" s="1"/>
  <c r="AA402" i="1"/>
  <c r="AB402" i="1" s="1"/>
  <c r="AD402" i="1"/>
  <c r="AE402" i="1"/>
  <c r="AF402" i="1"/>
  <c r="AL402" i="1"/>
  <c r="AM402" i="1"/>
  <c r="Z403" i="1"/>
  <c r="AG403" i="1" s="1"/>
  <c r="AA403" i="1"/>
  <c r="AB403" i="1" s="1"/>
  <c r="AD403" i="1"/>
  <c r="AE403" i="1"/>
  <c r="AF403" i="1"/>
  <c r="AL403" i="1"/>
  <c r="AM403" i="1" s="1"/>
  <c r="Z404" i="1"/>
  <c r="AG404" i="1" s="1"/>
  <c r="AA404" i="1"/>
  <c r="AH404" i="1"/>
  <c r="AD404" i="1"/>
  <c r="AE404" i="1"/>
  <c r="AF404" i="1"/>
  <c r="AL404" i="1"/>
  <c r="AM404" i="1" s="1"/>
  <c r="Z405" i="1"/>
  <c r="AG405" i="1"/>
  <c r="AA405" i="1"/>
  <c r="AD405" i="1"/>
  <c r="AE405" i="1"/>
  <c r="AF405" i="1"/>
  <c r="AL405" i="1"/>
  <c r="AM405" i="1" s="1"/>
  <c r="Z406" i="1"/>
  <c r="AG406" i="1" s="1"/>
  <c r="AA406" i="1"/>
  <c r="AD406" i="1"/>
  <c r="AE406" i="1"/>
  <c r="AF406" i="1"/>
  <c r="AL406" i="1"/>
  <c r="AM406" i="1" s="1"/>
  <c r="Z407" i="1"/>
  <c r="AG407" i="1"/>
  <c r="AA407" i="1"/>
  <c r="AB407" i="1" s="1"/>
  <c r="AD407" i="1"/>
  <c r="AE407" i="1"/>
  <c r="AF407" i="1"/>
  <c r="AL407" i="1"/>
  <c r="AM407" i="1" s="1"/>
  <c r="Z408" i="1"/>
  <c r="AG408" i="1" s="1"/>
  <c r="AA408" i="1"/>
  <c r="AH408" i="1" s="1"/>
  <c r="AI408" i="1"/>
  <c r="AD408" i="1"/>
  <c r="AE408" i="1"/>
  <c r="AF408" i="1"/>
  <c r="AL408" i="1"/>
  <c r="AM408" i="1" s="1"/>
  <c r="Z409" i="1"/>
  <c r="AG409" i="1" s="1"/>
  <c r="AA409" i="1"/>
  <c r="AD409" i="1"/>
  <c r="AE409" i="1"/>
  <c r="AF409" i="1"/>
  <c r="AL409" i="1"/>
  <c r="AM409" i="1" s="1"/>
  <c r="Z410" i="1"/>
  <c r="AG410" i="1" s="1"/>
  <c r="AA410" i="1"/>
  <c r="AD410" i="1"/>
  <c r="AE410" i="1"/>
  <c r="AF410" i="1"/>
  <c r="AL410" i="1"/>
  <c r="AM410" i="1" s="1"/>
  <c r="Z411" i="1"/>
  <c r="AG411" i="1" s="1"/>
  <c r="AA411" i="1"/>
  <c r="AD411" i="1"/>
  <c r="AE411" i="1"/>
  <c r="AF411" i="1"/>
  <c r="AL411" i="1"/>
  <c r="AM411" i="1" s="1"/>
  <c r="Z412" i="1"/>
  <c r="AG412" i="1" s="1"/>
  <c r="AA412" i="1"/>
  <c r="AH412" i="1" s="1"/>
  <c r="AP412" i="1" s="1"/>
  <c r="AD412" i="1"/>
  <c r="AE412" i="1"/>
  <c r="AF412" i="1"/>
  <c r="AL412" i="1"/>
  <c r="AM412" i="1" s="1"/>
  <c r="Z413" i="1"/>
  <c r="AG413" i="1" s="1"/>
  <c r="AA413" i="1"/>
  <c r="AD413" i="1"/>
  <c r="AE413" i="1"/>
  <c r="AF413" i="1"/>
  <c r="AL413" i="1"/>
  <c r="AM413" i="1" s="1"/>
  <c r="Z414" i="1"/>
  <c r="AG414" i="1" s="1"/>
  <c r="AA414" i="1"/>
  <c r="AH414" i="1" s="1"/>
  <c r="AD414" i="1"/>
  <c r="AE414" i="1"/>
  <c r="AF414" i="1"/>
  <c r="AL414" i="1"/>
  <c r="AM414" i="1" s="1"/>
  <c r="Z415" i="1"/>
  <c r="AG415" i="1" s="1"/>
  <c r="AA415" i="1"/>
  <c r="AD415" i="1"/>
  <c r="AE415" i="1"/>
  <c r="AF415" i="1"/>
  <c r="AL415" i="1"/>
  <c r="AM415" i="1" s="1"/>
  <c r="Z416" i="1"/>
  <c r="AG416" i="1" s="1"/>
  <c r="AA416" i="1"/>
  <c r="AD416" i="1"/>
  <c r="AE416" i="1"/>
  <c r="AF416" i="1"/>
  <c r="AL416" i="1"/>
  <c r="AM416" i="1" s="1"/>
  <c r="Z417" i="1"/>
  <c r="AG417" i="1" s="1"/>
  <c r="AA417" i="1"/>
  <c r="AB417" i="1" s="1"/>
  <c r="AD417" i="1"/>
  <c r="AE417" i="1"/>
  <c r="AF417" i="1"/>
  <c r="AL417" i="1"/>
  <c r="AM417" i="1" s="1"/>
  <c r="Z418" i="1"/>
  <c r="AG418" i="1" s="1"/>
  <c r="AA418" i="1"/>
  <c r="AH418" i="1" s="1"/>
  <c r="AR418" i="1" s="1"/>
  <c r="AD418" i="1"/>
  <c r="AE418" i="1"/>
  <c r="AF418" i="1"/>
  <c r="AL418" i="1"/>
  <c r="AM418" i="1" s="1"/>
  <c r="Z419" i="1"/>
  <c r="AG419" i="1"/>
  <c r="AA419" i="1"/>
  <c r="AD419" i="1"/>
  <c r="AE419" i="1"/>
  <c r="AF419" i="1"/>
  <c r="AL419" i="1"/>
  <c r="AM419" i="1" s="1"/>
  <c r="Z420" i="1"/>
  <c r="AG420" i="1"/>
  <c r="AA420" i="1"/>
  <c r="AB420" i="1" s="1"/>
  <c r="AD420" i="1"/>
  <c r="AE420" i="1"/>
  <c r="AF420" i="1"/>
  <c r="AL420" i="1"/>
  <c r="AM420" i="1" s="1"/>
  <c r="Z421" i="1"/>
  <c r="AG421" i="1" s="1"/>
  <c r="AA421" i="1"/>
  <c r="AH421" i="1"/>
  <c r="AR421" i="1"/>
  <c r="AD421" i="1"/>
  <c r="AE421" i="1"/>
  <c r="AF421" i="1"/>
  <c r="AL421" i="1"/>
  <c r="AM421" i="1" s="1"/>
  <c r="Z422" i="1"/>
  <c r="AG422" i="1" s="1"/>
  <c r="AA422" i="1"/>
  <c r="AB422" i="1"/>
  <c r="AD422" i="1"/>
  <c r="AE422" i="1"/>
  <c r="AF422" i="1"/>
  <c r="AL422" i="1"/>
  <c r="AM422" i="1" s="1"/>
  <c r="Z423" i="1"/>
  <c r="AG423" i="1" s="1"/>
  <c r="AA423" i="1"/>
  <c r="AH423" i="1" s="1"/>
  <c r="AD423" i="1"/>
  <c r="AE423" i="1"/>
  <c r="AF423" i="1"/>
  <c r="AL423" i="1"/>
  <c r="AM423" i="1" s="1"/>
  <c r="Z424" i="1"/>
  <c r="AG424" i="1" s="1"/>
  <c r="AA424" i="1"/>
  <c r="AH424" i="1" s="1"/>
  <c r="AR424" i="1" s="1"/>
  <c r="AD424" i="1"/>
  <c r="AE424" i="1"/>
  <c r="AF424" i="1"/>
  <c r="AL424" i="1"/>
  <c r="AM424" i="1" s="1"/>
  <c r="Z425" i="1"/>
  <c r="AG425" i="1" s="1"/>
  <c r="AA425" i="1"/>
  <c r="AD425" i="1"/>
  <c r="AE425" i="1"/>
  <c r="AF425" i="1"/>
  <c r="AL425" i="1"/>
  <c r="AM425" i="1" s="1"/>
  <c r="Z426" i="1"/>
  <c r="AG426" i="1" s="1"/>
  <c r="AA426" i="1"/>
  <c r="AH426" i="1" s="1"/>
  <c r="AI426" i="1" s="1"/>
  <c r="AD426" i="1"/>
  <c r="AE426" i="1"/>
  <c r="AF426" i="1"/>
  <c r="AL426" i="1"/>
  <c r="AM426" i="1" s="1"/>
  <c r="Z427" i="1"/>
  <c r="AG427" i="1" s="1"/>
  <c r="AA427" i="1"/>
  <c r="AD427" i="1"/>
  <c r="AE427" i="1"/>
  <c r="AF427" i="1"/>
  <c r="AL427" i="1"/>
  <c r="AM427" i="1" s="1"/>
  <c r="Z428" i="1"/>
  <c r="AG428" i="1" s="1"/>
  <c r="AA428" i="1"/>
  <c r="AD428" i="1"/>
  <c r="AE428" i="1"/>
  <c r="AF428" i="1"/>
  <c r="AL428" i="1"/>
  <c r="AM428" i="1" s="1"/>
  <c r="Z429" i="1"/>
  <c r="AG429" i="1" s="1"/>
  <c r="AA429" i="1"/>
  <c r="AB429" i="1" s="1"/>
  <c r="AD429" i="1"/>
  <c r="AE429" i="1"/>
  <c r="AF429" i="1"/>
  <c r="AL429" i="1"/>
  <c r="AM429" i="1" s="1"/>
  <c r="Z430" i="1"/>
  <c r="AG430" i="1" s="1"/>
  <c r="AA430" i="1"/>
  <c r="AD430" i="1"/>
  <c r="AE430" i="1"/>
  <c r="AF430" i="1"/>
  <c r="AL430" i="1"/>
  <c r="AM430" i="1" s="1"/>
  <c r="Z431" i="1"/>
  <c r="AG431" i="1" s="1"/>
  <c r="AA431" i="1"/>
  <c r="AH431" i="1"/>
  <c r="AI431" i="1"/>
  <c r="AD431" i="1"/>
  <c r="AE431" i="1"/>
  <c r="AF431" i="1"/>
  <c r="AL431" i="1"/>
  <c r="AM431" i="1" s="1"/>
  <c r="Z432" i="1"/>
  <c r="AG432" i="1"/>
  <c r="AA432" i="1"/>
  <c r="AD432" i="1"/>
  <c r="AE432" i="1"/>
  <c r="AF432" i="1"/>
  <c r="AL432" i="1"/>
  <c r="AM432" i="1" s="1"/>
  <c r="Z433" i="1"/>
  <c r="AG433" i="1" s="1"/>
  <c r="AA433" i="1"/>
  <c r="AD433" i="1"/>
  <c r="AE433" i="1"/>
  <c r="AF433" i="1"/>
  <c r="AL433" i="1"/>
  <c r="AM433" i="1" s="1"/>
  <c r="Z434" i="1"/>
  <c r="AG434" i="1" s="1"/>
  <c r="AA434" i="1"/>
  <c r="AD434" i="1"/>
  <c r="AE434" i="1"/>
  <c r="AF434" i="1"/>
  <c r="AL434" i="1"/>
  <c r="AM434" i="1" s="1"/>
  <c r="Z435" i="1"/>
  <c r="AG435" i="1" s="1"/>
  <c r="AA435" i="1"/>
  <c r="AD435" i="1"/>
  <c r="AE435" i="1"/>
  <c r="AF435" i="1"/>
  <c r="AL435" i="1"/>
  <c r="AM435" i="1" s="1"/>
  <c r="Z436" i="1"/>
  <c r="AG436" i="1" s="1"/>
  <c r="AA436" i="1"/>
  <c r="AB436" i="1"/>
  <c r="AD436" i="1"/>
  <c r="AE436" i="1"/>
  <c r="AF436" i="1"/>
  <c r="AL436" i="1"/>
  <c r="AM436" i="1" s="1"/>
  <c r="Z437" i="1"/>
  <c r="AG437" i="1"/>
  <c r="AA437" i="1"/>
  <c r="AD437" i="1"/>
  <c r="AE437" i="1"/>
  <c r="AF437" i="1"/>
  <c r="AL437" i="1"/>
  <c r="AM437" i="1" s="1"/>
  <c r="Z438" i="1"/>
  <c r="AG438" i="1" s="1"/>
  <c r="AA438" i="1"/>
  <c r="AD438" i="1"/>
  <c r="AE438" i="1"/>
  <c r="AF438" i="1"/>
  <c r="AL438" i="1"/>
  <c r="AM438" i="1" s="1"/>
  <c r="Z439" i="1"/>
  <c r="AG439" i="1" s="1"/>
  <c r="AA439" i="1"/>
  <c r="AD439" i="1"/>
  <c r="AE439" i="1"/>
  <c r="AF439" i="1"/>
  <c r="AL439" i="1"/>
  <c r="AM439" i="1" s="1"/>
  <c r="Z440" i="1"/>
  <c r="AG440" i="1" s="1"/>
  <c r="AA440" i="1"/>
  <c r="AH440" i="1" s="1"/>
  <c r="AR440" i="1" s="1"/>
  <c r="AD440" i="1"/>
  <c r="AE440" i="1"/>
  <c r="AF440" i="1"/>
  <c r="AL440" i="1"/>
  <c r="AM440" i="1" s="1"/>
  <c r="Z441" i="1"/>
  <c r="AG441" i="1" s="1"/>
  <c r="AA441" i="1"/>
  <c r="AB441" i="1" s="1"/>
  <c r="AD441" i="1"/>
  <c r="AE441" i="1"/>
  <c r="AF441" i="1"/>
  <c r="AL441" i="1"/>
  <c r="AM441" i="1" s="1"/>
  <c r="Z442" i="1"/>
  <c r="AG442" i="1" s="1"/>
  <c r="AA442" i="1"/>
  <c r="AD442" i="1"/>
  <c r="AE442" i="1"/>
  <c r="AF442" i="1"/>
  <c r="AL442" i="1"/>
  <c r="AM442" i="1" s="1"/>
  <c r="Z443" i="1"/>
  <c r="AG443" i="1" s="1"/>
  <c r="AA443" i="1"/>
  <c r="AH443" i="1"/>
  <c r="AN443" i="1"/>
  <c r="AO443" i="1" s="1"/>
  <c r="AD443" i="1"/>
  <c r="AE443" i="1"/>
  <c r="AF443" i="1"/>
  <c r="AL443" i="1"/>
  <c r="AM443" i="1" s="1"/>
  <c r="Z444" i="1"/>
  <c r="AG444" i="1" s="1"/>
  <c r="AA444" i="1"/>
  <c r="AD444" i="1"/>
  <c r="AE444" i="1"/>
  <c r="AF444" i="1"/>
  <c r="AL444" i="1"/>
  <c r="AM444" i="1" s="1"/>
  <c r="Z445" i="1"/>
  <c r="AG445" i="1"/>
  <c r="AA445" i="1"/>
  <c r="AB445" i="1" s="1"/>
  <c r="AD445" i="1"/>
  <c r="AE445" i="1"/>
  <c r="AF445" i="1"/>
  <c r="AL445" i="1"/>
  <c r="AM445" i="1" s="1"/>
  <c r="Z446" i="1"/>
  <c r="AG446" i="1" s="1"/>
  <c r="AA446" i="1"/>
  <c r="AB446" i="1" s="1"/>
  <c r="AD446" i="1"/>
  <c r="AE446" i="1"/>
  <c r="AF446" i="1"/>
  <c r="AL446" i="1"/>
  <c r="AM446" i="1" s="1"/>
  <c r="Z447" i="1"/>
  <c r="AG447" i="1" s="1"/>
  <c r="AA447" i="1"/>
  <c r="AB447" i="1" s="1"/>
  <c r="AD447" i="1"/>
  <c r="AE447" i="1"/>
  <c r="AF447" i="1"/>
  <c r="AL447" i="1"/>
  <c r="AM447" i="1" s="1"/>
  <c r="Z448" i="1"/>
  <c r="AG448" i="1" s="1"/>
  <c r="AA448" i="1"/>
  <c r="AB448" i="1" s="1"/>
  <c r="AD448" i="1"/>
  <c r="AE448" i="1"/>
  <c r="AF448" i="1"/>
  <c r="AL448" i="1"/>
  <c r="AM448" i="1" s="1"/>
  <c r="Z449" i="1"/>
  <c r="AG449" i="1" s="1"/>
  <c r="AA449" i="1"/>
  <c r="AB449" i="1"/>
  <c r="AD449" i="1"/>
  <c r="AE449" i="1"/>
  <c r="AF449" i="1"/>
  <c r="AL449" i="1"/>
  <c r="AM449" i="1" s="1"/>
  <c r="Z450" i="1"/>
  <c r="AG450" i="1" s="1"/>
  <c r="AA450" i="1"/>
  <c r="AB450" i="1"/>
  <c r="AD450" i="1"/>
  <c r="AE450" i="1"/>
  <c r="AF450" i="1"/>
  <c r="AL450" i="1"/>
  <c r="AM450" i="1" s="1"/>
  <c r="Z451" i="1"/>
  <c r="AG451" i="1" s="1"/>
  <c r="AA451" i="1"/>
  <c r="AD451" i="1"/>
  <c r="AE451" i="1"/>
  <c r="AF451" i="1"/>
  <c r="AL451" i="1"/>
  <c r="AM451" i="1" s="1"/>
  <c r="Z452" i="1"/>
  <c r="AG452" i="1"/>
  <c r="AA452" i="1"/>
  <c r="AD452" i="1"/>
  <c r="AE452" i="1"/>
  <c r="AF452" i="1"/>
  <c r="AL452" i="1"/>
  <c r="AM452" i="1" s="1"/>
  <c r="Z453" i="1"/>
  <c r="AG453" i="1" s="1"/>
  <c r="AA453" i="1"/>
  <c r="AB453" i="1"/>
  <c r="AD453" i="1"/>
  <c r="AE453" i="1"/>
  <c r="AF453" i="1"/>
  <c r="AL453" i="1"/>
  <c r="AM453" i="1" s="1"/>
  <c r="Z454" i="1"/>
  <c r="AG454" i="1" s="1"/>
  <c r="AA454" i="1"/>
  <c r="AB454" i="1" s="1"/>
  <c r="AD454" i="1"/>
  <c r="AE454" i="1"/>
  <c r="AF454" i="1"/>
  <c r="AL454" i="1"/>
  <c r="AM454" i="1" s="1"/>
  <c r="Z455" i="1"/>
  <c r="AG455" i="1" s="1"/>
  <c r="AA455" i="1"/>
  <c r="AH455" i="1" s="1"/>
  <c r="AD455" i="1"/>
  <c r="AE455" i="1"/>
  <c r="AF455" i="1"/>
  <c r="AL455" i="1"/>
  <c r="AM455" i="1" s="1"/>
  <c r="Z456" i="1"/>
  <c r="AG456" i="1"/>
  <c r="AA456" i="1"/>
  <c r="AD456" i="1"/>
  <c r="AE456" i="1"/>
  <c r="AF456" i="1"/>
  <c r="AL456" i="1"/>
  <c r="AM456" i="1" s="1"/>
  <c r="Z457" i="1"/>
  <c r="AG457" i="1"/>
  <c r="AA457" i="1"/>
  <c r="AB457" i="1" s="1"/>
  <c r="AD457" i="1"/>
  <c r="AE457" i="1"/>
  <c r="AF457" i="1"/>
  <c r="AL457" i="1"/>
  <c r="AM457" i="1" s="1"/>
  <c r="Z458" i="1"/>
  <c r="AG458" i="1" s="1"/>
  <c r="AA458" i="1"/>
  <c r="AB458" i="1" s="1"/>
  <c r="AD458" i="1"/>
  <c r="AE458" i="1"/>
  <c r="AF458" i="1"/>
  <c r="AL458" i="1"/>
  <c r="AM458" i="1" s="1"/>
  <c r="Z459" i="1"/>
  <c r="AG459" i="1" s="1"/>
  <c r="AA459" i="1"/>
  <c r="AD459" i="1"/>
  <c r="AE459" i="1"/>
  <c r="AF459" i="1"/>
  <c r="AL459" i="1"/>
  <c r="AM459" i="1" s="1"/>
  <c r="Z460" i="1"/>
  <c r="AG460" i="1" s="1"/>
  <c r="AA460" i="1"/>
  <c r="AD460" i="1"/>
  <c r="AE460" i="1"/>
  <c r="AF460" i="1"/>
  <c r="AL460" i="1"/>
  <c r="AM460" i="1" s="1"/>
  <c r="Z461" i="1"/>
  <c r="AG461" i="1" s="1"/>
  <c r="AA461" i="1"/>
  <c r="AH461" i="1" s="1"/>
  <c r="AI461" i="1" s="1"/>
  <c r="AD461" i="1"/>
  <c r="AE461" i="1"/>
  <c r="AF461" i="1"/>
  <c r="AL461" i="1"/>
  <c r="AM461" i="1" s="1"/>
  <c r="Z462" i="1"/>
  <c r="AG462" i="1" s="1"/>
  <c r="AA462" i="1"/>
  <c r="AD462" i="1"/>
  <c r="AE462" i="1"/>
  <c r="AF462" i="1"/>
  <c r="AL462" i="1"/>
  <c r="AM462" i="1" s="1"/>
  <c r="Z463" i="1"/>
  <c r="AG463" i="1" s="1"/>
  <c r="AA463" i="1"/>
  <c r="AD463" i="1"/>
  <c r="AE463" i="1"/>
  <c r="AF463" i="1"/>
  <c r="AL463" i="1"/>
  <c r="AM463" i="1" s="1"/>
  <c r="Z464" i="1"/>
  <c r="AG464" i="1"/>
  <c r="AA464" i="1"/>
  <c r="AD464" i="1"/>
  <c r="AE464" i="1"/>
  <c r="AF464" i="1"/>
  <c r="AL464" i="1"/>
  <c r="AM464" i="1" s="1"/>
  <c r="Z465" i="1"/>
  <c r="AG465" i="1" s="1"/>
  <c r="AA465" i="1"/>
  <c r="AB465" i="1" s="1"/>
  <c r="AD465" i="1"/>
  <c r="AE465" i="1"/>
  <c r="AF465" i="1"/>
  <c r="AL465" i="1"/>
  <c r="AM465" i="1" s="1"/>
  <c r="Z466" i="1"/>
  <c r="AG466" i="1"/>
  <c r="AA466" i="1"/>
  <c r="AH466" i="1"/>
  <c r="AP466" i="1" s="1"/>
  <c r="AD466" i="1"/>
  <c r="AE466" i="1"/>
  <c r="AF466" i="1"/>
  <c r="AL466" i="1"/>
  <c r="AM466" i="1" s="1"/>
  <c r="Z467" i="1"/>
  <c r="AG467" i="1"/>
  <c r="AA467" i="1"/>
  <c r="AH467" i="1" s="1"/>
  <c r="AN467" i="1" s="1"/>
  <c r="AO467" i="1" s="1"/>
  <c r="AS467" i="1" s="1"/>
  <c r="AD467" i="1"/>
  <c r="AE467" i="1"/>
  <c r="AF467" i="1"/>
  <c r="AL467" i="1"/>
  <c r="AM467" i="1" s="1"/>
  <c r="Z468" i="1"/>
  <c r="AG468" i="1" s="1"/>
  <c r="AA468" i="1"/>
  <c r="AH468" i="1"/>
  <c r="AD468" i="1"/>
  <c r="AE468" i="1"/>
  <c r="AF468" i="1"/>
  <c r="AL468" i="1"/>
  <c r="AM468" i="1" s="1"/>
  <c r="Z469" i="1"/>
  <c r="AG469" i="1" s="1"/>
  <c r="AA469" i="1"/>
  <c r="AB469" i="1" s="1"/>
  <c r="AD469" i="1"/>
  <c r="AE469" i="1"/>
  <c r="AF469" i="1"/>
  <c r="AL469" i="1"/>
  <c r="AM469" i="1" s="1"/>
  <c r="Z470" i="1"/>
  <c r="AG470" i="1"/>
  <c r="AA470" i="1"/>
  <c r="AD470" i="1"/>
  <c r="AE470" i="1"/>
  <c r="AF470" i="1"/>
  <c r="AL470" i="1"/>
  <c r="AM470" i="1" s="1"/>
  <c r="Z471" i="1"/>
  <c r="AG471" i="1"/>
  <c r="AA471" i="1"/>
  <c r="AH471" i="1"/>
  <c r="AD471" i="1"/>
  <c r="AE471" i="1"/>
  <c r="AF471" i="1"/>
  <c r="AL471" i="1"/>
  <c r="AM471" i="1" s="1"/>
  <c r="Z472" i="1"/>
  <c r="AG472" i="1"/>
  <c r="AA472" i="1"/>
  <c r="AH472" i="1" s="1"/>
  <c r="AP472" i="1" s="1"/>
  <c r="AD472" i="1"/>
  <c r="AE472" i="1"/>
  <c r="AF472" i="1"/>
  <c r="AL472" i="1"/>
  <c r="AM472" i="1" s="1"/>
  <c r="Z473" i="1"/>
  <c r="AG473" i="1" s="1"/>
  <c r="AA473" i="1"/>
  <c r="AD473" i="1"/>
  <c r="AE473" i="1"/>
  <c r="AF473" i="1"/>
  <c r="AL473" i="1"/>
  <c r="AM473" i="1" s="1"/>
  <c r="Z474" i="1"/>
  <c r="AG474" i="1"/>
  <c r="AA474" i="1"/>
  <c r="AH474" i="1"/>
  <c r="AP474" i="1" s="1"/>
  <c r="AD474" i="1"/>
  <c r="AE474" i="1"/>
  <c r="AF474" i="1"/>
  <c r="AL474" i="1"/>
  <c r="AM474" i="1" s="1"/>
  <c r="Z475" i="1"/>
  <c r="AG475" i="1"/>
  <c r="AA475" i="1"/>
  <c r="AD475" i="1"/>
  <c r="AE475" i="1"/>
  <c r="AF475" i="1"/>
  <c r="AL475" i="1"/>
  <c r="AM475" i="1" s="1"/>
  <c r="Z476" i="1"/>
  <c r="AG476" i="1" s="1"/>
  <c r="AA476" i="1"/>
  <c r="AH476" i="1" s="1"/>
  <c r="AI476" i="1" s="1"/>
  <c r="AD476" i="1"/>
  <c r="AE476" i="1"/>
  <c r="AF476" i="1"/>
  <c r="AL476" i="1"/>
  <c r="AM476" i="1" s="1"/>
  <c r="Z477" i="1"/>
  <c r="AG477" i="1" s="1"/>
  <c r="AA477" i="1"/>
  <c r="AD477" i="1"/>
  <c r="AE477" i="1"/>
  <c r="AF477" i="1"/>
  <c r="AL477" i="1"/>
  <c r="AM477" i="1"/>
  <c r="Z478" i="1"/>
  <c r="AG478" i="1" s="1"/>
  <c r="AA478" i="1"/>
  <c r="AH478" i="1" s="1"/>
  <c r="AN478" i="1" s="1"/>
  <c r="AO478" i="1" s="1"/>
  <c r="AQ478" i="1" s="1"/>
  <c r="AD478" i="1"/>
  <c r="AE478" i="1"/>
  <c r="AF478" i="1"/>
  <c r="AL478" i="1"/>
  <c r="AM478" i="1" s="1"/>
  <c r="Z479" i="1"/>
  <c r="AG479" i="1" s="1"/>
  <c r="AA479" i="1"/>
  <c r="AB479" i="1" s="1"/>
  <c r="AD479" i="1"/>
  <c r="AE479" i="1"/>
  <c r="AF479" i="1"/>
  <c r="AL479" i="1"/>
  <c r="AM479" i="1" s="1"/>
  <c r="Z480" i="1"/>
  <c r="AG480" i="1" s="1"/>
  <c r="AA480" i="1"/>
  <c r="AB480" i="1" s="1"/>
  <c r="AD480" i="1"/>
  <c r="AE480" i="1"/>
  <c r="AF480" i="1"/>
  <c r="AL480" i="1"/>
  <c r="AM480" i="1" s="1"/>
  <c r="Z481" i="1"/>
  <c r="AG481" i="1"/>
  <c r="AA481" i="1"/>
  <c r="AD481" i="1"/>
  <c r="AE481" i="1"/>
  <c r="AF481" i="1"/>
  <c r="AL481" i="1"/>
  <c r="AM481" i="1" s="1"/>
  <c r="Z482" i="1"/>
  <c r="AG482" i="1" s="1"/>
  <c r="AA482" i="1"/>
  <c r="AB482" i="1" s="1"/>
  <c r="AD482" i="1"/>
  <c r="AE482" i="1"/>
  <c r="AF482" i="1"/>
  <c r="AL482" i="1"/>
  <c r="AM482" i="1" s="1"/>
  <c r="Z483" i="1"/>
  <c r="AG483" i="1" s="1"/>
  <c r="AA483" i="1"/>
  <c r="AH483" i="1" s="1"/>
  <c r="AD483" i="1"/>
  <c r="AE483" i="1"/>
  <c r="AF483" i="1"/>
  <c r="AL483" i="1"/>
  <c r="AM483" i="1" s="1"/>
  <c r="Z484" i="1"/>
  <c r="AG484" i="1"/>
  <c r="AA484" i="1"/>
  <c r="AD484" i="1"/>
  <c r="AE484" i="1"/>
  <c r="AF484" i="1"/>
  <c r="AL484" i="1"/>
  <c r="AM484" i="1" s="1"/>
  <c r="Z485" i="1"/>
  <c r="AG485" i="1" s="1"/>
  <c r="AA485" i="1"/>
  <c r="AD485" i="1"/>
  <c r="AE485" i="1"/>
  <c r="AF485" i="1"/>
  <c r="AL485" i="1"/>
  <c r="AM485" i="1" s="1"/>
  <c r="Z486" i="1"/>
  <c r="AG486" i="1"/>
  <c r="AA486" i="1"/>
  <c r="AD486" i="1"/>
  <c r="AE486" i="1"/>
  <c r="AF486" i="1"/>
  <c r="AL486" i="1"/>
  <c r="AM486" i="1" s="1"/>
  <c r="Z487" i="1"/>
  <c r="AG487" i="1"/>
  <c r="AA487" i="1"/>
  <c r="AH487" i="1" s="1"/>
  <c r="AD487" i="1"/>
  <c r="AE487" i="1"/>
  <c r="AF487" i="1"/>
  <c r="AL487" i="1"/>
  <c r="AM487" i="1" s="1"/>
  <c r="Z488" i="1"/>
  <c r="AG488" i="1"/>
  <c r="AA488" i="1"/>
  <c r="AH488" i="1" s="1"/>
  <c r="AR488" i="1" s="1"/>
  <c r="AD488" i="1"/>
  <c r="AE488" i="1"/>
  <c r="AF488" i="1"/>
  <c r="AL488" i="1"/>
  <c r="AM488" i="1" s="1"/>
  <c r="Z489" i="1"/>
  <c r="AG489" i="1" s="1"/>
  <c r="AA489" i="1"/>
  <c r="AH489" i="1"/>
  <c r="AR489" i="1" s="1"/>
  <c r="AD489" i="1"/>
  <c r="AE489" i="1"/>
  <c r="AF489" i="1"/>
  <c r="AL489" i="1"/>
  <c r="AM489" i="1" s="1"/>
  <c r="Z490" i="1"/>
  <c r="AG490" i="1" s="1"/>
  <c r="AA490" i="1"/>
  <c r="AD490" i="1"/>
  <c r="AE490" i="1"/>
  <c r="AF490" i="1"/>
  <c r="AL490" i="1"/>
  <c r="AM490" i="1" s="1"/>
  <c r="Z491" i="1"/>
  <c r="AG491" i="1"/>
  <c r="AA491" i="1"/>
  <c r="AH491" i="1" s="1"/>
  <c r="AN491" i="1" s="1"/>
  <c r="AO491" i="1" s="1"/>
  <c r="AQ491" i="1" s="1"/>
  <c r="AD491" i="1"/>
  <c r="AE491" i="1"/>
  <c r="AF491" i="1"/>
  <c r="AL491" i="1"/>
  <c r="AM491" i="1" s="1"/>
  <c r="Z492" i="1"/>
  <c r="AG492" i="1" s="1"/>
  <c r="AA492" i="1"/>
  <c r="AD492" i="1"/>
  <c r="AE492" i="1"/>
  <c r="AF492" i="1"/>
  <c r="AL492" i="1"/>
  <c r="AM492" i="1" s="1"/>
  <c r="Z493" i="1"/>
  <c r="AG493" i="1" s="1"/>
  <c r="AA493" i="1"/>
  <c r="AD493" i="1"/>
  <c r="AE493" i="1"/>
  <c r="AF493" i="1"/>
  <c r="AL493" i="1"/>
  <c r="AM493" i="1" s="1"/>
  <c r="Z494" i="1"/>
  <c r="AG494" i="1" s="1"/>
  <c r="AA494" i="1"/>
  <c r="AH494" i="1" s="1"/>
  <c r="AD494" i="1"/>
  <c r="AE494" i="1"/>
  <c r="AF494" i="1"/>
  <c r="AL494" i="1"/>
  <c r="AM494" i="1" s="1"/>
  <c r="Z495" i="1"/>
  <c r="AG495" i="1" s="1"/>
  <c r="AA495" i="1"/>
  <c r="AD495" i="1"/>
  <c r="AE495" i="1"/>
  <c r="AF495" i="1"/>
  <c r="AL495" i="1"/>
  <c r="AM495" i="1" s="1"/>
  <c r="Z496" i="1"/>
  <c r="AG496" i="1" s="1"/>
  <c r="AA496" i="1"/>
  <c r="AB496" i="1"/>
  <c r="AD496" i="1"/>
  <c r="AE496" i="1"/>
  <c r="AF496" i="1"/>
  <c r="AL496" i="1"/>
  <c r="AM496" i="1" s="1"/>
  <c r="Z497" i="1"/>
  <c r="AG497" i="1" s="1"/>
  <c r="AA497" i="1"/>
  <c r="AD497" i="1"/>
  <c r="AE497" i="1"/>
  <c r="AF497" i="1"/>
  <c r="AL497" i="1"/>
  <c r="AM497" i="1" s="1"/>
  <c r="Z498" i="1"/>
  <c r="AG498" i="1" s="1"/>
  <c r="AA498" i="1"/>
  <c r="AB498" i="1" s="1"/>
  <c r="AD498" i="1"/>
  <c r="AE498" i="1"/>
  <c r="AF498" i="1"/>
  <c r="AL498" i="1"/>
  <c r="AM498" i="1" s="1"/>
  <c r="Z499" i="1"/>
  <c r="AG499" i="1"/>
  <c r="AA499" i="1"/>
  <c r="AH499" i="1" s="1"/>
  <c r="AN499" i="1" s="1"/>
  <c r="AO499" i="1" s="1"/>
  <c r="AS499" i="1" s="1"/>
  <c r="AD499" i="1"/>
  <c r="AE499" i="1"/>
  <c r="AF499" i="1"/>
  <c r="AL499" i="1"/>
  <c r="AM499" i="1" s="1"/>
  <c r="Z500" i="1"/>
  <c r="AG500" i="1" s="1"/>
  <c r="AA500" i="1"/>
  <c r="AB500" i="1" s="1"/>
  <c r="AD500" i="1"/>
  <c r="AE500" i="1"/>
  <c r="AF500" i="1"/>
  <c r="AL500" i="1"/>
  <c r="AM500" i="1"/>
  <c r="Z501" i="1"/>
  <c r="AG501" i="1"/>
  <c r="AA501" i="1"/>
  <c r="AD501" i="1"/>
  <c r="AE501" i="1"/>
  <c r="AF501" i="1"/>
  <c r="AL501" i="1"/>
  <c r="AM501" i="1"/>
  <c r="Z502" i="1"/>
  <c r="AG502" i="1"/>
  <c r="AA502" i="1"/>
  <c r="AD502" i="1"/>
  <c r="AE502" i="1"/>
  <c r="AF502" i="1"/>
  <c r="AL502" i="1"/>
  <c r="AM502" i="1"/>
  <c r="Z503" i="1"/>
  <c r="AG503" i="1"/>
  <c r="AA503" i="1"/>
  <c r="AB503" i="1" s="1"/>
  <c r="AD503" i="1"/>
  <c r="AE503" i="1"/>
  <c r="AF503" i="1"/>
  <c r="AL503" i="1"/>
  <c r="AM503" i="1"/>
  <c r="Z504" i="1"/>
  <c r="AG504" i="1"/>
  <c r="AA504" i="1"/>
  <c r="AD504" i="1"/>
  <c r="AE504" i="1"/>
  <c r="AF504" i="1"/>
  <c r="AL504" i="1"/>
  <c r="AM504" i="1"/>
  <c r="Z505" i="1"/>
  <c r="AG505" i="1"/>
  <c r="AA505" i="1"/>
  <c r="AD505" i="1"/>
  <c r="AE505" i="1"/>
  <c r="AF505" i="1"/>
  <c r="AL505" i="1"/>
  <c r="AM505" i="1"/>
  <c r="Z506" i="1"/>
  <c r="AG506" i="1"/>
  <c r="AA506" i="1"/>
  <c r="AD506" i="1"/>
  <c r="AE506" i="1"/>
  <c r="AF506" i="1"/>
  <c r="AL506" i="1"/>
  <c r="AM506" i="1"/>
  <c r="Z507" i="1"/>
  <c r="AG507" i="1"/>
  <c r="AA507" i="1"/>
  <c r="AB507" i="1" s="1"/>
  <c r="AD507" i="1"/>
  <c r="AE507" i="1"/>
  <c r="AF507" i="1"/>
  <c r="AL507" i="1"/>
  <c r="AM507" i="1" s="1"/>
  <c r="Z508" i="1"/>
  <c r="AG508" i="1" s="1"/>
  <c r="AA508" i="1"/>
  <c r="AD508" i="1"/>
  <c r="AE508" i="1"/>
  <c r="AF508" i="1"/>
  <c r="AL508" i="1"/>
  <c r="AM508" i="1" s="1"/>
  <c r="Z509" i="1"/>
  <c r="AG509" i="1" s="1"/>
  <c r="AA509" i="1"/>
  <c r="AD509" i="1"/>
  <c r="AE509" i="1"/>
  <c r="AF509" i="1"/>
  <c r="AL509" i="1"/>
  <c r="AM509" i="1"/>
  <c r="Z510" i="1"/>
  <c r="AG510" i="1" s="1"/>
  <c r="AA510" i="1"/>
  <c r="AD510" i="1"/>
  <c r="AE510" i="1"/>
  <c r="AF510" i="1"/>
  <c r="AL510" i="1"/>
  <c r="AM510" i="1" s="1"/>
  <c r="Z511" i="1"/>
  <c r="AG511" i="1" s="1"/>
  <c r="AA511" i="1"/>
  <c r="AD511" i="1"/>
  <c r="AE511" i="1"/>
  <c r="AF511" i="1"/>
  <c r="AL511" i="1"/>
  <c r="AM511" i="1" s="1"/>
  <c r="Z512" i="1"/>
  <c r="AG512" i="1" s="1"/>
  <c r="AA512" i="1"/>
  <c r="AD512" i="1"/>
  <c r="AE512" i="1"/>
  <c r="AF512" i="1"/>
  <c r="AL512" i="1"/>
  <c r="AM512" i="1" s="1"/>
  <c r="Z513" i="1"/>
  <c r="AG513" i="1" s="1"/>
  <c r="AA513" i="1"/>
  <c r="AB513" i="1" s="1"/>
  <c r="AD513" i="1"/>
  <c r="AE513" i="1"/>
  <c r="AF513" i="1"/>
  <c r="AL513" i="1"/>
  <c r="AM513" i="1" s="1"/>
  <c r="Z514" i="1"/>
  <c r="AG514" i="1"/>
  <c r="AA514" i="1"/>
  <c r="AB514" i="1" s="1"/>
  <c r="AD514" i="1"/>
  <c r="AE514" i="1"/>
  <c r="AF514" i="1"/>
  <c r="AL514" i="1"/>
  <c r="AM514" i="1" s="1"/>
  <c r="Z515" i="1"/>
  <c r="AG515" i="1"/>
  <c r="AA515" i="1"/>
  <c r="AH515" i="1" s="1"/>
  <c r="AN515" i="1" s="1"/>
  <c r="AD515" i="1"/>
  <c r="AE515" i="1"/>
  <c r="AF515" i="1"/>
  <c r="AL515" i="1"/>
  <c r="AM515" i="1" s="1"/>
  <c r="Z516" i="1"/>
  <c r="AG516" i="1" s="1"/>
  <c r="AA516" i="1"/>
  <c r="AD516" i="1"/>
  <c r="AE516" i="1"/>
  <c r="AF516" i="1"/>
  <c r="AL516" i="1"/>
  <c r="AM516" i="1" s="1"/>
  <c r="Z517" i="1"/>
  <c r="AG517" i="1" s="1"/>
  <c r="AA517" i="1"/>
  <c r="AD517" i="1"/>
  <c r="AE517" i="1"/>
  <c r="AF517" i="1"/>
  <c r="AL517" i="1"/>
  <c r="AM517" i="1" s="1"/>
  <c r="Z518" i="1"/>
  <c r="AG518" i="1" s="1"/>
  <c r="AA518" i="1"/>
  <c r="AB518" i="1" s="1"/>
  <c r="AD518" i="1"/>
  <c r="AE518" i="1"/>
  <c r="AF518" i="1"/>
  <c r="AL518" i="1"/>
  <c r="AM518" i="1" s="1"/>
  <c r="Z519" i="1"/>
  <c r="AG519" i="1" s="1"/>
  <c r="AA519" i="1"/>
  <c r="AD519" i="1"/>
  <c r="AE519" i="1"/>
  <c r="AF519" i="1"/>
  <c r="AL519" i="1"/>
  <c r="AM519" i="1" s="1"/>
  <c r="Z520" i="1"/>
  <c r="AG520" i="1" s="1"/>
  <c r="AA520" i="1"/>
  <c r="AB520" i="1" s="1"/>
  <c r="AD520" i="1"/>
  <c r="AE520" i="1"/>
  <c r="AF520" i="1"/>
  <c r="AL520" i="1"/>
  <c r="AM520" i="1"/>
  <c r="Z521" i="1"/>
  <c r="AG521" i="1" s="1"/>
  <c r="AA521" i="1"/>
  <c r="AD521" i="1"/>
  <c r="AE521" i="1"/>
  <c r="AF521" i="1"/>
  <c r="AL521" i="1"/>
  <c r="AM521" i="1" s="1"/>
  <c r="Z522" i="1"/>
  <c r="AG522" i="1" s="1"/>
  <c r="AA522" i="1"/>
  <c r="AD522" i="1"/>
  <c r="AE522" i="1"/>
  <c r="AF522" i="1"/>
  <c r="AL522" i="1"/>
  <c r="AM522" i="1" s="1"/>
  <c r="Z523" i="1"/>
  <c r="AG523" i="1" s="1"/>
  <c r="AA523" i="1"/>
  <c r="AB523" i="1" s="1"/>
  <c r="AD523" i="1"/>
  <c r="AE523" i="1"/>
  <c r="AF523" i="1"/>
  <c r="AL523" i="1"/>
  <c r="AM523" i="1" s="1"/>
  <c r="Z524" i="1"/>
  <c r="AG524" i="1" s="1"/>
  <c r="AA524" i="1"/>
  <c r="AD524" i="1"/>
  <c r="AE524" i="1"/>
  <c r="AF524" i="1"/>
  <c r="AL524" i="1"/>
  <c r="AM524" i="1" s="1"/>
  <c r="Z525" i="1"/>
  <c r="AG525" i="1"/>
  <c r="AA525" i="1"/>
  <c r="AH525" i="1" s="1"/>
  <c r="AR525" i="1" s="1"/>
  <c r="AD525" i="1"/>
  <c r="AE525" i="1"/>
  <c r="AF525" i="1"/>
  <c r="AL525" i="1"/>
  <c r="AM525" i="1"/>
  <c r="AA209" i="1"/>
  <c r="H1" i="1"/>
  <c r="E3" i="26"/>
  <c r="E5" i="26"/>
  <c r="G6" i="26" s="1"/>
  <c r="D3" i="26"/>
  <c r="D2" i="26"/>
  <c r="J11" i="26"/>
  <c r="R11" i="26"/>
  <c r="K11" i="26"/>
  <c r="Q11" i="26" s="1"/>
  <c r="J10" i="26"/>
  <c r="J9" i="26"/>
  <c r="R9" i="26" s="1"/>
  <c r="B3" i="10"/>
  <c r="V13" i="1"/>
  <c r="V14" i="1"/>
  <c r="W14" i="1" s="1"/>
  <c r="V11" i="1"/>
  <c r="V12" i="1"/>
  <c r="W208" i="1"/>
  <c r="AD208" i="1" s="1"/>
  <c r="V208" i="1"/>
  <c r="I208" i="1" s="1"/>
  <c r="W207" i="1"/>
  <c r="AD207" i="1"/>
  <c r="V207" i="1"/>
  <c r="I207" i="1" s="1"/>
  <c r="W206" i="1"/>
  <c r="V206" i="1"/>
  <c r="W205" i="1"/>
  <c r="AD205" i="1" s="1"/>
  <c r="V205" i="1"/>
  <c r="I205" i="1" s="1"/>
  <c r="W204" i="1"/>
  <c r="AD204" i="1" s="1"/>
  <c r="V204" i="1"/>
  <c r="I204" i="1"/>
  <c r="W203" i="1"/>
  <c r="AB203" i="1" s="1"/>
  <c r="V203" i="1"/>
  <c r="I203" i="1" s="1"/>
  <c r="W202" i="1"/>
  <c r="AD202" i="1" s="1"/>
  <c r="V202" i="1"/>
  <c r="I202" i="1" s="1"/>
  <c r="W201" i="1"/>
  <c r="V201" i="1"/>
  <c r="I201" i="1"/>
  <c r="W200" i="1"/>
  <c r="V200" i="1"/>
  <c r="I200" i="1" s="1"/>
  <c r="W199" i="1"/>
  <c r="AD199" i="1"/>
  <c r="V199" i="1"/>
  <c r="I199" i="1" s="1"/>
  <c r="W198" i="1"/>
  <c r="AD198" i="1" s="1"/>
  <c r="V198" i="1"/>
  <c r="I198" i="1" s="1"/>
  <c r="W197" i="1"/>
  <c r="AD197" i="1" s="1"/>
  <c r="V197" i="1"/>
  <c r="I197" i="1" s="1"/>
  <c r="W196" i="1"/>
  <c r="V196" i="1"/>
  <c r="I196" i="1" s="1"/>
  <c r="W195" i="1"/>
  <c r="AD195" i="1" s="1"/>
  <c r="V195" i="1"/>
  <c r="I195" i="1" s="1"/>
  <c r="B193" i="2" s="1"/>
  <c r="W194" i="1"/>
  <c r="V194" i="1"/>
  <c r="I194" i="1" s="1"/>
  <c r="W193" i="1"/>
  <c r="V193" i="1"/>
  <c r="I193" i="1" s="1"/>
  <c r="W192" i="1"/>
  <c r="AD192" i="1" s="1"/>
  <c r="V192" i="1"/>
  <c r="I192" i="1"/>
  <c r="B190" i="36" s="1"/>
  <c r="W191" i="1"/>
  <c r="AB191" i="1" s="1"/>
  <c r="V191" i="1"/>
  <c r="I191" i="1" s="1"/>
  <c r="W190" i="1"/>
  <c r="AB190" i="1" s="1"/>
  <c r="V190" i="1"/>
  <c r="I190" i="1" s="1"/>
  <c r="W189" i="1"/>
  <c r="V189" i="1"/>
  <c r="I189" i="1"/>
  <c r="B187" i="36" s="1"/>
  <c r="W188" i="1"/>
  <c r="AD188" i="1" s="1"/>
  <c r="V188" i="1"/>
  <c r="I188" i="1" s="1"/>
  <c r="W187" i="1"/>
  <c r="V187" i="1"/>
  <c r="I187" i="1" s="1"/>
  <c r="B180" i="29" s="1"/>
  <c r="W186" i="1"/>
  <c r="AB186" i="1"/>
  <c r="V186" i="1"/>
  <c r="I186" i="1" s="1"/>
  <c r="W185" i="1"/>
  <c r="AB185" i="1" s="1"/>
  <c r="V185" i="1"/>
  <c r="I185" i="1" s="1"/>
  <c r="W184" i="1"/>
  <c r="AD184" i="1" s="1"/>
  <c r="V184" i="1"/>
  <c r="I184" i="1" s="1"/>
  <c r="W183" i="1"/>
  <c r="V183" i="1"/>
  <c r="I183" i="1"/>
  <c r="B181" i="36" s="1"/>
  <c r="W182" i="1"/>
  <c r="V182" i="1"/>
  <c r="I182" i="1" s="1"/>
  <c r="C175" i="29" s="1"/>
  <c r="W181" i="1"/>
  <c r="AB181" i="1" s="1"/>
  <c r="V181" i="1"/>
  <c r="I181" i="1" s="1"/>
  <c r="W180" i="1"/>
  <c r="AB180" i="1"/>
  <c r="V180" i="1"/>
  <c r="I180" i="1" s="1"/>
  <c r="W179" i="1"/>
  <c r="V179" i="1"/>
  <c r="I179" i="1" s="1"/>
  <c r="B177" i="36" s="1"/>
  <c r="W178" i="1"/>
  <c r="V178" i="1"/>
  <c r="I178" i="1"/>
  <c r="W177" i="1"/>
  <c r="V177" i="1"/>
  <c r="I177" i="1" s="1"/>
  <c r="W176" i="1"/>
  <c r="V176" i="1"/>
  <c r="W175" i="1"/>
  <c r="V175" i="1"/>
  <c r="I175" i="1" s="1"/>
  <c r="B168" i="29" s="1"/>
  <c r="W174" i="1"/>
  <c r="V174" i="1"/>
  <c r="I174" i="1" s="1"/>
  <c r="W173" i="1"/>
  <c r="AD173" i="1" s="1"/>
  <c r="V173" i="1"/>
  <c r="AC173" i="1" s="1"/>
  <c r="I173" i="1"/>
  <c r="W172" i="1"/>
  <c r="AB172" i="1" s="1"/>
  <c r="V172" i="1"/>
  <c r="I172" i="1" s="1"/>
  <c r="W171" i="1"/>
  <c r="V171" i="1"/>
  <c r="I171" i="1"/>
  <c r="W170" i="1"/>
  <c r="V170" i="1"/>
  <c r="I170" i="1" s="1"/>
  <c r="W169" i="1"/>
  <c r="AD169" i="1" s="1"/>
  <c r="V169" i="1"/>
  <c r="I169" i="1" s="1"/>
  <c r="W168" i="1"/>
  <c r="V168" i="1"/>
  <c r="I168" i="1" s="1"/>
  <c r="W167" i="1"/>
  <c r="AD167" i="1"/>
  <c r="V167" i="1"/>
  <c r="I167" i="1" s="1"/>
  <c r="W166" i="1"/>
  <c r="V166" i="1"/>
  <c r="I166" i="1" s="1"/>
  <c r="W165" i="1"/>
  <c r="V165" i="1"/>
  <c r="I165" i="1" s="1"/>
  <c r="W164" i="1"/>
  <c r="AB164" i="1" s="1"/>
  <c r="V164" i="1"/>
  <c r="I164" i="1"/>
  <c r="W163" i="1"/>
  <c r="V163" i="1"/>
  <c r="I163" i="1" s="1"/>
  <c r="W162" i="1"/>
  <c r="V162" i="1"/>
  <c r="W161" i="1"/>
  <c r="AB161" i="1"/>
  <c r="V161" i="1"/>
  <c r="I161" i="1" s="1"/>
  <c r="W160" i="1"/>
  <c r="V160" i="1"/>
  <c r="W159" i="1"/>
  <c r="V159" i="1"/>
  <c r="I159" i="1"/>
  <c r="W158" i="1"/>
  <c r="V158" i="1"/>
  <c r="I158" i="1"/>
  <c r="W157" i="1"/>
  <c r="AD157" i="1" s="1"/>
  <c r="V157" i="1"/>
  <c r="I157" i="1"/>
  <c r="W156" i="1"/>
  <c r="V156" i="1"/>
  <c r="I156" i="1" s="1"/>
  <c r="B163" i="5" s="1"/>
  <c r="W155" i="1"/>
  <c r="AD155" i="1" s="1"/>
  <c r="V155" i="1"/>
  <c r="I155" i="1" s="1"/>
  <c r="W154" i="1"/>
  <c r="V154" i="1"/>
  <c r="W153" i="1"/>
  <c r="V153" i="1"/>
  <c r="W152" i="1"/>
  <c r="V152" i="1"/>
  <c r="I152" i="1" s="1"/>
  <c r="W151" i="1"/>
  <c r="AD151" i="1" s="1"/>
  <c r="V151" i="1"/>
  <c r="I151" i="1"/>
  <c r="W150" i="1"/>
  <c r="AB150" i="1" s="1"/>
  <c r="V150" i="1"/>
  <c r="I150" i="1" s="1"/>
  <c r="W149" i="1"/>
  <c r="AB149" i="1" s="1"/>
  <c r="V149" i="1"/>
  <c r="I149" i="1"/>
  <c r="W148" i="1"/>
  <c r="AB148" i="1" s="1"/>
  <c r="V148" i="1"/>
  <c r="AC148" i="1" s="1"/>
  <c r="I148" i="1"/>
  <c r="W147" i="1"/>
  <c r="AB147" i="1" s="1"/>
  <c r="V147" i="1"/>
  <c r="I147" i="1"/>
  <c r="W146" i="1"/>
  <c r="V146" i="1"/>
  <c r="I146" i="1" s="1"/>
  <c r="C139" i="29" s="1"/>
  <c r="W145" i="1"/>
  <c r="V145" i="1"/>
  <c r="I145" i="1" s="1"/>
  <c r="W144" i="1"/>
  <c r="AB144" i="1" s="1"/>
  <c r="V144" i="1"/>
  <c r="I144" i="1" s="1"/>
  <c r="W143" i="1"/>
  <c r="AB143" i="1" s="1"/>
  <c r="V143" i="1"/>
  <c r="I143" i="1" s="1"/>
  <c r="W142" i="1"/>
  <c r="AB142" i="1"/>
  <c r="V142" i="1"/>
  <c r="I142" i="1" s="1"/>
  <c r="B140" i="2" s="1"/>
  <c r="W141" i="1"/>
  <c r="AB141" i="1" s="1"/>
  <c r="V141" i="1"/>
  <c r="I141" i="1" s="1"/>
  <c r="W140" i="1"/>
  <c r="AB140" i="1" s="1"/>
  <c r="V140" i="1"/>
  <c r="W139" i="1"/>
  <c r="AD139" i="1" s="1"/>
  <c r="V139" i="1"/>
  <c r="W138" i="1"/>
  <c r="V138" i="1"/>
  <c r="I138" i="1" s="1"/>
  <c r="W137" i="1"/>
  <c r="AD137" i="1"/>
  <c r="V137" i="1"/>
  <c r="I137" i="1"/>
  <c r="B135" i="2" s="1"/>
  <c r="W136" i="1"/>
  <c r="V136" i="1"/>
  <c r="W135" i="1"/>
  <c r="AB135" i="1" s="1"/>
  <c r="V135" i="1"/>
  <c r="I135" i="1"/>
  <c r="W134" i="1"/>
  <c r="V134" i="1"/>
  <c r="I134" i="1" s="1"/>
  <c r="B127" i="29" s="1"/>
  <c r="W133" i="1"/>
  <c r="AD133" i="1" s="1"/>
  <c r="V133" i="1"/>
  <c r="I133" i="1" s="1"/>
  <c r="W132" i="1"/>
  <c r="AD132" i="1" s="1"/>
  <c r="V132" i="1"/>
  <c r="I132" i="1" s="1"/>
  <c r="W131" i="1"/>
  <c r="AD131" i="1" s="1"/>
  <c r="V131" i="1"/>
  <c r="I131" i="1"/>
  <c r="W130" i="1"/>
  <c r="AB130" i="1" s="1"/>
  <c r="V130" i="1"/>
  <c r="W129" i="1"/>
  <c r="AD129" i="1" s="1"/>
  <c r="V129" i="1"/>
  <c r="I129" i="1" s="1"/>
  <c r="W128" i="1"/>
  <c r="AB128" i="1"/>
  <c r="V128" i="1"/>
  <c r="W127" i="1"/>
  <c r="AD127" i="1" s="1"/>
  <c r="V127" i="1"/>
  <c r="I127" i="1" s="1"/>
  <c r="W126" i="1"/>
  <c r="AB126" i="1"/>
  <c r="V126" i="1"/>
  <c r="I126" i="1" s="1"/>
  <c r="W125" i="1"/>
  <c r="V125" i="1"/>
  <c r="I125" i="1" s="1"/>
  <c r="W124" i="1"/>
  <c r="AB124" i="1" s="1"/>
  <c r="V124" i="1"/>
  <c r="I124" i="1" s="1"/>
  <c r="W123" i="1"/>
  <c r="AD123" i="1"/>
  <c r="V123" i="1"/>
  <c r="W122" i="1"/>
  <c r="V122" i="1"/>
  <c r="I122" i="1" s="1"/>
  <c r="W121" i="1"/>
  <c r="V121" i="1"/>
  <c r="I121" i="1"/>
  <c r="W120" i="1"/>
  <c r="V120" i="1"/>
  <c r="I120" i="1" s="1"/>
  <c r="W119" i="1"/>
  <c r="AB119" i="1" s="1"/>
  <c r="V119" i="1"/>
  <c r="I119" i="1" s="1"/>
  <c r="W118" i="1"/>
  <c r="V118" i="1"/>
  <c r="I118" i="1"/>
  <c r="W117" i="1"/>
  <c r="V117" i="1"/>
  <c r="W116" i="1"/>
  <c r="AD116" i="1" s="1"/>
  <c r="V116" i="1"/>
  <c r="I116" i="1" s="1"/>
  <c r="W115" i="1"/>
  <c r="V115" i="1"/>
  <c r="W114" i="1"/>
  <c r="V114" i="1"/>
  <c r="I114" i="1" s="1"/>
  <c r="A117" i="15" s="1"/>
  <c r="W113" i="1"/>
  <c r="AD113" i="1" s="1"/>
  <c r="V113" i="1"/>
  <c r="I113" i="1" s="1"/>
  <c r="W112" i="1"/>
  <c r="V112" i="1"/>
  <c r="I112" i="1"/>
  <c r="W111" i="1"/>
  <c r="V111" i="1"/>
  <c r="I111" i="1" s="1"/>
  <c r="W110" i="1"/>
  <c r="AD110" i="1" s="1"/>
  <c r="V110" i="1"/>
  <c r="I110" i="1" s="1"/>
  <c r="W109" i="1"/>
  <c r="V109" i="1"/>
  <c r="I109" i="1"/>
  <c r="A112" i="15" s="1"/>
  <c r="W108" i="1"/>
  <c r="AB108" i="1" s="1"/>
  <c r="V108" i="1"/>
  <c r="I108" i="1" s="1"/>
  <c r="W107" i="1"/>
  <c r="AD107" i="1" s="1"/>
  <c r="V107" i="1"/>
  <c r="W106" i="1"/>
  <c r="AD106" i="1"/>
  <c r="V106" i="1"/>
  <c r="I106" i="1" s="1"/>
  <c r="A109" i="15" s="1"/>
  <c r="W105" i="1"/>
  <c r="AD105" i="1" s="1"/>
  <c r="V105" i="1"/>
  <c r="I105" i="1" s="1"/>
  <c r="W104" i="1"/>
  <c r="V104" i="1"/>
  <c r="I104" i="1" s="1"/>
  <c r="B102" i="2" s="1"/>
  <c r="W103" i="1"/>
  <c r="AB103" i="1" s="1"/>
  <c r="V103" i="1"/>
  <c r="I103" i="1" s="1"/>
  <c r="W102" i="1"/>
  <c r="AB102" i="1"/>
  <c r="V102" i="1"/>
  <c r="I102" i="1" s="1"/>
  <c r="W101" i="1"/>
  <c r="V101" i="1"/>
  <c r="I101" i="1" s="1"/>
  <c r="W100" i="1"/>
  <c r="V100" i="1"/>
  <c r="I100" i="1" s="1"/>
  <c r="W99" i="1"/>
  <c r="AD99" i="1" s="1"/>
  <c r="V99" i="1"/>
  <c r="I99" i="1" s="1"/>
  <c r="W98" i="1"/>
  <c r="AD98" i="1" s="1"/>
  <c r="V98" i="1"/>
  <c r="I98" i="1"/>
  <c r="W97" i="1"/>
  <c r="AD97" i="1" s="1"/>
  <c r="V97" i="1"/>
  <c r="I97" i="1" s="1"/>
  <c r="W96" i="1"/>
  <c r="AB96" i="1" s="1"/>
  <c r="V96" i="1"/>
  <c r="I96" i="1"/>
  <c r="W95" i="1"/>
  <c r="AD95" i="1" s="1"/>
  <c r="V95" i="1"/>
  <c r="I95" i="1"/>
  <c r="W94" i="1"/>
  <c r="V94" i="1"/>
  <c r="I94" i="1" s="1"/>
  <c r="W93" i="1"/>
  <c r="AB93" i="1" s="1"/>
  <c r="V93" i="1"/>
  <c r="I93" i="1"/>
  <c r="W92" i="1"/>
  <c r="V92" i="1"/>
  <c r="I92" i="1" s="1"/>
  <c r="W91" i="1"/>
  <c r="AD91" i="1" s="1"/>
  <c r="V91" i="1"/>
  <c r="I91" i="1"/>
  <c r="W90" i="1"/>
  <c r="AB90" i="1" s="1"/>
  <c r="V90" i="1"/>
  <c r="AC90" i="1" s="1"/>
  <c r="I90" i="1"/>
  <c r="B88" i="36" s="1"/>
  <c r="W89" i="1"/>
  <c r="AB89" i="1" s="1"/>
  <c r="V89" i="1"/>
  <c r="I89" i="1" s="1"/>
  <c r="W88" i="1"/>
  <c r="AD88" i="1" s="1"/>
  <c r="V88" i="1"/>
  <c r="I88" i="1"/>
  <c r="W87" i="1"/>
  <c r="AB87" i="1" s="1"/>
  <c r="V87" i="1"/>
  <c r="I87" i="1"/>
  <c r="A94" i="5" s="1"/>
  <c r="W86" i="1"/>
  <c r="AD86" i="1" s="1"/>
  <c r="V86" i="1"/>
  <c r="I86" i="1" s="1"/>
  <c r="W85" i="1"/>
  <c r="AB85" i="1" s="1"/>
  <c r="V85" i="1"/>
  <c r="I85" i="1" s="1"/>
  <c r="W84" i="1"/>
  <c r="V84" i="1"/>
  <c r="I84" i="1" s="1"/>
  <c r="W83" i="1"/>
  <c r="AB83" i="1" s="1"/>
  <c r="V83" i="1"/>
  <c r="I83" i="1" s="1"/>
  <c r="A86" i="15" s="1"/>
  <c r="W82" i="1"/>
  <c r="AB82" i="1" s="1"/>
  <c r="V82" i="1"/>
  <c r="W81" i="1"/>
  <c r="AB81" i="1"/>
  <c r="V81" i="1"/>
  <c r="I81" i="1"/>
  <c r="W80" i="1"/>
  <c r="AD80" i="1"/>
  <c r="V80" i="1"/>
  <c r="W79" i="1"/>
  <c r="V79" i="1"/>
  <c r="I79" i="1" s="1"/>
  <c r="W78" i="1"/>
  <c r="V78" i="1"/>
  <c r="I78" i="1"/>
  <c r="W77" i="1"/>
  <c r="V77" i="1"/>
  <c r="I77" i="1" s="1"/>
  <c r="W76" i="1"/>
  <c r="AB76" i="1" s="1"/>
  <c r="V76" i="1"/>
  <c r="I76" i="1"/>
  <c r="W75" i="1"/>
  <c r="V75" i="1"/>
  <c r="I75" i="1" s="1"/>
  <c r="W74" i="1"/>
  <c r="AB74" i="1" s="1"/>
  <c r="V74" i="1"/>
  <c r="I74" i="1" s="1"/>
  <c r="W73" i="1"/>
  <c r="V73" i="1"/>
  <c r="I73" i="1" s="1"/>
  <c r="W72" i="1"/>
  <c r="V72" i="1"/>
  <c r="I72" i="1"/>
  <c r="W71" i="1"/>
  <c r="AB71" i="1" s="1"/>
  <c r="V71" i="1"/>
  <c r="I71" i="1" s="1"/>
  <c r="A74" i="15" s="1"/>
  <c r="W70" i="1"/>
  <c r="AB70" i="1" s="1"/>
  <c r="V70" i="1"/>
  <c r="I70" i="1"/>
  <c r="W69" i="1"/>
  <c r="AB69" i="1" s="1"/>
  <c r="V69" i="1"/>
  <c r="W68" i="1"/>
  <c r="AD68" i="1" s="1"/>
  <c r="V68" i="1"/>
  <c r="I68" i="1" s="1"/>
  <c r="W67" i="1"/>
  <c r="AB67" i="1" s="1"/>
  <c r="V67" i="1"/>
  <c r="I67" i="1"/>
  <c r="W66" i="1"/>
  <c r="AD66" i="1" s="1"/>
  <c r="V66" i="1"/>
  <c r="W65" i="1"/>
  <c r="AD65" i="1" s="1"/>
  <c r="V65" i="1"/>
  <c r="W64" i="1"/>
  <c r="AD64" i="1" s="1"/>
  <c r="V64" i="1"/>
  <c r="I64" i="1" s="1"/>
  <c r="W63" i="1"/>
  <c r="AB63" i="1" s="1"/>
  <c r="V63" i="1"/>
  <c r="I63" i="1"/>
  <c r="W62" i="1"/>
  <c r="AB62" i="1" s="1"/>
  <c r="V62" i="1"/>
  <c r="I62" i="1" s="1"/>
  <c r="W61" i="1"/>
  <c r="AB61" i="1" s="1"/>
  <c r="V61" i="1"/>
  <c r="I61" i="1" s="1"/>
  <c r="W60" i="1"/>
  <c r="AD60" i="1" s="1"/>
  <c r="V60" i="1"/>
  <c r="W59" i="1"/>
  <c r="V59" i="1"/>
  <c r="I59" i="1"/>
  <c r="A66" i="5" s="1"/>
  <c r="W58" i="1"/>
  <c r="AB58" i="1" s="1"/>
  <c r="V58" i="1"/>
  <c r="I58" i="1" s="1"/>
  <c r="B56" i="2" s="1"/>
  <c r="W57" i="1"/>
  <c r="V57" i="1"/>
  <c r="I57" i="1" s="1"/>
  <c r="W56" i="1"/>
  <c r="AB56" i="1"/>
  <c r="V56" i="1"/>
  <c r="I56" i="1" s="1"/>
  <c r="B59" i="15" s="1"/>
  <c r="W55" i="1"/>
  <c r="AD55" i="1" s="1"/>
  <c r="V55" i="1"/>
  <c r="I55" i="1" s="1"/>
  <c r="B58" i="15" s="1"/>
  <c r="W54" i="1"/>
  <c r="AD54" i="1"/>
  <c r="V54" i="1"/>
  <c r="I54" i="1" s="1"/>
  <c r="V53" i="1"/>
  <c r="I53" i="1"/>
  <c r="V52" i="1"/>
  <c r="I52" i="1" s="1"/>
  <c r="V51" i="1"/>
  <c r="V50" i="1"/>
  <c r="I50" i="1" s="1"/>
  <c r="V49" i="1"/>
  <c r="I49" i="1"/>
  <c r="V48" i="1"/>
  <c r="I48" i="1" s="1"/>
  <c r="V47" i="1"/>
  <c r="I47" i="1" s="1"/>
  <c r="V46" i="1"/>
  <c r="I46" i="1" s="1"/>
  <c r="V45" i="1"/>
  <c r="I45" i="1"/>
  <c r="V44" i="1"/>
  <c r="V43" i="1"/>
  <c r="I43" i="1" s="1"/>
  <c r="V42" i="1"/>
  <c r="I42" i="1" s="1"/>
  <c r="V41" i="1"/>
  <c r="I41" i="1" s="1"/>
  <c r="A48" i="5" s="1"/>
  <c r="V40" i="1"/>
  <c r="I40" i="1" s="1"/>
  <c r="V39" i="1"/>
  <c r="I39" i="1" s="1"/>
  <c r="V38" i="1"/>
  <c r="I38" i="1" s="1"/>
  <c r="V37" i="1"/>
  <c r="I37" i="1" s="1"/>
  <c r="B44" i="5" s="1"/>
  <c r="V36" i="1"/>
  <c r="I36" i="1"/>
  <c r="V35" i="1"/>
  <c r="I35" i="1"/>
  <c r="B42" i="5" s="1"/>
  <c r="V34" i="1"/>
  <c r="I34" i="1" s="1"/>
  <c r="B41" i="5" s="1"/>
  <c r="V33" i="1"/>
  <c r="I33" i="1"/>
  <c r="V32" i="1"/>
  <c r="I32" i="1" s="1"/>
  <c r="V31" i="1"/>
  <c r="I31" i="1" s="1"/>
  <c r="V30" i="1"/>
  <c r="I30" i="1" s="1"/>
  <c r="V29" i="1"/>
  <c r="V28" i="1"/>
  <c r="I28" i="1" s="1"/>
  <c r="V27" i="1"/>
  <c r="V26" i="1"/>
  <c r="V25" i="1"/>
  <c r="AC25" i="1" s="1"/>
  <c r="E23" i="9" s="1"/>
  <c r="V24" i="1"/>
  <c r="V23" i="1"/>
  <c r="V22" i="1"/>
  <c r="W22" i="1" s="1"/>
  <c r="AD22" i="1" s="1"/>
  <c r="V21" i="1"/>
  <c r="V20" i="1"/>
  <c r="V19" i="1"/>
  <c r="V18" i="1"/>
  <c r="V17" i="1"/>
  <c r="W17" i="1" s="1"/>
  <c r="V16" i="1"/>
  <c r="AC16" i="1" s="1"/>
  <c r="E14" i="9" s="1"/>
  <c r="V15" i="1"/>
  <c r="J2" i="19"/>
  <c r="J3" i="19"/>
  <c r="J4" i="19"/>
  <c r="J5" i="19"/>
  <c r="J6" i="19"/>
  <c r="J7" i="19"/>
  <c r="J8" i="19"/>
  <c r="J9" i="19"/>
  <c r="J10" i="19"/>
  <c r="J11" i="19"/>
  <c r="J12" i="19"/>
  <c r="J13" i="19"/>
  <c r="J14" i="19"/>
  <c r="J15" i="19"/>
  <c r="J16" i="19"/>
  <c r="J17" i="19"/>
  <c r="J18" i="19"/>
  <c r="J19" i="19"/>
  <c r="J20" i="19"/>
  <c r="J21" i="19"/>
  <c r="J22" i="19"/>
  <c r="J23" i="19"/>
  <c r="J24" i="19"/>
  <c r="J25" i="19"/>
  <c r="J26" i="19"/>
  <c r="J27" i="19"/>
  <c r="J28" i="19"/>
  <c r="J29" i="19"/>
  <c r="J30" i="19"/>
  <c r="J31" i="19"/>
  <c r="J32" i="19"/>
  <c r="J33" i="19"/>
  <c r="J34" i="19"/>
  <c r="J35" i="19"/>
  <c r="J36" i="19"/>
  <c r="J37" i="19"/>
  <c r="J38" i="19"/>
  <c r="J39" i="19"/>
  <c r="J40" i="19"/>
  <c r="J41" i="19"/>
  <c r="J42" i="19"/>
  <c r="J43" i="19"/>
  <c r="J44" i="19"/>
  <c r="J45" i="19"/>
  <c r="J46" i="19"/>
  <c r="J47" i="19"/>
  <c r="J48" i="19"/>
  <c r="J49" i="19"/>
  <c r="J50" i="19"/>
  <c r="J51" i="19"/>
  <c r="J52" i="19"/>
  <c r="J53" i="19"/>
  <c r="J54" i="19"/>
  <c r="J55" i="19"/>
  <c r="J56" i="19"/>
  <c r="J57" i="19"/>
  <c r="J58" i="19"/>
  <c r="J59" i="19"/>
  <c r="J60" i="19"/>
  <c r="W18" i="10"/>
  <c r="V18" i="10"/>
  <c r="C3" i="9"/>
  <c r="D5" i="10"/>
  <c r="BQ16" i="10" s="1"/>
  <c r="D3" i="19"/>
  <c r="D61" i="19"/>
  <c r="D60" i="19"/>
  <c r="D59" i="19"/>
  <c r="D58" i="19"/>
  <c r="D57" i="19"/>
  <c r="D56" i="19"/>
  <c r="D55" i="19"/>
  <c r="D54" i="19"/>
  <c r="D53" i="19"/>
  <c r="D52" i="19"/>
  <c r="D51" i="19"/>
  <c r="D50" i="19"/>
  <c r="D49" i="19"/>
  <c r="D48" i="19"/>
  <c r="D47" i="19"/>
  <c r="D46" i="19"/>
  <c r="D45" i="19"/>
  <c r="D44" i="19"/>
  <c r="D43" i="19"/>
  <c r="D42" i="19"/>
  <c r="D41" i="19"/>
  <c r="D40" i="19"/>
  <c r="D39" i="19"/>
  <c r="D38" i="19"/>
  <c r="D37" i="19"/>
  <c r="D36" i="19"/>
  <c r="D35" i="19"/>
  <c r="D34" i="19"/>
  <c r="D33" i="19"/>
  <c r="D32" i="19"/>
  <c r="D31" i="19"/>
  <c r="D30" i="19"/>
  <c r="D29" i="19"/>
  <c r="D28" i="19"/>
  <c r="D27" i="19"/>
  <c r="D26" i="19"/>
  <c r="D25" i="19"/>
  <c r="D24" i="19"/>
  <c r="D23" i="19"/>
  <c r="D22" i="19"/>
  <c r="D21" i="19"/>
  <c r="D20" i="19"/>
  <c r="D19" i="19"/>
  <c r="D18" i="19"/>
  <c r="D17" i="19"/>
  <c r="D16" i="19"/>
  <c r="D15" i="19"/>
  <c r="D14" i="19"/>
  <c r="D13" i="19"/>
  <c r="D12" i="19"/>
  <c r="D11" i="19"/>
  <c r="D10" i="19"/>
  <c r="D9" i="19"/>
  <c r="D8" i="19"/>
  <c r="D7" i="19"/>
  <c r="D6" i="19"/>
  <c r="D5" i="19"/>
  <c r="D4" i="19"/>
  <c r="C3" i="10"/>
  <c r="B4" i="15"/>
  <c r="D4" i="1"/>
  <c r="E4" i="1" s="1"/>
  <c r="D4" i="9"/>
  <c r="C4" i="9"/>
  <c r="B4" i="5"/>
  <c r="C5" i="7"/>
  <c r="C4" i="7"/>
  <c r="W49" i="1"/>
  <c r="AD49" i="1" s="1"/>
  <c r="W39" i="1"/>
  <c r="W43" i="1"/>
  <c r="AB43" i="1" s="1"/>
  <c r="W47" i="1"/>
  <c r="W51" i="1"/>
  <c r="W36" i="1"/>
  <c r="AD36" i="1" s="1"/>
  <c r="W48" i="1"/>
  <c r="W52" i="1"/>
  <c r="AD52" i="1" s="1"/>
  <c r="W33" i="1"/>
  <c r="AD33" i="1"/>
  <c r="W53" i="1"/>
  <c r="W30" i="1"/>
  <c r="W34" i="1"/>
  <c r="W45" i="1"/>
  <c r="AB45" i="1"/>
  <c r="W38" i="1"/>
  <c r="AD38" i="1" s="1"/>
  <c r="W42" i="1"/>
  <c r="W46" i="1"/>
  <c r="AB46" i="1" s="1"/>
  <c r="W50" i="1"/>
  <c r="AB50" i="1" s="1"/>
  <c r="W41" i="1"/>
  <c r="AD41" i="1" s="1"/>
  <c r="C17" i="5"/>
  <c r="AD103" i="1"/>
  <c r="W35" i="1"/>
  <c r="AD35" i="1" s="1"/>
  <c r="W44" i="1"/>
  <c r="AD44" i="1" s="1"/>
  <c r="W32" i="1"/>
  <c r="W29" i="1"/>
  <c r="AB29" i="1" s="1"/>
  <c r="W31" i="1"/>
  <c r="W37" i="1"/>
  <c r="W40" i="1"/>
  <c r="AD40" i="1" s="1"/>
  <c r="W28" i="1"/>
  <c r="AD28" i="1" s="1"/>
  <c r="D11" i="26"/>
  <c r="AA36" i="1"/>
  <c r="AA42" i="1"/>
  <c r="AA34" i="1"/>
  <c r="AA38" i="1"/>
  <c r="AA29" i="1"/>
  <c r="AA41" i="1"/>
  <c r="AA39" i="1"/>
  <c r="AA33" i="1"/>
  <c r="AA30" i="1"/>
  <c r="AA43" i="1"/>
  <c r="P11" i="26"/>
  <c r="AA37" i="1"/>
  <c r="AA44" i="1"/>
  <c r="AA35" i="1"/>
  <c r="AA40" i="1"/>
  <c r="AA32" i="1"/>
  <c r="AA31" i="1"/>
  <c r="C11" i="26"/>
  <c r="B11" i="26" s="1"/>
  <c r="AA28" i="1"/>
  <c r="A25" i="11"/>
  <c r="AI28" i="1"/>
  <c r="AJ28" i="1" s="1"/>
  <c r="AI29" i="1"/>
  <c r="AJ29" i="1" s="1"/>
  <c r="AI30" i="1"/>
  <c r="AJ30" i="1" s="1"/>
  <c r="AI31" i="1"/>
  <c r="AJ31" i="1" s="1"/>
  <c r="AI32" i="1"/>
  <c r="AJ32" i="1" s="1"/>
  <c r="AI33" i="1"/>
  <c r="AJ33" i="1" s="1"/>
  <c r="AI34" i="1"/>
  <c r="AJ34" i="1" s="1"/>
  <c r="AI35" i="1"/>
  <c r="AJ35" i="1" s="1"/>
  <c r="AI36" i="1"/>
  <c r="AJ36" i="1" s="1"/>
  <c r="AI37" i="1"/>
  <c r="AJ37" i="1" s="1"/>
  <c r="AI38" i="1"/>
  <c r="AJ38" i="1" s="1"/>
  <c r="AI39" i="1"/>
  <c r="AJ39" i="1" s="1"/>
  <c r="AI40" i="1"/>
  <c r="AJ40" i="1" s="1"/>
  <c r="AI41" i="1"/>
  <c r="AJ41" i="1" s="1"/>
  <c r="AI42" i="1"/>
  <c r="AJ42" i="1" s="1"/>
  <c r="AI43" i="1"/>
  <c r="AJ43" i="1" s="1"/>
  <c r="AI44" i="1"/>
  <c r="AJ44" i="1" s="1"/>
  <c r="AB151" i="1"/>
  <c r="X206" i="1"/>
  <c r="C205" i="7" s="1"/>
  <c r="J58" i="1"/>
  <c r="J102" i="1"/>
  <c r="J167" i="1"/>
  <c r="AC88" i="1"/>
  <c r="E86" i="9" s="1"/>
  <c r="AC152" i="1"/>
  <c r="E150" i="9" s="1"/>
  <c r="AC184" i="1"/>
  <c r="F178" i="11" s="1"/>
  <c r="AC105" i="1"/>
  <c r="E103" i="9" s="1"/>
  <c r="B103" i="2"/>
  <c r="AC185" i="1"/>
  <c r="E183" i="9" s="1"/>
  <c r="B183" i="36"/>
  <c r="C183" i="36"/>
  <c r="G183" i="36" s="1"/>
  <c r="AC113" i="1"/>
  <c r="F107" i="11" s="1"/>
  <c r="AC129" i="1"/>
  <c r="F123" i="11" s="1"/>
  <c r="AC145" i="1"/>
  <c r="E143" i="9" s="1"/>
  <c r="AC161" i="1"/>
  <c r="F155" i="11" s="1"/>
  <c r="AC177" i="1"/>
  <c r="F171" i="11" s="1"/>
  <c r="AC45" i="1"/>
  <c r="F39" i="11" s="1"/>
  <c r="B43" i="2"/>
  <c r="AC46" i="1"/>
  <c r="F40" i="11" s="1"/>
  <c r="AC114" i="1"/>
  <c r="E112" i="9" s="1"/>
  <c r="AC178" i="1"/>
  <c r="F172" i="11" s="1"/>
  <c r="AC47" i="1"/>
  <c r="AC83" i="1"/>
  <c r="E81" i="9" s="1"/>
  <c r="AC131" i="1"/>
  <c r="F125" i="11" s="1"/>
  <c r="AC49" i="1"/>
  <c r="E47" i="9" s="1"/>
  <c r="AC18" i="1"/>
  <c r="F12" i="11" s="1"/>
  <c r="AC68" i="1"/>
  <c r="E66" i="9" s="1"/>
  <c r="AC116" i="1"/>
  <c r="E114" i="9" s="1"/>
  <c r="B119" i="15"/>
  <c r="AC164" i="1"/>
  <c r="F158" i="11" s="1"/>
  <c r="B162" i="2"/>
  <c r="AC197" i="1"/>
  <c r="F191" i="11" s="1"/>
  <c r="AC53" i="1"/>
  <c r="F47" i="11" s="1"/>
  <c r="AC54" i="1"/>
  <c r="E52" i="9" s="1"/>
  <c r="AC70" i="1"/>
  <c r="AC118" i="1"/>
  <c r="F112" i="11" s="1"/>
  <c r="AC134" i="1"/>
  <c r="E132" i="9" s="1"/>
  <c r="AC150" i="1"/>
  <c r="E148" i="9" s="1"/>
  <c r="AC166" i="1"/>
  <c r="F160" i="11" s="1"/>
  <c r="AC182" i="1"/>
  <c r="E180" i="9" s="1"/>
  <c r="AC198" i="1"/>
  <c r="F192" i="11" s="1"/>
  <c r="AC23" i="1"/>
  <c r="F17" i="11" s="1"/>
  <c r="AC72" i="1"/>
  <c r="F66" i="11" s="1"/>
  <c r="AC73" i="1"/>
  <c r="AC97" i="1"/>
  <c r="F91" i="11" s="1"/>
  <c r="A104" i="5"/>
  <c r="AC193" i="1"/>
  <c r="E191" i="9"/>
  <c r="AC98" i="1"/>
  <c r="F92" i="11" s="1"/>
  <c r="AC194" i="1"/>
  <c r="F188" i="11" s="1"/>
  <c r="AC67" i="1"/>
  <c r="F61" i="11" s="1"/>
  <c r="B60" i="29"/>
  <c r="AC99" i="1"/>
  <c r="F93" i="11" s="1"/>
  <c r="B97" i="2"/>
  <c r="AC147" i="1"/>
  <c r="F141" i="11"/>
  <c r="B150" i="15"/>
  <c r="AC163" i="1"/>
  <c r="B156" i="29"/>
  <c r="AC195" i="1"/>
  <c r="E193" i="9" s="1"/>
  <c r="AC50" i="1"/>
  <c r="E48" i="9" s="1"/>
  <c r="AC84" i="1"/>
  <c r="E82" i="9"/>
  <c r="B91" i="5"/>
  <c r="AC100" i="1"/>
  <c r="F94" i="11" s="1"/>
  <c r="A107" i="5"/>
  <c r="AC132" i="1"/>
  <c r="F126" i="11" s="1"/>
  <c r="B146" i="2"/>
  <c r="AC180" i="1"/>
  <c r="F174" i="11" s="1"/>
  <c r="AC196" i="1"/>
  <c r="AC19" i="1"/>
  <c r="F13" i="11" s="1"/>
  <c r="AC52" i="1"/>
  <c r="F46" i="11" s="1"/>
  <c r="AC85" i="1"/>
  <c r="F79" i="11"/>
  <c r="AC101" i="1"/>
  <c r="E99" i="9" s="1"/>
  <c r="AC133" i="1"/>
  <c r="F127" i="11" s="1"/>
  <c r="AC149" i="1"/>
  <c r="E147" i="9"/>
  <c r="AC165" i="1"/>
  <c r="F159" i="11" s="1"/>
  <c r="AC181" i="1"/>
  <c r="F175" i="11" s="1"/>
  <c r="AC21" i="1"/>
  <c r="W24" i="1"/>
  <c r="AC55" i="1"/>
  <c r="F49" i="11" s="1"/>
  <c r="AC71" i="1"/>
  <c r="E69" i="9" s="1"/>
  <c r="AC87" i="1"/>
  <c r="F81" i="11" s="1"/>
  <c r="AC103" i="1"/>
  <c r="F97" i="11" s="1"/>
  <c r="AC119" i="1"/>
  <c r="E117" i="9" s="1"/>
  <c r="AC135" i="1"/>
  <c r="E133" i="9" s="1"/>
  <c r="B128" i="29"/>
  <c r="AC151" i="1"/>
  <c r="E149" i="9" s="1"/>
  <c r="AC183" i="1"/>
  <c r="E181" i="9" s="1"/>
  <c r="B176" i="29"/>
  <c r="AC199" i="1"/>
  <c r="F193" i="11" s="1"/>
  <c r="AC201" i="1"/>
  <c r="E199" i="9" s="1"/>
  <c r="AC74" i="1"/>
  <c r="E72" i="9" s="1"/>
  <c r="AC106" i="1"/>
  <c r="AC202" i="1"/>
  <c r="F196" i="11"/>
  <c r="AC59" i="1"/>
  <c r="E57" i="9" s="1"/>
  <c r="AC91" i="1"/>
  <c r="F85" i="11" s="1"/>
  <c r="AC171" i="1"/>
  <c r="AC203" i="1"/>
  <c r="E201" i="9" s="1"/>
  <c r="B210" i="5"/>
  <c r="AC33" i="1"/>
  <c r="AC61" i="1"/>
  <c r="E59" i="9" s="1"/>
  <c r="AC125" i="1"/>
  <c r="AC205" i="1"/>
  <c r="F199" i="11" s="1"/>
  <c r="AC37" i="1"/>
  <c r="E35" i="9" s="1"/>
  <c r="AC62" i="1"/>
  <c r="E60" i="9" s="1"/>
  <c r="AC190" i="1"/>
  <c r="F184" i="11"/>
  <c r="AC39" i="1"/>
  <c r="F33" i="11"/>
  <c r="B32" i="29"/>
  <c r="B77" i="36"/>
  <c r="AC175" i="1"/>
  <c r="F169" i="11" s="1"/>
  <c r="AC41" i="1"/>
  <c r="E39" i="9" s="1"/>
  <c r="B39" i="36"/>
  <c r="AC56" i="1"/>
  <c r="F50" i="11" s="1"/>
  <c r="AC168" i="1"/>
  <c r="B175" i="5"/>
  <c r="AC28" i="1"/>
  <c r="AC121" i="1"/>
  <c r="E119" i="9" s="1"/>
  <c r="AC137" i="1"/>
  <c r="E135" i="9" s="1"/>
  <c r="B144" i="5"/>
  <c r="AC169" i="1"/>
  <c r="E167" i="9" s="1"/>
  <c r="AC58" i="1"/>
  <c r="E56" i="9" s="1"/>
  <c r="E88" i="9"/>
  <c r="AC122" i="1"/>
  <c r="F116" i="11"/>
  <c r="AC170" i="1"/>
  <c r="E168" i="9" s="1"/>
  <c r="AC186" i="1"/>
  <c r="B184" i="2"/>
  <c r="AC31" i="1"/>
  <c r="F25" i="11" s="1"/>
  <c r="B24" i="29"/>
  <c r="AC32" i="1"/>
  <c r="B25" i="29"/>
  <c r="AC75" i="1"/>
  <c r="F69" i="11" s="1"/>
  <c r="AC155" i="1"/>
  <c r="F149" i="11" s="1"/>
  <c r="AC187" i="1"/>
  <c r="F181" i="11" s="1"/>
  <c r="AC34" i="1"/>
  <c r="E32" i="9" s="1"/>
  <c r="C32" i="36"/>
  <c r="G32" i="36" s="1"/>
  <c r="AC76" i="1"/>
  <c r="F70" i="11" s="1"/>
  <c r="A83" i="5"/>
  <c r="AC92" i="1"/>
  <c r="E90" i="9" s="1"/>
  <c r="AC108" i="1"/>
  <c r="E106" i="9" s="1"/>
  <c r="B115" i="5"/>
  <c r="AC124" i="1"/>
  <c r="F118" i="11" s="1"/>
  <c r="B117" i="29"/>
  <c r="AC172" i="1"/>
  <c r="AC188" i="1"/>
  <c r="F182" i="11" s="1"/>
  <c r="B181" i="29"/>
  <c r="AC204" i="1"/>
  <c r="E202" i="9" s="1"/>
  <c r="AC35" i="1"/>
  <c r="E33" i="9"/>
  <c r="AC36" i="1"/>
  <c r="AC77" i="1"/>
  <c r="F71" i="11" s="1"/>
  <c r="B80" i="15"/>
  <c r="AC109" i="1"/>
  <c r="F103" i="11" s="1"/>
  <c r="B107" i="36"/>
  <c r="AC141" i="1"/>
  <c r="E139" i="9" s="1"/>
  <c r="AC157" i="1"/>
  <c r="F151" i="11" s="1"/>
  <c r="F167" i="11"/>
  <c r="AC38" i="1"/>
  <c r="F32" i="11" s="1"/>
  <c r="AC78" i="1"/>
  <c r="E76" i="9"/>
  <c r="A85" i="5"/>
  <c r="AC158" i="1"/>
  <c r="F152" i="11" s="1"/>
  <c r="AC174" i="1"/>
  <c r="F168" i="11" s="1"/>
  <c r="AC40" i="1"/>
  <c r="E38" i="9" s="1"/>
  <c r="AC63" i="1"/>
  <c r="E61" i="9" s="1"/>
  <c r="F57" i="11"/>
  <c r="AC95" i="1"/>
  <c r="AC127" i="1"/>
  <c r="E125" i="9" s="1"/>
  <c r="B120" i="29"/>
  <c r="AC143" i="1"/>
  <c r="AC159" i="1"/>
  <c r="E157" i="9" s="1"/>
  <c r="AC191" i="1"/>
  <c r="E189" i="9" s="1"/>
  <c r="AC207" i="1"/>
  <c r="F201" i="11" s="1"/>
  <c r="AC42" i="1"/>
  <c r="F36" i="11" s="1"/>
  <c r="AC64" i="1"/>
  <c r="F58" i="11" s="1"/>
  <c r="AC96" i="1"/>
  <c r="E94" i="9" s="1"/>
  <c r="AC112" i="1"/>
  <c r="F106" i="11" s="1"/>
  <c r="AC144" i="1"/>
  <c r="E142" i="9"/>
  <c r="AC192" i="1"/>
  <c r="F186" i="11" s="1"/>
  <c r="AC208" i="1"/>
  <c r="F202" i="11" s="1"/>
  <c r="B201" i="29"/>
  <c r="AC14" i="1"/>
  <c r="F8" i="11" s="1"/>
  <c r="B71" i="36"/>
  <c r="B200" i="2"/>
  <c r="A40" i="5"/>
  <c r="B192" i="36"/>
  <c r="B85" i="36"/>
  <c r="B144" i="29"/>
  <c r="A59" i="15"/>
  <c r="C128" i="29"/>
  <c r="J182" i="1"/>
  <c r="B45" i="15"/>
  <c r="J103" i="1"/>
  <c r="A99" i="15"/>
  <c r="B184" i="29"/>
  <c r="B75" i="5"/>
  <c r="A70" i="15"/>
  <c r="B127" i="2"/>
  <c r="B188" i="36"/>
  <c r="B69" i="5"/>
  <c r="J186" i="1"/>
  <c r="B76" i="2"/>
  <c r="B52" i="5"/>
  <c r="B59" i="5"/>
  <c r="B107" i="29"/>
  <c r="C107" i="29"/>
  <c r="B200" i="29"/>
  <c r="J91" i="1"/>
  <c r="J125" i="1"/>
  <c r="J63" i="1"/>
  <c r="J96" i="1"/>
  <c r="J35" i="1"/>
  <c r="J163" i="1"/>
  <c r="J68" i="1"/>
  <c r="J197" i="1"/>
  <c r="J40" i="1"/>
  <c r="J168" i="1"/>
  <c r="J77" i="1"/>
  <c r="J47" i="1"/>
  <c r="J143" i="1"/>
  <c r="X9" i="2"/>
  <c r="N12" i="26"/>
  <c r="O12" i="26" s="1"/>
  <c r="N14" i="26"/>
  <c r="O14" i="26" s="1"/>
  <c r="J29" i="34"/>
  <c r="J28" i="34"/>
  <c r="Z3" i="2"/>
  <c r="AO317" i="1"/>
  <c r="B47" i="36"/>
  <c r="X209" i="1"/>
  <c r="C208" i="7" s="1"/>
  <c r="AB106" i="1"/>
  <c r="AB173" i="1"/>
  <c r="T138" i="34"/>
  <c r="X86" i="1"/>
  <c r="C85" i="7" s="1"/>
  <c r="X95" i="1"/>
  <c r="AE95" i="1" s="1"/>
  <c r="AM95" i="1" s="1"/>
  <c r="W3" i="1"/>
  <c r="A53" i="5"/>
  <c r="X126" i="1"/>
  <c r="Y126" i="1" s="1"/>
  <c r="D124" i="9" s="1"/>
  <c r="C124" i="9" s="1"/>
  <c r="M31" i="34"/>
  <c r="X46" i="1"/>
  <c r="C45" i="7" s="1"/>
  <c r="X78" i="1"/>
  <c r="AE78" i="1" s="1"/>
  <c r="AD90" i="1"/>
  <c r="P48" i="11"/>
  <c r="B196" i="5"/>
  <c r="B71" i="29"/>
  <c r="X158" i="1"/>
  <c r="C157" i="7" s="1"/>
  <c r="AD74" i="1"/>
  <c r="AB137" i="1"/>
  <c r="B38" i="29"/>
  <c r="C38" i="29"/>
  <c r="X110" i="1"/>
  <c r="A33" i="15"/>
  <c r="AH407" i="1"/>
  <c r="AN407" i="1" s="1"/>
  <c r="AO407" i="1" s="1"/>
  <c r="AQ407" i="1" s="1"/>
  <c r="AE167" i="1"/>
  <c r="C96" i="29"/>
  <c r="AH449" i="1"/>
  <c r="AP449" i="1" s="1"/>
  <c r="T153" i="34"/>
  <c r="J44" i="34"/>
  <c r="Y290" i="1"/>
  <c r="AN440" i="1"/>
  <c r="AO440" i="1" s="1"/>
  <c r="AQ440" i="1" s="1"/>
  <c r="C166" i="7"/>
  <c r="AH417" i="1"/>
  <c r="AP476" i="1"/>
  <c r="AP440" i="1"/>
  <c r="A37" i="5"/>
  <c r="AR487" i="1"/>
  <c r="Y370" i="1"/>
  <c r="B101" i="36"/>
  <c r="C101" i="36"/>
  <c r="AI418" i="1"/>
  <c r="AD71" i="1"/>
  <c r="AI440" i="1"/>
  <c r="B117" i="5"/>
  <c r="B23" i="29"/>
  <c r="L47" i="11"/>
  <c r="W2" i="1"/>
  <c r="L46" i="11"/>
  <c r="AD124" i="1"/>
  <c r="AB155" i="1"/>
  <c r="AB123" i="1"/>
  <c r="N16" i="26"/>
  <c r="O16" i="26" s="1"/>
  <c r="AO374" i="1"/>
  <c r="AK374" i="1"/>
  <c r="AL374" i="1" s="1"/>
  <c r="AP374" i="1" s="1"/>
  <c r="M27" i="34"/>
  <c r="T134" i="34"/>
  <c r="A134" i="34"/>
  <c r="J134" i="34" s="1"/>
  <c r="I134" i="34" s="1"/>
  <c r="AB198" i="1"/>
  <c r="AB86" i="1"/>
  <c r="B103" i="29"/>
  <c r="AB54" i="1"/>
  <c r="Z51" i="11"/>
  <c r="X192" i="1"/>
  <c r="C191" i="7" s="1"/>
  <c r="S50" i="11"/>
  <c r="AH422" i="1"/>
  <c r="AP422" i="1" s="1"/>
  <c r="AB392" i="1"/>
  <c r="X94" i="1"/>
  <c r="C93" i="7" s="1"/>
  <c r="Y242" i="1"/>
  <c r="X120" i="1"/>
  <c r="C119" i="7" s="1"/>
  <c r="Y258" i="1"/>
  <c r="AA3" i="2"/>
  <c r="Y358" i="1"/>
  <c r="AB424" i="1"/>
  <c r="B153" i="15"/>
  <c r="AD135" i="1"/>
  <c r="M41" i="34"/>
  <c r="AB466" i="1"/>
  <c r="AH429" i="1"/>
  <c r="AR429" i="1" s="1"/>
  <c r="AE342" i="1"/>
  <c r="AF342" i="1"/>
  <c r="A146" i="34"/>
  <c r="J146" i="34" s="1"/>
  <c r="I146" i="34" s="1"/>
  <c r="AB199" i="1"/>
  <c r="X66" i="1"/>
  <c r="Y66" i="1"/>
  <c r="AV325" i="1"/>
  <c r="AO351" i="1"/>
  <c r="X200" i="1"/>
  <c r="Y200" i="1"/>
  <c r="T152" i="34"/>
  <c r="X56" i="1"/>
  <c r="Y56" i="1" s="1"/>
  <c r="D54" i="9" s="1"/>
  <c r="C85" i="36"/>
  <c r="G85" i="36"/>
  <c r="A150" i="34"/>
  <c r="J150" i="34" s="1"/>
  <c r="I150" i="34" s="1"/>
  <c r="AE240" i="1"/>
  <c r="AK240" i="1" s="1"/>
  <c r="AL240" i="1" s="1"/>
  <c r="AP240" i="1" s="1"/>
  <c r="AB426" i="1"/>
  <c r="AD61" i="1"/>
  <c r="B90" i="15"/>
  <c r="AR466" i="1"/>
  <c r="A110" i="5"/>
  <c r="AB474" i="1"/>
  <c r="AV349" i="1"/>
  <c r="J40" i="34"/>
  <c r="J25" i="34"/>
  <c r="AD141" i="1"/>
  <c r="B132" i="36"/>
  <c r="A145" i="34"/>
  <c r="J145" i="34" s="1"/>
  <c r="I145" i="34" s="1"/>
  <c r="AP488" i="1"/>
  <c r="B181" i="5"/>
  <c r="AD191" i="1"/>
  <c r="B68" i="36"/>
  <c r="B48" i="29"/>
  <c r="AV351" i="1"/>
  <c r="B85" i="2"/>
  <c r="C85" i="2"/>
  <c r="F85" i="2"/>
  <c r="J41" i="34"/>
  <c r="AB431" i="1"/>
  <c r="Y386" i="1"/>
  <c r="AO218" i="1"/>
  <c r="H161" i="11"/>
  <c r="Y338" i="1"/>
  <c r="B177" i="15"/>
  <c r="AF275" i="1"/>
  <c r="E161" i="11"/>
  <c r="AR431" i="1"/>
  <c r="AE282" i="1"/>
  <c r="AK282" i="1" s="1"/>
  <c r="AL282" i="1" s="1"/>
  <c r="AP282" i="1" s="1"/>
  <c r="J45" i="34"/>
  <c r="X88" i="1"/>
  <c r="AE88" i="1" s="1"/>
  <c r="AD126" i="1"/>
  <c r="J24" i="34"/>
  <c r="J10" i="34"/>
  <c r="B189" i="5"/>
  <c r="Y341" i="1"/>
  <c r="AD63" i="1"/>
  <c r="AN431" i="1"/>
  <c r="AO431" i="1" s="1"/>
  <c r="AS431" i="1" s="1"/>
  <c r="AE328" i="1"/>
  <c r="AK328" i="1" s="1"/>
  <c r="AL328" i="1" s="1"/>
  <c r="AP328" i="1" s="1"/>
  <c r="AN472" i="1"/>
  <c r="AO472" i="1" s="1"/>
  <c r="AS472" i="1" s="1"/>
  <c r="C132" i="36"/>
  <c r="G132" i="36" s="1"/>
  <c r="AI472" i="1"/>
  <c r="AB440" i="1"/>
  <c r="AB515" i="1"/>
  <c r="B164" i="15"/>
  <c r="AB396" i="1"/>
  <c r="C161" i="11"/>
  <c r="AB455" i="1"/>
  <c r="Y103" i="1"/>
  <c r="AB80" i="1"/>
  <c r="AV275" i="1"/>
  <c r="X161" i="1"/>
  <c r="AE161" i="1" s="1"/>
  <c r="AV161" i="1" s="1"/>
  <c r="AP431" i="1"/>
  <c r="AE385" i="1"/>
  <c r="AK385" i="1" s="1"/>
  <c r="AL385" i="1" s="1"/>
  <c r="AN385" i="1" s="1"/>
  <c r="X123" i="1"/>
  <c r="C122" i="7" s="1"/>
  <c r="X72" i="1"/>
  <c r="C71" i="7" s="1"/>
  <c r="AE312" i="1"/>
  <c r="AK312" i="1"/>
  <c r="AL312" i="1" s="1"/>
  <c r="AP312" i="1" s="1"/>
  <c r="Y312" i="1"/>
  <c r="B80" i="29"/>
  <c r="C80" i="29"/>
  <c r="B62" i="5"/>
  <c r="A46" i="5"/>
  <c r="B37" i="2"/>
  <c r="C37" i="2"/>
  <c r="Y228" i="1"/>
  <c r="X71" i="1"/>
  <c r="AD190" i="1"/>
  <c r="B149" i="2"/>
  <c r="B173" i="5"/>
  <c r="A109" i="5"/>
  <c r="A105" i="15"/>
  <c r="B89" i="15"/>
  <c r="B77" i="5"/>
  <c r="A77" i="5"/>
  <c r="Y355" i="1"/>
  <c r="AO257" i="1"/>
  <c r="AB133" i="1"/>
  <c r="AH518" i="1"/>
  <c r="X41" i="1"/>
  <c r="C40" i="7" s="1"/>
  <c r="AV257" i="1"/>
  <c r="X139" i="1"/>
  <c r="Y139" i="1" s="1"/>
  <c r="AN393" i="1"/>
  <c r="AO393" i="1" s="1"/>
  <c r="AP393" i="1"/>
  <c r="AI393" i="1"/>
  <c r="AE217" i="1"/>
  <c r="AK217" i="1"/>
  <c r="AL217" i="1" s="1"/>
  <c r="AP217" i="1" s="1"/>
  <c r="AR468" i="1"/>
  <c r="X153" i="1"/>
  <c r="AE153" i="1" s="1"/>
  <c r="AO515" i="1"/>
  <c r="AP483" i="1"/>
  <c r="AN483" i="1"/>
  <c r="AO483" i="1" s="1"/>
  <c r="AS483" i="1" s="1"/>
  <c r="AI483" i="1"/>
  <c r="AR483" i="1"/>
  <c r="B191" i="5"/>
  <c r="X132" i="1"/>
  <c r="AE132" i="1" s="1"/>
  <c r="AF132" i="1" s="1"/>
  <c r="CC9" i="10"/>
  <c r="AD147" i="1"/>
  <c r="AP414" i="1"/>
  <c r="AN414" i="1"/>
  <c r="AO414" i="1" s="1"/>
  <c r="AR478" i="1"/>
  <c r="AB489" i="1"/>
  <c r="AP468" i="1"/>
  <c r="AB451" i="1"/>
  <c r="AH451" i="1"/>
  <c r="AI451" i="1" s="1"/>
  <c r="Y227" i="1"/>
  <c r="AF227" i="1"/>
  <c r="B86" i="36"/>
  <c r="CN9" i="10"/>
  <c r="AE313" i="1"/>
  <c r="AB404" i="1"/>
  <c r="B188" i="15"/>
  <c r="Y310" i="1"/>
  <c r="AE310" i="1"/>
  <c r="AO310" i="1" s="1"/>
  <c r="B102" i="36"/>
  <c r="X208" i="1"/>
  <c r="Y208" i="1" s="1"/>
  <c r="AN489" i="1"/>
  <c r="AO489" i="1" s="1"/>
  <c r="AS489" i="1" s="1"/>
  <c r="AE326" i="1"/>
  <c r="AV326" i="1" s="1"/>
  <c r="AE96" i="1"/>
  <c r="C95" i="7"/>
  <c r="X64" i="1"/>
  <c r="Y324" i="1"/>
  <c r="AM222" i="1"/>
  <c r="AK368" i="1"/>
  <c r="AL368" i="1" s="1"/>
  <c r="AN368" i="1"/>
  <c r="AO368" i="1"/>
  <c r="AM368" i="1"/>
  <c r="AF356" i="1"/>
  <c r="AV353" i="1"/>
  <c r="C177" i="29"/>
  <c r="AD78" i="1"/>
  <c r="AB78" i="1"/>
  <c r="AB499" i="1"/>
  <c r="AV329" i="1"/>
  <c r="AK245" i="1"/>
  <c r="AL245" i="1" s="1"/>
  <c r="AN245" i="1" s="1"/>
  <c r="AF245" i="1"/>
  <c r="AF283" i="1"/>
  <c r="AB175" i="1"/>
  <c r="AD175" i="1"/>
  <c r="B159" i="5"/>
  <c r="AK283" i="1"/>
  <c r="AL283" i="1" s="1"/>
  <c r="AN283" i="1" s="1"/>
  <c r="AH490" i="1"/>
  <c r="AB490" i="1"/>
  <c r="AK346" i="1"/>
  <c r="AL346" i="1" s="1"/>
  <c r="AF346" i="1"/>
  <c r="Y58" i="1"/>
  <c r="G52" i="11" s="1"/>
  <c r="H52" i="11" s="1"/>
  <c r="AH436" i="1"/>
  <c r="AI436" i="1" s="1"/>
  <c r="AE58" i="1"/>
  <c r="AO58" i="1"/>
  <c r="AX58" i="1" s="1"/>
  <c r="AB127" i="1"/>
  <c r="AE369" i="1"/>
  <c r="AF369" i="1" s="1"/>
  <c r="AD150" i="1"/>
  <c r="AH511" i="1"/>
  <c r="AB511" i="1"/>
  <c r="AH495" i="1"/>
  <c r="AN495" i="1" s="1"/>
  <c r="AO495" i="1" s="1"/>
  <c r="AS495" i="1" s="1"/>
  <c r="AB495" i="1"/>
  <c r="Y319" i="1"/>
  <c r="AF271" i="1"/>
  <c r="AK271" i="1"/>
  <c r="AL271" i="1" s="1"/>
  <c r="AO271" i="1"/>
  <c r="X89" i="1"/>
  <c r="AM242" i="1"/>
  <c r="AE384" i="1"/>
  <c r="AF384" i="1"/>
  <c r="AB478" i="1"/>
  <c r="AB207" i="1"/>
  <c r="X34" i="1"/>
  <c r="Y34" i="1"/>
  <c r="C108" i="36"/>
  <c r="X30" i="1"/>
  <c r="C29" i="7" s="1"/>
  <c r="Y143" i="1"/>
  <c r="D141" i="9" s="1"/>
  <c r="B81" i="15"/>
  <c r="L49" i="11"/>
  <c r="AH450" i="1"/>
  <c r="AP450" i="1" s="1"/>
  <c r="C142" i="7"/>
  <c r="AV317" i="1"/>
  <c r="J8" i="34"/>
  <c r="AP383" i="1"/>
  <c r="G191" i="11"/>
  <c r="D195" i="9"/>
  <c r="F195" i="9" s="1"/>
  <c r="X189" i="1"/>
  <c r="C188" i="7" s="1"/>
  <c r="AE77" i="1"/>
  <c r="AO77" i="1"/>
  <c r="AX77" i="1" s="1"/>
  <c r="Y77" i="1"/>
  <c r="C76" i="7"/>
  <c r="X45" i="1"/>
  <c r="AE45" i="1" s="1"/>
  <c r="T141" i="34"/>
  <c r="J34" i="34"/>
  <c r="M34" i="34"/>
  <c r="A139" i="34"/>
  <c r="J139" i="34" s="1"/>
  <c r="I139" i="34" s="1"/>
  <c r="X188" i="1"/>
  <c r="C187" i="7" s="1"/>
  <c r="X28" i="1"/>
  <c r="AE28" i="1" s="1"/>
  <c r="AO28" i="1" s="1"/>
  <c r="AX28" i="1" s="1"/>
  <c r="AB145" i="1"/>
  <c r="AD145" i="1"/>
  <c r="W11" i="1"/>
  <c r="CE19" i="1"/>
  <c r="AC11" i="1"/>
  <c r="F5" i="11" s="1"/>
  <c r="X203" i="1"/>
  <c r="B185" i="36"/>
  <c r="C185" i="36"/>
  <c r="B194" i="5"/>
  <c r="B190" i="15"/>
  <c r="C185" i="2"/>
  <c r="F185" i="2" s="1"/>
  <c r="B169" i="2"/>
  <c r="AC15" i="1"/>
  <c r="W15" i="1"/>
  <c r="AD82" i="1"/>
  <c r="AB98" i="1"/>
  <c r="AM347" i="1"/>
  <c r="AV347" i="1"/>
  <c r="AK347" i="1"/>
  <c r="AL347" i="1" s="1"/>
  <c r="B203" i="5"/>
  <c r="AF347" i="1"/>
  <c r="X109" i="1"/>
  <c r="C181" i="7"/>
  <c r="Y182" i="1"/>
  <c r="AE182" i="1"/>
  <c r="AO182" i="1" s="1"/>
  <c r="AX182" i="1" s="1"/>
  <c r="X150" i="1"/>
  <c r="X118" i="1"/>
  <c r="Y118" i="1" s="1"/>
  <c r="G112" i="11" s="1"/>
  <c r="AE102" i="1"/>
  <c r="AF102" i="1" s="1"/>
  <c r="Y102" i="1"/>
  <c r="C101" i="7"/>
  <c r="X70" i="1"/>
  <c r="A125" i="34"/>
  <c r="J125" i="34" s="1"/>
  <c r="I125" i="34" s="1"/>
  <c r="J20" i="34"/>
  <c r="X93" i="1"/>
  <c r="J33" i="34"/>
  <c r="M33" i="34"/>
  <c r="T140" i="34"/>
  <c r="A138" i="34"/>
  <c r="J138" i="34" s="1"/>
  <c r="I138" i="34" s="1"/>
  <c r="A95" i="15"/>
  <c r="A99" i="5"/>
  <c r="B85" i="29"/>
  <c r="C85" i="29"/>
  <c r="B90" i="2"/>
  <c r="B90" i="36"/>
  <c r="AE197" i="1"/>
  <c r="C196" i="7"/>
  <c r="B186" i="5"/>
  <c r="C177" i="36"/>
  <c r="C60" i="29"/>
  <c r="B65" i="36"/>
  <c r="C65" i="36"/>
  <c r="J19" i="34"/>
  <c r="AF386" i="1"/>
  <c r="AM355" i="1"/>
  <c r="AV355" i="1"/>
  <c r="AK355" i="1"/>
  <c r="AL355" i="1" s="1"/>
  <c r="B172" i="29"/>
  <c r="C172" i="29"/>
  <c r="B185" i="2"/>
  <c r="X173" i="1"/>
  <c r="Y173" i="1" s="1"/>
  <c r="G167" i="11" s="1"/>
  <c r="E167" i="11" s="1"/>
  <c r="X61" i="1"/>
  <c r="AW11" i="36"/>
  <c r="AW9" i="36"/>
  <c r="B108" i="5"/>
  <c r="A44" i="5"/>
  <c r="J48" i="34"/>
  <c r="T155" i="34"/>
  <c r="X181" i="1"/>
  <c r="A123" i="34"/>
  <c r="J123" i="34" s="1"/>
  <c r="I123" i="34" s="1"/>
  <c r="J18" i="34"/>
  <c r="J49" i="34"/>
  <c r="A154" i="34"/>
  <c r="J154" i="34" s="1"/>
  <c r="I154" i="34" s="1"/>
  <c r="M49" i="34"/>
  <c r="T156" i="34"/>
  <c r="AD104" i="1"/>
  <c r="AB104" i="1"/>
  <c r="AB152" i="1"/>
  <c r="AD152" i="1"/>
  <c r="AD168" i="1"/>
  <c r="AB168" i="1"/>
  <c r="A123" i="5"/>
  <c r="A75" i="5"/>
  <c r="B71" i="15"/>
  <c r="A71" i="15"/>
  <c r="B66" i="2"/>
  <c r="C66" i="2"/>
  <c r="J17" i="34"/>
  <c r="A122" i="34"/>
  <c r="J122" i="34" s="1"/>
  <c r="I122" i="34" s="1"/>
  <c r="CC12" i="10"/>
  <c r="X148" i="1"/>
  <c r="X116" i="1"/>
  <c r="AE68" i="1"/>
  <c r="Y68" i="1"/>
  <c r="C67" i="7"/>
  <c r="CC11" i="10"/>
  <c r="CN11" i="10"/>
  <c r="CY11" i="10"/>
  <c r="M51" i="34"/>
  <c r="T158" i="34"/>
  <c r="A156" i="34"/>
  <c r="J156" i="34" s="1"/>
  <c r="I156" i="34" s="1"/>
  <c r="J51" i="34"/>
  <c r="A90" i="5"/>
  <c r="B76" i="29"/>
  <c r="J15" i="34"/>
  <c r="A120" i="34"/>
  <c r="J120" i="34" s="1"/>
  <c r="I120" i="34" s="1"/>
  <c r="B66" i="36"/>
  <c r="C66" i="36"/>
  <c r="G66" i="36" s="1"/>
  <c r="C180" i="29"/>
  <c r="AH508" i="1"/>
  <c r="AB508" i="1"/>
  <c r="AN476" i="1"/>
  <c r="AO476" i="1" s="1"/>
  <c r="AQ476" i="1" s="1"/>
  <c r="AR476" i="1"/>
  <c r="AH460" i="1"/>
  <c r="AB460" i="1"/>
  <c r="AR412" i="1"/>
  <c r="AI412" i="1"/>
  <c r="AN412" i="1"/>
  <c r="AO412" i="1" s="1"/>
  <c r="AS412" i="1" s="1"/>
  <c r="AN396" i="1"/>
  <c r="AO396" i="1" s="1"/>
  <c r="AQ396" i="1" s="1"/>
  <c r="AP396" i="1"/>
  <c r="AE316" i="1"/>
  <c r="AV316" i="1" s="1"/>
  <c r="Y316" i="1"/>
  <c r="Y300" i="1"/>
  <c r="AE300" i="1"/>
  <c r="Y268" i="1"/>
  <c r="AE268" i="1"/>
  <c r="AK268" i="1" s="1"/>
  <c r="AL268" i="1" s="1"/>
  <c r="AP268" i="1" s="1"/>
  <c r="B98" i="5"/>
  <c r="C89" i="36"/>
  <c r="G89" i="36" s="1"/>
  <c r="A94" i="15"/>
  <c r="B62" i="15"/>
  <c r="B66" i="5"/>
  <c r="B57" i="2"/>
  <c r="AH523" i="1"/>
  <c r="AB163" i="1"/>
  <c r="AD163" i="1"/>
  <c r="X75" i="1"/>
  <c r="Y75" i="1" s="1"/>
  <c r="D73" i="9" s="1"/>
  <c r="G73" i="9" s="1"/>
  <c r="A116" i="34"/>
  <c r="J116" i="34"/>
  <c r="I116" i="34" s="1"/>
  <c r="J11" i="34"/>
  <c r="M37" i="34"/>
  <c r="A142" i="34"/>
  <c r="J142" i="34" s="1"/>
  <c r="I142" i="34" s="1"/>
  <c r="T144" i="34"/>
  <c r="Y347" i="1"/>
  <c r="AB107" i="1"/>
  <c r="R10" i="26"/>
  <c r="K10" i="26"/>
  <c r="Q10" i="26" s="1"/>
  <c r="D10" i="26" s="1"/>
  <c r="B99" i="29"/>
  <c r="C83" i="29"/>
  <c r="B93" i="15"/>
  <c r="A97" i="5"/>
  <c r="B88" i="2"/>
  <c r="C88" i="2"/>
  <c r="B72" i="2"/>
  <c r="A77" i="15"/>
  <c r="A81" i="5"/>
  <c r="A65" i="5"/>
  <c r="B51" i="29"/>
  <c r="B65" i="5"/>
  <c r="A61" i="15"/>
  <c r="M38" i="34"/>
  <c r="A143" i="34"/>
  <c r="J143" i="34" s="1"/>
  <c r="I143" i="34" s="1"/>
  <c r="T145" i="34"/>
  <c r="AB491" i="1"/>
  <c r="W53" i="10"/>
  <c r="Y53" i="10" s="1"/>
  <c r="BT12" i="10"/>
  <c r="BW12" i="10" s="1"/>
  <c r="W52" i="10"/>
  <c r="AA52" i="10" s="1"/>
  <c r="BS11" i="10"/>
  <c r="BV11" i="10" s="1"/>
  <c r="BQ17" i="10"/>
  <c r="C185" i="7"/>
  <c r="Y186" i="1"/>
  <c r="AE186" i="1"/>
  <c r="AM186" i="1" s="1"/>
  <c r="X154" i="1"/>
  <c r="A114" i="34"/>
  <c r="J114" i="34" s="1"/>
  <c r="I114" i="34" s="1"/>
  <c r="J9" i="34"/>
  <c r="X162" i="1"/>
  <c r="Y162" i="1"/>
  <c r="G156" i="11" s="1"/>
  <c r="H156" i="11" s="1"/>
  <c r="AB139" i="1"/>
  <c r="AB99" i="1"/>
  <c r="B192" i="5"/>
  <c r="B140" i="15"/>
  <c r="A80" i="5"/>
  <c r="AH507" i="1"/>
  <c r="AR507" i="1" s="1"/>
  <c r="T147" i="34"/>
  <c r="AB131" i="1"/>
  <c r="AD83" i="1"/>
  <c r="AD101" i="1"/>
  <c r="AB101" i="1"/>
  <c r="AD165" i="1"/>
  <c r="AB165" i="1"/>
  <c r="M36" i="34"/>
  <c r="Y333" i="1"/>
  <c r="AD203" i="1"/>
  <c r="AO349" i="1"/>
  <c r="B172" i="15"/>
  <c r="AK349" i="1"/>
  <c r="AL349" i="1" s="1"/>
  <c r="AP349" i="1" s="1"/>
  <c r="AD181" i="1"/>
  <c r="S48" i="11"/>
  <c r="B184" i="36"/>
  <c r="A132" i="34"/>
  <c r="J132" i="34" s="1"/>
  <c r="I132" i="34" s="1"/>
  <c r="B52" i="29"/>
  <c r="AO245" i="1"/>
  <c r="AM349" i="1"/>
  <c r="S47" i="11"/>
  <c r="AD180" i="1"/>
  <c r="AB519" i="1"/>
  <c r="AH519" i="1"/>
  <c r="AP471" i="1"/>
  <c r="AR471" i="1"/>
  <c r="AN471" i="1"/>
  <c r="AO471" i="1" s="1"/>
  <c r="AI471" i="1"/>
  <c r="AN455" i="1"/>
  <c r="AO455" i="1" s="1"/>
  <c r="AQ455" i="1" s="1"/>
  <c r="AP455" i="1"/>
  <c r="AE343" i="1"/>
  <c r="AO343" i="1" s="1"/>
  <c r="Y343" i="1"/>
  <c r="AF247" i="1"/>
  <c r="AM247" i="1"/>
  <c r="AK247" i="1"/>
  <c r="AL247" i="1" s="1"/>
  <c r="AN247" i="1" s="1"/>
  <c r="AM245" i="1"/>
  <c r="AD172" i="1"/>
  <c r="Q48" i="11"/>
  <c r="A62" i="15"/>
  <c r="AD75" i="1"/>
  <c r="AB75" i="1"/>
  <c r="AB427" i="1"/>
  <c r="AH427" i="1"/>
  <c r="AI427" i="1" s="1"/>
  <c r="AE299" i="1"/>
  <c r="AF299" i="1" s="1"/>
  <c r="Y299" i="1"/>
  <c r="AO235" i="1"/>
  <c r="AF235" i="1"/>
  <c r="AM235" i="1"/>
  <c r="X195" i="1"/>
  <c r="Y195" i="1"/>
  <c r="C162" i="7"/>
  <c r="AE163" i="1"/>
  <c r="X131" i="1"/>
  <c r="AB195" i="1"/>
  <c r="B144" i="36"/>
  <c r="C144" i="36"/>
  <c r="B32" i="36"/>
  <c r="M54" i="34"/>
  <c r="A159" i="34"/>
  <c r="J159" i="34" s="1"/>
  <c r="I159" i="34" s="1"/>
  <c r="M55" i="34"/>
  <c r="J55" i="34"/>
  <c r="T162" i="34"/>
  <c r="A160" i="34"/>
  <c r="J160" i="34" s="1"/>
  <c r="I160" i="34" s="1"/>
  <c r="J244" i="34"/>
  <c r="K244" i="34" s="1"/>
  <c r="J21" i="34"/>
  <c r="AB464" i="1"/>
  <c r="AH464" i="1"/>
  <c r="AN464" i="1" s="1"/>
  <c r="AO464" i="1" s="1"/>
  <c r="AQ464" i="1" s="1"/>
  <c r="AV368" i="1"/>
  <c r="AF368" i="1"/>
  <c r="X43" i="1"/>
  <c r="C57" i="2"/>
  <c r="T161" i="34"/>
  <c r="B89" i="36"/>
  <c r="AI421" i="1"/>
  <c r="B32" i="2"/>
  <c r="M26" i="34"/>
  <c r="J26" i="34"/>
  <c r="AE363" i="1"/>
  <c r="AF363" i="1" s="1"/>
  <c r="AP421" i="1"/>
  <c r="B205" i="2"/>
  <c r="B205" i="36"/>
  <c r="C205" i="36"/>
  <c r="B214" i="5"/>
  <c r="X160" i="1"/>
  <c r="AE160" i="1" s="1"/>
  <c r="AV160" i="1" s="1"/>
  <c r="AB116" i="1"/>
  <c r="J38" i="34"/>
  <c r="AN421" i="1"/>
  <c r="AO421" i="1" s="1"/>
  <c r="AQ421" i="1" s="1"/>
  <c r="X146" i="1"/>
  <c r="AB51" i="1"/>
  <c r="AD51" i="1"/>
  <c r="B159" i="36"/>
  <c r="C159" i="36"/>
  <c r="G159" i="36" s="1"/>
  <c r="AB423" i="1"/>
  <c r="C56" i="2"/>
  <c r="A57" i="5"/>
  <c r="AP487" i="1"/>
  <c r="AB452" i="1"/>
  <c r="AH452" i="1"/>
  <c r="AM356" i="1"/>
  <c r="AK356" i="1"/>
  <c r="AL356" i="1" s="1"/>
  <c r="AP356" i="1" s="1"/>
  <c r="AO356" i="1"/>
  <c r="AE260" i="1"/>
  <c r="AV260" i="1" s="1"/>
  <c r="AE212" i="1"/>
  <c r="AF212" i="1" s="1"/>
  <c r="Y212" i="1"/>
  <c r="AB171" i="1"/>
  <c r="AD171" i="1"/>
  <c r="AB411" i="1"/>
  <c r="AH411" i="1"/>
  <c r="AE315" i="1"/>
  <c r="AM315" i="1"/>
  <c r="Y315" i="1"/>
  <c r="AM283" i="1"/>
  <c r="AV283" i="1"/>
  <c r="J14" i="34"/>
  <c r="A119" i="34"/>
  <c r="J119" i="34" s="1"/>
  <c r="I119" i="34" s="1"/>
  <c r="B57" i="36"/>
  <c r="B209" i="5"/>
  <c r="C57" i="36"/>
  <c r="Y352" i="1"/>
  <c r="AE352" i="1"/>
  <c r="B207" i="36"/>
  <c r="C207" i="36"/>
  <c r="B216" i="5"/>
  <c r="B127" i="36"/>
  <c r="C127" i="36"/>
  <c r="G127" i="36" s="1"/>
  <c r="AB189" i="1"/>
  <c r="AD189" i="1"/>
  <c r="B83" i="29"/>
  <c r="AH501" i="1"/>
  <c r="AI501" i="1" s="1"/>
  <c r="AB501" i="1"/>
  <c r="AF373" i="1"/>
  <c r="AK373" i="1"/>
  <c r="AL373" i="1" s="1"/>
  <c r="AN373" i="1" s="1"/>
  <c r="Y357" i="1"/>
  <c r="AE357" i="1"/>
  <c r="AM325" i="1"/>
  <c r="AF325" i="1"/>
  <c r="AK325" i="1"/>
  <c r="AL325" i="1" s="1"/>
  <c r="AO261" i="1"/>
  <c r="AK261" i="1"/>
  <c r="AL261" i="1" s="1"/>
  <c r="AP261" i="1" s="1"/>
  <c r="AM261" i="1"/>
  <c r="X179" i="1"/>
  <c r="X129" i="1"/>
  <c r="AE129" i="1" s="1"/>
  <c r="AV129" i="1" s="1"/>
  <c r="X81" i="1"/>
  <c r="C80" i="7" s="1"/>
  <c r="M53" i="34"/>
  <c r="J23" i="34"/>
  <c r="AD93" i="1"/>
  <c r="AD67" i="1"/>
  <c r="AB44" i="1"/>
  <c r="X185" i="1"/>
  <c r="Y302" i="1"/>
  <c r="AO216" i="1"/>
  <c r="AM216" i="1"/>
  <c r="BF8" i="2"/>
  <c r="BB8" i="2"/>
  <c r="C86" i="2"/>
  <c r="F86" i="2" s="1"/>
  <c r="A95" i="5"/>
  <c r="A63" i="5"/>
  <c r="B49" i="29"/>
  <c r="C49" i="29"/>
  <c r="B33" i="29"/>
  <c r="C33" i="29"/>
  <c r="C38" i="36"/>
  <c r="G38" i="36" s="1"/>
  <c r="AF216" i="1"/>
  <c r="W10" i="1"/>
  <c r="X10" i="1" s="1"/>
  <c r="BA10" i="1" s="1"/>
  <c r="BD10" i="1" s="1"/>
  <c r="AC10" i="1"/>
  <c r="E8" i="9" s="1"/>
  <c r="F163" i="11"/>
  <c r="AE382" i="1"/>
  <c r="AF382" i="1"/>
  <c r="AD121" i="1"/>
  <c r="AB121" i="1"/>
  <c r="AB153" i="1"/>
  <c r="AD153" i="1"/>
  <c r="B70" i="36"/>
  <c r="A91" i="15"/>
  <c r="AQ467" i="1"/>
  <c r="AI478" i="1"/>
  <c r="AP478" i="1"/>
  <c r="X105" i="1"/>
  <c r="AD58" i="1"/>
  <c r="AB122" i="1"/>
  <c r="AD122" i="1"/>
  <c r="AP408" i="1"/>
  <c r="AR408" i="1"/>
  <c r="AN408" i="1"/>
  <c r="AO408" i="1" s="1"/>
  <c r="AS408" i="1" s="1"/>
  <c r="AE360" i="1"/>
  <c r="AF360" i="1" s="1"/>
  <c r="B154" i="15"/>
  <c r="B149" i="36"/>
  <c r="C149" i="36"/>
  <c r="B96" i="29"/>
  <c r="AB473" i="1"/>
  <c r="AH473" i="1"/>
  <c r="AI473" i="1" s="1"/>
  <c r="AP489" i="1"/>
  <c r="B94" i="5"/>
  <c r="X51" i="11"/>
  <c r="A133" i="34"/>
  <c r="J133" i="34" s="1"/>
  <c r="I133" i="34" s="1"/>
  <c r="M28" i="34"/>
  <c r="AH465" i="1"/>
  <c r="A90" i="15"/>
  <c r="AB438" i="1"/>
  <c r="AH438" i="1"/>
  <c r="AR438" i="1" s="1"/>
  <c r="B104" i="29"/>
  <c r="B86" i="5"/>
  <c r="AM353" i="1"/>
  <c r="AK353" i="1"/>
  <c r="AL353" i="1" s="1"/>
  <c r="AE47" i="1"/>
  <c r="C46" i="7"/>
  <c r="Y47" i="1"/>
  <c r="G41" i="11" s="1"/>
  <c r="E41" i="11" s="1"/>
  <c r="B142" i="5"/>
  <c r="AE281" i="1"/>
  <c r="AM281" i="1" s="1"/>
  <c r="A82" i="15"/>
  <c r="B82" i="15"/>
  <c r="AB110" i="1"/>
  <c r="X52" i="10"/>
  <c r="AK277" i="1"/>
  <c r="AL277" i="1" s="1"/>
  <c r="AP277" i="1" s="1"/>
  <c r="AV277" i="1"/>
  <c r="AO277" i="1"/>
  <c r="AF277" i="1"/>
  <c r="AI491" i="1"/>
  <c r="AO290" i="1"/>
  <c r="AO324" i="1"/>
  <c r="B129" i="2"/>
  <c r="C129" i="2"/>
  <c r="F129" i="2" s="1"/>
  <c r="X152" i="1"/>
  <c r="AE152" i="1" s="1"/>
  <c r="AV152" i="1" s="1"/>
  <c r="AV242" i="1"/>
  <c r="AK228" i="1"/>
  <c r="AL228" i="1" s="1"/>
  <c r="AN228" i="1" s="1"/>
  <c r="AP491" i="1"/>
  <c r="AO242" i="1"/>
  <c r="AO386" i="1"/>
  <c r="AF228" i="1"/>
  <c r="AM324" i="1"/>
  <c r="AE273" i="1"/>
  <c r="AK273" i="1" s="1"/>
  <c r="AL273" i="1" s="1"/>
  <c r="AN273" i="1" s="1"/>
  <c r="AK216" i="1"/>
  <c r="AL216" i="1" s="1"/>
  <c r="AF290" i="1"/>
  <c r="AV386" i="1"/>
  <c r="Y277" i="1"/>
  <c r="AM317" i="1"/>
  <c r="AB88" i="1"/>
  <c r="X193" i="1"/>
  <c r="AE193" i="1" s="1"/>
  <c r="X92" i="1"/>
  <c r="X157" i="1"/>
  <c r="AF317" i="1"/>
  <c r="AB208" i="1"/>
  <c r="AB84" i="1"/>
  <c r="AD84" i="1"/>
  <c r="AB204" i="1"/>
  <c r="AB68" i="1"/>
  <c r="AB73" i="1"/>
  <c r="AD73" i="1"/>
  <c r="AB177" i="1"/>
  <c r="AD177" i="1"/>
  <c r="AD193" i="1"/>
  <c r="AB193" i="1"/>
  <c r="AM370" i="1"/>
  <c r="AO228" i="1"/>
  <c r="AD29" i="1"/>
  <c r="AD140" i="1"/>
  <c r="AC102" i="1"/>
  <c r="E100" i="9" s="1"/>
  <c r="AH506" i="1"/>
  <c r="AB506" i="1"/>
  <c r="Y330" i="1"/>
  <c r="AE330" i="1"/>
  <c r="AM330" i="1" s="1"/>
  <c r="AN474" i="1"/>
  <c r="AO474" i="1" s="1"/>
  <c r="AS474" i="1" s="1"/>
  <c r="AM228" i="1"/>
  <c r="AV341" i="1"/>
  <c r="AB60" i="1"/>
  <c r="AV358" i="1"/>
  <c r="AF370" i="1"/>
  <c r="AV324" i="1"/>
  <c r="AK341" i="1"/>
  <c r="AL341" i="1" s="1"/>
  <c r="AP341" i="1" s="1"/>
  <c r="AR491" i="1"/>
  <c r="AV290" i="1"/>
  <c r="AD56" i="1"/>
  <c r="AB64" i="1"/>
  <c r="AE334" i="1"/>
  <c r="Y222" i="1"/>
  <c r="B167" i="2"/>
  <c r="C135" i="2"/>
  <c r="F135" i="2" s="1"/>
  <c r="B130" i="29"/>
  <c r="A52" i="5"/>
  <c r="AB91" i="1"/>
  <c r="B101" i="29"/>
  <c r="B143" i="29"/>
  <c r="X119" i="1"/>
  <c r="X117" i="1"/>
  <c r="X187" i="1"/>
  <c r="X79" i="1"/>
  <c r="AB167" i="1"/>
  <c r="AD143" i="1"/>
  <c r="AD87" i="1"/>
  <c r="AE168" i="1"/>
  <c r="B74" i="2"/>
  <c r="X11" i="2"/>
  <c r="X82" i="1"/>
  <c r="Y82" i="1" s="1"/>
  <c r="X42" i="1"/>
  <c r="X80" i="1"/>
  <c r="Y80" i="1" s="1"/>
  <c r="C43" i="2"/>
  <c r="AD119" i="1"/>
  <c r="AO247" i="1"/>
  <c r="Y229" i="1"/>
  <c r="AE63" i="1"/>
  <c r="AO358" i="1"/>
  <c r="AO347" i="1"/>
  <c r="AM290" i="1"/>
  <c r="Y63" i="1"/>
  <c r="D61" i="9" s="1"/>
  <c r="AI466" i="1"/>
  <c r="AB41" i="1"/>
  <c r="AD76" i="1"/>
  <c r="AO258" i="1"/>
  <c r="G157" i="11"/>
  <c r="H157" i="11" s="1"/>
  <c r="AR392" i="1"/>
  <c r="AR474" i="1"/>
  <c r="AF324" i="1"/>
  <c r="AN466" i="1"/>
  <c r="AO466" i="1" s="1"/>
  <c r="AQ466" i="1" s="1"/>
  <c r="AM386" i="1"/>
  <c r="AB49" i="1"/>
  <c r="AC110" i="1"/>
  <c r="W27" i="1"/>
  <c r="AD27" i="1" s="1"/>
  <c r="AC27" i="1"/>
  <c r="AB72" i="1"/>
  <c r="AD72" i="1"/>
  <c r="AD92" i="1"/>
  <c r="AB92" i="1"/>
  <c r="AB136" i="1"/>
  <c r="AD136" i="1"/>
  <c r="AB156" i="1"/>
  <c r="AD156" i="1"/>
  <c r="AB160" i="1"/>
  <c r="AD160" i="1"/>
  <c r="AB196" i="1"/>
  <c r="AD196" i="1"/>
  <c r="AB430" i="1"/>
  <c r="AH430" i="1"/>
  <c r="AP430" i="1" s="1"/>
  <c r="AR414" i="1"/>
  <c r="AI414" i="1"/>
  <c r="AH410" i="1"/>
  <c r="AI410" i="1" s="1"/>
  <c r="AB410" i="1"/>
  <c r="AO346" i="1"/>
  <c r="AM346" i="1"/>
  <c r="Y270" i="1"/>
  <c r="AE270" i="1"/>
  <c r="AF270" i="1" s="1"/>
  <c r="AE246" i="1"/>
  <c r="Y246" i="1"/>
  <c r="Y96" i="1"/>
  <c r="C130" i="29"/>
  <c r="AV9" i="2"/>
  <c r="X76" i="1"/>
  <c r="B48" i="15"/>
  <c r="A88" i="5"/>
  <c r="Y284" i="1"/>
  <c r="X144" i="1"/>
  <c r="AH391" i="1"/>
  <c r="AO275" i="1"/>
  <c r="B135" i="36"/>
  <c r="B186" i="36"/>
  <c r="Y211" i="1"/>
  <c r="X44" i="1"/>
  <c r="Y168" i="1"/>
  <c r="AO288" i="1"/>
  <c r="B158" i="29"/>
  <c r="B183" i="2"/>
  <c r="X48" i="1"/>
  <c r="Y48" i="1" s="1"/>
  <c r="AN392" i="1"/>
  <c r="AO392" i="1" s="1"/>
  <c r="AQ392" i="1" s="1"/>
  <c r="Y206" i="1"/>
  <c r="G200" i="11" s="1"/>
  <c r="AR426" i="1"/>
  <c r="AR499" i="1"/>
  <c r="AO302" i="1"/>
  <c r="AK302" i="1"/>
  <c r="AL302" i="1" s="1"/>
  <c r="B182" i="15"/>
  <c r="AD45" i="1"/>
  <c r="AE378" i="1"/>
  <c r="AD70" i="1"/>
  <c r="AC24" i="1"/>
  <c r="F18" i="11" s="1"/>
  <c r="AE226" i="1"/>
  <c r="C183" i="2"/>
  <c r="F183" i="2" s="1"/>
  <c r="B69" i="2"/>
  <c r="B177" i="2"/>
  <c r="C177" i="2"/>
  <c r="F177" i="2" s="1"/>
  <c r="B159" i="2"/>
  <c r="C159" i="2"/>
  <c r="F159" i="2"/>
  <c r="X13" i="2"/>
  <c r="X111" i="1"/>
  <c r="Y111" i="1" s="1"/>
  <c r="X29" i="1"/>
  <c r="E8" i="26"/>
  <c r="B84" i="29"/>
  <c r="AE103" i="1"/>
  <c r="AF103" i="1" s="1"/>
  <c r="B65" i="2"/>
  <c r="C65" i="2"/>
  <c r="F65" i="2" s="1"/>
  <c r="X57" i="1"/>
  <c r="X183" i="1"/>
  <c r="X51" i="1"/>
  <c r="X133" i="1"/>
  <c r="M46" i="34"/>
  <c r="G161" i="9"/>
  <c r="F161" i="9"/>
  <c r="C161" i="9"/>
  <c r="AI474" i="1"/>
  <c r="AM373" i="1"/>
  <c r="AV373" i="1"/>
  <c r="AM341" i="1"/>
  <c r="AF341" i="1"/>
  <c r="C90" i="7"/>
  <c r="Y91" i="1"/>
  <c r="D89" i="9" s="1"/>
  <c r="C89" i="9" s="1"/>
  <c r="AF242" i="1"/>
  <c r="AM258" i="1"/>
  <c r="AI455" i="1"/>
  <c r="Y373" i="1"/>
  <c r="AD102" i="1"/>
  <c r="AB105" i="1"/>
  <c r="AF249" i="1"/>
  <c r="AO354" i="1"/>
  <c r="AR455" i="1"/>
  <c r="Y293" i="1"/>
  <c r="B139" i="29"/>
  <c r="B104" i="2"/>
  <c r="X39" i="1"/>
  <c r="AK249" i="1"/>
  <c r="AL249" i="1" s="1"/>
  <c r="AN249" i="1" s="1"/>
  <c r="AE297" i="1"/>
  <c r="Y245" i="1"/>
  <c r="B177" i="29"/>
  <c r="B94" i="2"/>
  <c r="B177" i="5"/>
  <c r="AC22" i="1"/>
  <c r="AO353" i="1"/>
  <c r="AE233" i="1"/>
  <c r="AO233" i="1" s="1"/>
  <c r="AV261" i="1"/>
  <c r="Y325" i="1"/>
  <c r="AO309" i="1"/>
  <c r="W18" i="1"/>
  <c r="AD18" i="1" s="1"/>
  <c r="AB66" i="1"/>
  <c r="Y239" i="1"/>
  <c r="AE215" i="1"/>
  <c r="AK215" i="1" s="1"/>
  <c r="AL215" i="1" s="1"/>
  <c r="AB393" i="1"/>
  <c r="AE289" i="1"/>
  <c r="AV11" i="2"/>
  <c r="X159" i="1"/>
  <c r="AE159" i="1" s="1"/>
  <c r="X87" i="1"/>
  <c r="AD62" i="1"/>
  <c r="AM345" i="1"/>
  <c r="AE241" i="1"/>
  <c r="Y307" i="1"/>
  <c r="AB476" i="1"/>
  <c r="Y275" i="1"/>
  <c r="X107" i="1"/>
  <c r="AC17" i="1"/>
  <c r="AD59" i="1"/>
  <c r="AB59" i="1"/>
  <c r="AD115" i="1"/>
  <c r="AB115" i="1"/>
  <c r="AB179" i="1"/>
  <c r="AD179" i="1"/>
  <c r="AF351" i="1"/>
  <c r="AC26" i="1"/>
  <c r="W26" i="1"/>
  <c r="AD26" i="1" s="1"/>
  <c r="AB434" i="1"/>
  <c r="AH434" i="1"/>
  <c r="AR434" i="1" s="1"/>
  <c r="AB169" i="1"/>
  <c r="AD130" i="1"/>
  <c r="AD81" i="1"/>
  <c r="AC20" i="1"/>
  <c r="W20" i="1"/>
  <c r="AD20" i="1" s="1"/>
  <c r="AC57" i="1"/>
  <c r="AV371" i="1"/>
  <c r="AO371" i="1"/>
  <c r="AE251" i="1"/>
  <c r="Y251" i="1"/>
  <c r="AB77" i="1"/>
  <c r="AD77" i="1"/>
  <c r="AD117" i="1"/>
  <c r="AB117" i="1"/>
  <c r="AD185" i="1"/>
  <c r="AM358" i="1"/>
  <c r="AI515" i="1"/>
  <c r="AB443" i="1"/>
  <c r="AF358" i="1"/>
  <c r="AP515" i="1"/>
  <c r="Y40" i="1"/>
  <c r="AB129" i="1"/>
  <c r="AD166" i="1"/>
  <c r="AB166" i="1"/>
  <c r="BA4" i="2"/>
  <c r="BA8" i="2" s="1"/>
  <c r="BE8" i="2"/>
  <c r="BC8" i="2"/>
  <c r="BD8" i="2"/>
  <c r="W16" i="1"/>
  <c r="X16" i="1" s="1"/>
  <c r="AC179" i="1"/>
  <c r="F173" i="11" s="1"/>
  <c r="AE305" i="1"/>
  <c r="AO305" i="1" s="1"/>
  <c r="Y305" i="1"/>
  <c r="Y301" i="1"/>
  <c r="AE301" i="1"/>
  <c r="AM293" i="1"/>
  <c r="AO293" i="1"/>
  <c r="AK229" i="1"/>
  <c r="AL229" i="1" s="1"/>
  <c r="AP229" i="1" s="1"/>
  <c r="AF229" i="1"/>
  <c r="AE213" i="1"/>
  <c r="Y213" i="1"/>
  <c r="X199" i="1"/>
  <c r="B178" i="15"/>
  <c r="B90" i="5"/>
  <c r="BE8" i="36"/>
  <c r="BF8" i="36"/>
  <c r="Y11" i="36"/>
  <c r="Y13" i="36"/>
  <c r="BG8" i="36"/>
  <c r="Y214" i="1"/>
  <c r="B136" i="29"/>
  <c r="B187" i="2"/>
  <c r="B180" i="2"/>
  <c r="X12" i="2"/>
  <c r="X54" i="1"/>
  <c r="X33" i="1"/>
  <c r="X62" i="1"/>
  <c r="X53" i="1"/>
  <c r="C52" i="7" s="1"/>
  <c r="X36" i="1"/>
  <c r="X69" i="1"/>
  <c r="T133" i="34"/>
  <c r="B89" i="2"/>
  <c r="B145" i="2"/>
  <c r="C145" i="2"/>
  <c r="F145" i="2" s="1"/>
  <c r="X10" i="2"/>
  <c r="B94" i="15"/>
  <c r="B42" i="15"/>
  <c r="Y10" i="36"/>
  <c r="Y218" i="1"/>
  <c r="AE262" i="1"/>
  <c r="AO262" i="1" s="1"/>
  <c r="B101" i="2"/>
  <c r="C101" i="2"/>
  <c r="F101" i="2" s="1"/>
  <c r="X121" i="1"/>
  <c r="X97" i="1"/>
  <c r="X50" i="1"/>
  <c r="Y50" i="1" s="1"/>
  <c r="X37" i="1"/>
  <c r="X134" i="1"/>
  <c r="C133" i="7" s="1"/>
  <c r="X104" i="1"/>
  <c r="B74" i="5"/>
  <c r="BC8" i="36"/>
  <c r="Y12" i="36"/>
  <c r="BD8" i="36"/>
  <c r="Y9" i="36"/>
  <c r="W21" i="1"/>
  <c r="CE21" i="1"/>
  <c r="CC21" i="1" s="1"/>
  <c r="W23" i="1"/>
  <c r="W19" i="1"/>
  <c r="AD19" i="1" s="1"/>
  <c r="W25" i="1"/>
  <c r="AO307" i="1"/>
  <c r="AM307" i="1"/>
  <c r="AV307" i="1"/>
  <c r="AK211" i="1"/>
  <c r="AL211" i="1" s="1"/>
  <c r="AP211" i="1" s="1"/>
  <c r="AV211" i="1"/>
  <c r="AM211" i="1"/>
  <c r="AF211" i="1"/>
  <c r="AK333" i="1"/>
  <c r="AL333" i="1" s="1"/>
  <c r="AM248" i="1"/>
  <c r="AB525" i="1"/>
  <c r="Y248" i="1"/>
  <c r="X169" i="1"/>
  <c r="AV216" i="1"/>
  <c r="AB412" i="1"/>
  <c r="Y356" i="1"/>
  <c r="AR461" i="1"/>
  <c r="AV271" i="1"/>
  <c r="AF248" i="1"/>
  <c r="AF288" i="1"/>
  <c r="AH496" i="1"/>
  <c r="AK258" i="1"/>
  <c r="AL258" i="1" s="1"/>
  <c r="AP258" i="1" s="1"/>
  <c r="AE379" i="1"/>
  <c r="AV379" i="1" s="1"/>
  <c r="AE335" i="1"/>
  <c r="AK335" i="1" s="1"/>
  <c r="AL335" i="1" s="1"/>
  <c r="AN335" i="1" s="1"/>
  <c r="B161" i="29"/>
  <c r="AH513" i="1"/>
  <c r="Y224" i="1"/>
  <c r="Y272" i="1"/>
  <c r="AO338" i="1"/>
  <c r="AI424" i="1"/>
  <c r="AF284" i="1"/>
  <c r="Y288" i="1"/>
  <c r="AK288" i="1"/>
  <c r="AL288" i="1" s="1"/>
  <c r="AV338" i="1"/>
  <c r="AN424" i="1"/>
  <c r="AO424" i="1" s="1"/>
  <c r="AS424" i="1" s="1"/>
  <c r="AH441" i="1"/>
  <c r="AE236" i="1"/>
  <c r="AV284" i="1"/>
  <c r="AH469" i="1"/>
  <c r="AR469" i="1" s="1"/>
  <c r="B203" i="15"/>
  <c r="AK338" i="1"/>
  <c r="AL338" i="1" s="1"/>
  <c r="AP338" i="1" s="1"/>
  <c r="Y235" i="1"/>
  <c r="AO248" i="1"/>
  <c r="AH480" i="1"/>
  <c r="AP480" i="1"/>
  <c r="Y247" i="1"/>
  <c r="X137" i="1"/>
  <c r="X172" i="1"/>
  <c r="AI499" i="1"/>
  <c r="AP499" i="1"/>
  <c r="AI404" i="1"/>
  <c r="AR404" i="1"/>
  <c r="AP424" i="1"/>
  <c r="AM143" i="1"/>
  <c r="AF143" i="1"/>
  <c r="AM338" i="1"/>
  <c r="AM333" i="1"/>
  <c r="AP404" i="1"/>
  <c r="C39" i="7"/>
  <c r="AN401" i="1"/>
  <c r="AO401" i="1" s="1"/>
  <c r="X175" i="1"/>
  <c r="J54" i="34"/>
  <c r="J56" i="34"/>
  <c r="Y353" i="1"/>
  <c r="AO383" i="1"/>
  <c r="AH500" i="1"/>
  <c r="M32" i="34"/>
  <c r="AB157" i="1"/>
  <c r="AD89" i="1"/>
  <c r="AO329" i="1"/>
  <c r="AE264" i="1"/>
  <c r="AE256" i="1"/>
  <c r="AB395" i="1"/>
  <c r="AE339" i="1"/>
  <c r="AK339" i="1" s="1"/>
  <c r="AL339" i="1" s="1"/>
  <c r="AE308" i="1"/>
  <c r="B212" i="15"/>
  <c r="J13" i="34"/>
  <c r="Y349" i="1"/>
  <c r="AB487" i="1"/>
  <c r="B149" i="5"/>
  <c r="A131" i="34"/>
  <c r="J131" i="34" s="1"/>
  <c r="I131" i="34" s="1"/>
  <c r="AK284" i="1"/>
  <c r="AL284" i="1" s="1"/>
  <c r="AK367" i="1"/>
  <c r="AL367" i="1" s="1"/>
  <c r="AN367" i="1" s="1"/>
  <c r="AB483" i="1"/>
  <c r="AH402" i="1"/>
  <c r="AI402" i="1" s="1"/>
  <c r="J50" i="34"/>
  <c r="AR401" i="1"/>
  <c r="X127" i="1"/>
  <c r="AE127" i="1" s="1"/>
  <c r="AM127" i="1" s="1"/>
  <c r="AO355" i="1"/>
  <c r="AF355" i="1"/>
  <c r="AF258" i="1"/>
  <c r="AV143" i="1"/>
  <c r="AP392" i="1"/>
  <c r="AI423" i="1"/>
  <c r="AR423" i="1"/>
  <c r="AV218" i="1"/>
  <c r="AK218" i="1"/>
  <c r="AL218" i="1" s="1"/>
  <c r="AP218" i="1" s="1"/>
  <c r="AR395" i="1"/>
  <c r="AN395" i="1"/>
  <c r="AO395" i="1" s="1"/>
  <c r="AF375" i="1"/>
  <c r="AM375" i="1"/>
  <c r="AO375" i="1"/>
  <c r="AV375" i="1"/>
  <c r="AK219" i="1"/>
  <c r="AL219" i="1" s="1"/>
  <c r="AN219" i="1" s="1"/>
  <c r="AO219" i="1"/>
  <c r="AD39" i="1"/>
  <c r="AB39" i="1"/>
  <c r="AF222" i="1"/>
  <c r="AO222" i="1"/>
  <c r="AD134" i="1"/>
  <c r="AB134" i="1"/>
  <c r="AB138" i="1"/>
  <c r="AD138" i="1"/>
  <c r="AB146" i="1"/>
  <c r="AD146" i="1"/>
  <c r="AD154" i="1"/>
  <c r="AB154" i="1"/>
  <c r="AD158" i="1"/>
  <c r="AB158" i="1"/>
  <c r="AB162" i="1"/>
  <c r="AD162" i="1"/>
  <c r="AD182" i="1"/>
  <c r="AB182" i="1"/>
  <c r="AD194" i="1"/>
  <c r="AB194" i="1"/>
  <c r="AB206" i="1"/>
  <c r="AD206" i="1"/>
  <c r="W13" i="1"/>
  <c r="AC13" i="1"/>
  <c r="AK222" i="1"/>
  <c r="AL222" i="1" s="1"/>
  <c r="AP222" i="1" s="1"/>
  <c r="AD142" i="1"/>
  <c r="AC111" i="1"/>
  <c r="F105" i="11" s="1"/>
  <c r="AB36" i="1"/>
  <c r="AV374" i="1"/>
  <c r="AF374" i="1"/>
  <c r="Y368" i="1"/>
  <c r="AD149" i="1"/>
  <c r="AB97" i="1"/>
  <c r="AB65" i="1"/>
  <c r="AI396" i="1"/>
  <c r="AK329" i="1"/>
  <c r="AL329" i="1" s="1"/>
  <c r="AN329" i="1" s="1"/>
  <c r="AE223" i="1"/>
  <c r="AM322" i="1"/>
  <c r="AE231" i="1"/>
  <c r="AM231" i="1" s="1"/>
  <c r="AE286" i="1"/>
  <c r="AR472" i="1"/>
  <c r="Y387" i="1"/>
  <c r="Y375" i="1"/>
  <c r="Y271" i="1"/>
  <c r="AV367" i="1"/>
  <c r="AH457" i="1"/>
  <c r="Y351" i="1"/>
  <c r="AH420" i="1"/>
  <c r="AN420" i="1" s="1"/>
  <c r="AO420" i="1" s="1"/>
  <c r="AS420" i="1" s="1"/>
  <c r="AB401" i="1"/>
  <c r="B114" i="15"/>
  <c r="AD161" i="1"/>
  <c r="AB192" i="1"/>
  <c r="AN461" i="1"/>
  <c r="AO461" i="1" s="1"/>
  <c r="AO214" i="1"/>
  <c r="AE294" i="1"/>
  <c r="AO294" i="1" s="1"/>
  <c r="Y371" i="1"/>
  <c r="Y374" i="1"/>
  <c r="AE266" i="1"/>
  <c r="AK266" i="1" s="1"/>
  <c r="AL266" i="1" s="1"/>
  <c r="AN266" i="1" s="1"/>
  <c r="AE274" i="1"/>
  <c r="AM274" i="1" s="1"/>
  <c r="Y367" i="1"/>
  <c r="AE221" i="1"/>
  <c r="AK221" i="1" s="1"/>
  <c r="AL221" i="1" s="1"/>
  <c r="AP221" i="1" s="1"/>
  <c r="B118" i="5"/>
  <c r="A144" i="34"/>
  <c r="J144" i="34" s="1"/>
  <c r="I144" i="34" s="1"/>
  <c r="M35" i="34"/>
  <c r="AB35" i="1"/>
  <c r="AD164" i="1"/>
  <c r="AD128" i="1"/>
  <c r="AM351" i="1"/>
  <c r="AK354" i="1"/>
  <c r="AL354" i="1" s="1"/>
  <c r="AN354" i="1" s="1"/>
  <c r="AE254" i="1"/>
  <c r="AV383" i="1"/>
  <c r="AH445" i="1"/>
  <c r="AN445" i="1" s="1"/>
  <c r="AO445" i="1" s="1"/>
  <c r="Y346" i="1"/>
  <c r="AB471" i="1"/>
  <c r="Y354" i="1"/>
  <c r="X130" i="1"/>
  <c r="B70" i="15"/>
  <c r="M39" i="34"/>
  <c r="T139" i="34"/>
  <c r="AH400" i="1"/>
  <c r="AN400" i="1" s="1"/>
  <c r="AO400" i="1" s="1"/>
  <c r="AS400" i="1" s="1"/>
  <c r="M29" i="34"/>
  <c r="AD148" i="1"/>
  <c r="AD46" i="1"/>
  <c r="AF307" i="1"/>
  <c r="Y366" i="1"/>
  <c r="AK371" i="1"/>
  <c r="AL371" i="1"/>
  <c r="AN371" i="1" s="1"/>
  <c r="AE318" i="1"/>
  <c r="Y383" i="1"/>
  <c r="J32" i="34"/>
  <c r="Y219" i="1"/>
  <c r="AB467" i="1"/>
  <c r="AH398" i="1"/>
  <c r="X201" i="1"/>
  <c r="J39" i="34"/>
  <c r="AC89" i="1"/>
  <c r="AB188" i="1"/>
  <c r="AB132" i="1"/>
  <c r="AR396" i="1"/>
  <c r="AO322" i="1"/>
  <c r="AF354" i="1"/>
  <c r="AM371" i="1"/>
  <c r="AE91" i="1"/>
  <c r="AE314" i="1"/>
  <c r="N18" i="26"/>
  <c r="O18" i="26" s="1"/>
  <c r="X176" i="1"/>
  <c r="X180" i="1"/>
  <c r="C179" i="7" s="1"/>
  <c r="J57" i="34"/>
  <c r="A162" i="34"/>
  <c r="J162" i="34" s="1"/>
  <c r="I162" i="34" s="1"/>
  <c r="CE22" i="1"/>
  <c r="CC22" i="1" s="1"/>
  <c r="CC30" i="1" s="1"/>
  <c r="AC12" i="1"/>
  <c r="F6" i="11" s="1"/>
  <c r="CE20" i="1"/>
  <c r="CC20" i="1" s="1"/>
  <c r="AK40" i="1"/>
  <c r="AL40" i="1" s="1"/>
  <c r="AM40" i="1"/>
  <c r="AO40" i="1"/>
  <c r="AX40" i="1" s="1"/>
  <c r="AF40" i="1"/>
  <c r="AV40" i="1"/>
  <c r="AN404" i="1"/>
  <c r="AO404" i="1" s="1"/>
  <c r="AS404" i="1" s="1"/>
  <c r="AD37" i="1"/>
  <c r="AB37" i="1"/>
  <c r="AB31" i="1"/>
  <c r="AD31" i="1"/>
  <c r="AV220" i="1"/>
  <c r="AK220" i="1"/>
  <c r="AL220" i="1" s="1"/>
  <c r="AF220" i="1"/>
  <c r="AO220" i="1"/>
  <c r="AM220" i="1"/>
  <c r="AD30" i="1"/>
  <c r="AB30" i="1"/>
  <c r="AD43" i="1"/>
  <c r="AD32" i="1"/>
  <c r="AB32" i="1"/>
  <c r="AM366" i="1"/>
  <c r="AF366" i="1"/>
  <c r="F115" i="11"/>
  <c r="AO387" i="1"/>
  <c r="AV387" i="1"/>
  <c r="AK239" i="1"/>
  <c r="AL239" i="1" s="1"/>
  <c r="AV239" i="1"/>
  <c r="AM239" i="1"/>
  <c r="B172" i="2"/>
  <c r="C172" i="2"/>
  <c r="F172" i="2" s="1"/>
  <c r="B132" i="15"/>
  <c r="B122" i="29"/>
  <c r="X67" i="1"/>
  <c r="X59" i="1"/>
  <c r="A148" i="34"/>
  <c r="J148" i="34" s="1"/>
  <c r="I148" i="34" s="1"/>
  <c r="T150" i="34"/>
  <c r="J43" i="34"/>
  <c r="X51" i="10"/>
  <c r="K9" i="26"/>
  <c r="AB95" i="1"/>
  <c r="AD186" i="1"/>
  <c r="AV219" i="1"/>
  <c r="Y336" i="1"/>
  <c r="AB418" i="1"/>
  <c r="AH514" i="1"/>
  <c r="AH442" i="1"/>
  <c r="AB442" i="1"/>
  <c r="AE327" i="1"/>
  <c r="AV327" i="1" s="1"/>
  <c r="Y327" i="1"/>
  <c r="AE225" i="1"/>
  <c r="AF225" i="1" s="1"/>
  <c r="Y225" i="1"/>
  <c r="X140" i="1"/>
  <c r="X113" i="1"/>
  <c r="M43" i="34"/>
  <c r="AD108" i="1"/>
  <c r="AV249" i="1"/>
  <c r="AF261" i="1"/>
  <c r="AE337" i="1"/>
  <c r="AM337" i="1" s="1"/>
  <c r="AM336" i="1"/>
  <c r="AK336" i="1"/>
  <c r="AL336" i="1" s="1"/>
  <c r="AN336" i="1" s="1"/>
  <c r="AE303" i="1"/>
  <c r="Y303" i="1"/>
  <c r="N15" i="26"/>
  <c r="O15" i="26" s="1"/>
  <c r="X147" i="1"/>
  <c r="B107" i="15"/>
  <c r="B97" i="29"/>
  <c r="C97" i="29"/>
  <c r="B99" i="5"/>
  <c r="B95" i="5"/>
  <c r="B91" i="15"/>
  <c r="AE259" i="1"/>
  <c r="Y259" i="1"/>
  <c r="X74" i="1"/>
  <c r="AE74" i="1" s="1"/>
  <c r="X171" i="1"/>
  <c r="X108" i="1"/>
  <c r="AE108" i="1" s="1"/>
  <c r="B44" i="15"/>
  <c r="AM257" i="1"/>
  <c r="Y322" i="1"/>
  <c r="AM249" i="1"/>
  <c r="AK275" i="1"/>
  <c r="AL275" i="1" s="1"/>
  <c r="AN275" i="1" s="1"/>
  <c r="AE332" i="1"/>
  <c r="Y261" i="1"/>
  <c r="AH397" i="1"/>
  <c r="AB397" i="1"/>
  <c r="AE304" i="1"/>
  <c r="Y304" i="1"/>
  <c r="Y243" i="1"/>
  <c r="AE243" i="1"/>
  <c r="X151" i="1"/>
  <c r="X49" i="1"/>
  <c r="AD85" i="1"/>
  <c r="AD69" i="1"/>
  <c r="AK307" i="1"/>
  <c r="AL307" i="1" s="1"/>
  <c r="AN307" i="1" s="1"/>
  <c r="AP461" i="1"/>
  <c r="AI401" i="1"/>
  <c r="Y257" i="1"/>
  <c r="AF336" i="1"/>
  <c r="AV354" i="1"/>
  <c r="Y220" i="1"/>
  <c r="AM288" i="1"/>
  <c r="AI443" i="1"/>
  <c r="AH403" i="1"/>
  <c r="AE230" i="1"/>
  <c r="AV230" i="1" s="1"/>
  <c r="AB408" i="1"/>
  <c r="AB468" i="1"/>
  <c r="AE255" i="1"/>
  <c r="AF255" i="1" s="1"/>
  <c r="AK248" i="1"/>
  <c r="AL248" i="1" s="1"/>
  <c r="AN248" i="1" s="1"/>
  <c r="N11" i="26"/>
  <c r="O11" i="26" s="1"/>
  <c r="X205" i="1"/>
  <c r="AC81" i="1"/>
  <c r="AD144" i="1"/>
  <c r="AM218" i="1"/>
  <c r="AK257" i="1"/>
  <c r="AL257" i="1" s="1"/>
  <c r="AN257" i="1" s="1"/>
  <c r="AV336" i="1"/>
  <c r="AE278" i="1"/>
  <c r="AO278" i="1" s="1"/>
  <c r="AB414" i="1"/>
  <c r="AE292" i="1"/>
  <c r="AF292" i="1" s="1"/>
  <c r="Y283" i="1"/>
  <c r="AB421" i="1"/>
  <c r="AH394" i="1"/>
  <c r="AB394" i="1"/>
  <c r="AE232" i="1"/>
  <c r="AO232" i="1" s="1"/>
  <c r="Y232" i="1"/>
  <c r="X194" i="1"/>
  <c r="X128" i="1"/>
  <c r="X85" i="1"/>
  <c r="B202" i="29"/>
  <c r="C202" i="29"/>
  <c r="B179" i="29"/>
  <c r="C179" i="29"/>
  <c r="A152" i="34"/>
  <c r="J152" i="34" s="1"/>
  <c r="I152" i="34" s="1"/>
  <c r="T163" i="34"/>
  <c r="X100" i="1"/>
  <c r="AE100" i="1" s="1"/>
  <c r="X196" i="1"/>
  <c r="X112" i="1"/>
  <c r="J46" i="34"/>
  <c r="J37" i="34"/>
  <c r="CJ4" i="10"/>
  <c r="AP290" i="1"/>
  <c r="T125" i="34"/>
  <c r="T117" i="34"/>
  <c r="T121" i="34"/>
  <c r="T123" i="34"/>
  <c r="S123" i="34" s="1"/>
  <c r="K121" i="34" s="1"/>
  <c r="C16" i="34" s="1"/>
  <c r="T122" i="34"/>
  <c r="T127" i="34"/>
  <c r="T130" i="34"/>
  <c r="T5" i="34"/>
  <c r="N124" i="34" s="1"/>
  <c r="J12" i="34"/>
  <c r="T115" i="34"/>
  <c r="T131" i="34"/>
  <c r="T118" i="34"/>
  <c r="T126" i="34"/>
  <c r="T11" i="34"/>
  <c r="T128" i="34"/>
  <c r="T120" i="34"/>
  <c r="T119" i="34"/>
  <c r="T132" i="34"/>
  <c r="A117" i="34"/>
  <c r="J117" i="34" s="1"/>
  <c r="I117" i="34" s="1"/>
  <c r="T12" i="34"/>
  <c r="T129" i="34"/>
  <c r="T10" i="34"/>
  <c r="M12" i="34" s="1"/>
  <c r="T116" i="34"/>
  <c r="T165" i="34"/>
  <c r="X38" i="1"/>
  <c r="CN10" i="10"/>
  <c r="CY10" i="10"/>
  <c r="A121" i="5"/>
  <c r="C34" i="7"/>
  <c r="Y35" i="1"/>
  <c r="G29" i="11" s="1"/>
  <c r="E29" i="11" s="1"/>
  <c r="AE35" i="1"/>
  <c r="AN426" i="1"/>
  <c r="AO426" i="1" s="1"/>
  <c r="AQ426" i="1" s="1"/>
  <c r="AP426" i="1"/>
  <c r="T124" i="34"/>
  <c r="A121" i="15"/>
  <c r="B116" i="36"/>
  <c r="C116" i="36"/>
  <c r="G116" i="36"/>
  <c r="B121" i="15"/>
  <c r="X31" i="1"/>
  <c r="U48" i="11"/>
  <c r="U47" i="11"/>
  <c r="U49" i="11"/>
  <c r="CC10" i="10"/>
  <c r="AK370" i="1"/>
  <c r="AL370" i="1" s="1"/>
  <c r="AV370" i="1"/>
  <c r="AO333" i="1"/>
  <c r="AF333" i="1"/>
  <c r="AK143" i="1"/>
  <c r="AL143" i="1" s="1"/>
  <c r="AV302" i="1"/>
  <c r="AM302" i="1"/>
  <c r="AF302" i="1"/>
  <c r="AC189" i="1"/>
  <c r="V8" i="1"/>
  <c r="O5" i="1" s="1"/>
  <c r="C6" i="1" s="1"/>
  <c r="AP375" i="1"/>
  <c r="AB176" i="1"/>
  <c r="AD176" i="1"/>
  <c r="E186" i="9"/>
  <c r="X202" i="1"/>
  <c r="C124" i="7"/>
  <c r="Y125" i="1"/>
  <c r="AE125" i="1"/>
  <c r="AH521" i="1"/>
  <c r="AP521" i="1" s="1"/>
  <c r="AB521" i="1"/>
  <c r="AB470" i="1"/>
  <c r="AH470" i="1"/>
  <c r="AH428" i="1"/>
  <c r="AR428" i="1" s="1"/>
  <c r="AB428" i="1"/>
  <c r="AB419" i="1"/>
  <c r="AH419" i="1"/>
  <c r="AO263" i="1"/>
  <c r="AM263" i="1"/>
  <c r="AK263" i="1"/>
  <c r="AL263" i="1" s="1"/>
  <c r="AE234" i="1"/>
  <c r="AK234" i="1" s="1"/>
  <c r="AL234" i="1" s="1"/>
  <c r="Y234" i="1"/>
  <c r="AB184" i="1"/>
  <c r="AD34" i="1"/>
  <c r="AB34" i="1"/>
  <c r="AB170" i="1"/>
  <c r="AD170" i="1"/>
  <c r="AD174" i="1"/>
  <c r="AB174" i="1"/>
  <c r="AB178" i="1"/>
  <c r="AD178" i="1"/>
  <c r="Y263" i="1"/>
  <c r="AP467" i="1"/>
  <c r="AR467" i="1"/>
  <c r="AI467" i="1"/>
  <c r="AH463" i="1"/>
  <c r="AB463" i="1"/>
  <c r="AH433" i="1"/>
  <c r="AB433" i="1"/>
  <c r="AE252" i="1"/>
  <c r="Y252" i="1"/>
  <c r="AC138" i="1"/>
  <c r="AB201" i="1"/>
  <c r="AD201" i="1"/>
  <c r="AH484" i="1"/>
  <c r="AI484" i="1" s="1"/>
  <c r="AB484" i="1"/>
  <c r="AE280" i="1"/>
  <c r="Y280" i="1"/>
  <c r="Y276" i="1"/>
  <c r="AE276" i="1"/>
  <c r="AM276" i="1" s="1"/>
  <c r="AM272" i="1"/>
  <c r="AO272" i="1"/>
  <c r="AF272" i="1"/>
  <c r="AC79" i="1"/>
  <c r="AB205" i="1"/>
  <c r="AD96" i="1"/>
  <c r="AB55" i="1"/>
  <c r="AH493" i="1"/>
  <c r="AR493" i="1" s="1"/>
  <c r="AB493" i="1"/>
  <c r="Y285" i="1"/>
  <c r="AE285" i="1"/>
  <c r="AV285" i="1" s="1"/>
  <c r="AC93" i="1"/>
  <c r="AB197" i="1"/>
  <c r="AB113" i="1"/>
  <c r="AB183" i="1"/>
  <c r="AD183" i="1"/>
  <c r="AH439" i="1"/>
  <c r="AB439" i="1"/>
  <c r="AB57" i="1"/>
  <c r="AD57" i="1"/>
  <c r="AD112" i="1"/>
  <c r="AB112" i="1"/>
  <c r="AB120" i="1"/>
  <c r="AD120" i="1"/>
  <c r="AB187" i="1"/>
  <c r="AD187" i="1"/>
  <c r="Y331" i="1"/>
  <c r="AE331" i="1"/>
  <c r="AM331" i="1" s="1"/>
  <c r="Y323" i="1"/>
  <c r="AE323" i="1"/>
  <c r="AE311" i="1"/>
  <c r="AK311" i="1" s="1"/>
  <c r="AL311" i="1" s="1"/>
  <c r="Y311" i="1"/>
  <c r="AH444" i="1"/>
  <c r="AB444" i="1"/>
  <c r="Y364" i="1"/>
  <c r="AE364" i="1"/>
  <c r="AM364" i="1" s="1"/>
  <c r="AE348" i="1"/>
  <c r="AK348" i="1" s="1"/>
  <c r="AL348" i="1" s="1"/>
  <c r="AN348" i="1" s="1"/>
  <c r="Y348" i="1"/>
  <c r="AO340" i="1"/>
  <c r="AM340" i="1"/>
  <c r="AB48" i="1"/>
  <c r="AD48" i="1"/>
  <c r="AC86" i="1"/>
  <c r="AB109" i="1"/>
  <c r="AD109" i="1"/>
  <c r="AB125" i="1"/>
  <c r="AD125" i="1"/>
  <c r="AD200" i="1"/>
  <c r="AB200" i="1"/>
  <c r="AI525" i="1"/>
  <c r="AP525" i="1"/>
  <c r="AN525" i="1"/>
  <c r="AO525" i="1" s="1"/>
  <c r="AS525" i="1" s="1"/>
  <c r="AH415" i="1"/>
  <c r="AB415" i="1"/>
  <c r="AE298" i="1"/>
  <c r="Y298" i="1"/>
  <c r="X184" i="1"/>
  <c r="B133" i="2"/>
  <c r="X52" i="1"/>
  <c r="AP395" i="1"/>
  <c r="AH458" i="1"/>
  <c r="AE365" i="1"/>
  <c r="AE287" i="1"/>
  <c r="B136" i="36"/>
  <c r="X149" i="1"/>
  <c r="X145" i="1"/>
  <c r="E197" i="9"/>
  <c r="AB494" i="1"/>
  <c r="AH456" i="1"/>
  <c r="AB456" i="1"/>
  <c r="C150" i="36"/>
  <c r="B150" i="2"/>
  <c r="C150" i="2"/>
  <c r="F150" i="2" s="1"/>
  <c r="X90" i="1"/>
  <c r="AN423" i="1"/>
  <c r="AO423" i="1" s="1"/>
  <c r="AS423" i="1" s="1"/>
  <c r="AP423" i="1"/>
  <c r="X170" i="1"/>
  <c r="AF239" i="1"/>
  <c r="B207" i="2"/>
  <c r="C207" i="2"/>
  <c r="F207" i="2" s="1"/>
  <c r="X177" i="1"/>
  <c r="X73" i="1"/>
  <c r="X106" i="1"/>
  <c r="X115" i="1"/>
  <c r="B61" i="15"/>
  <c r="AH447" i="1"/>
  <c r="AN447" i="1" s="1"/>
  <c r="AO447" i="1" s="1"/>
  <c r="AE269" i="1"/>
  <c r="B109" i="2"/>
  <c r="C109" i="2"/>
  <c r="F109" i="2" s="1"/>
  <c r="X114" i="1"/>
  <c r="X83" i="1"/>
  <c r="X138" i="1"/>
  <c r="X156" i="1"/>
  <c r="J22" i="34"/>
  <c r="M50" i="34"/>
  <c r="T164" i="34"/>
  <c r="AE279" i="1"/>
  <c r="BS10" i="10"/>
  <c r="BV10" i="10" s="1"/>
  <c r="B193" i="5"/>
  <c r="X136" i="1"/>
  <c r="A155" i="34"/>
  <c r="J155" i="34" s="1"/>
  <c r="I155" i="34" s="1"/>
  <c r="AA3" i="36"/>
  <c r="AP324" i="1"/>
  <c r="AN324" i="1"/>
  <c r="AI15" i="1"/>
  <c r="AI16" i="1" s="1"/>
  <c r="AI17" i="1" s="1"/>
  <c r="AI18" i="1" s="1"/>
  <c r="AI19" i="1" s="1"/>
  <c r="AI20" i="1" s="1"/>
  <c r="AI21" i="1" s="1"/>
  <c r="AI22" i="1" s="1"/>
  <c r="Y51" i="10"/>
  <c r="Z51" i="10"/>
  <c r="J16" i="34"/>
  <c r="CM5" i="10"/>
  <c r="AP242" i="1"/>
  <c r="AN242" i="1"/>
  <c r="AP494" i="1"/>
  <c r="AR494" i="1"/>
  <c r="AI494" i="1"/>
  <c r="AN494" i="1"/>
  <c r="AO494" i="1" s="1"/>
  <c r="AS494" i="1" s="1"/>
  <c r="AI388" i="1"/>
  <c r="AN388" i="1"/>
  <c r="AO388" i="1" s="1"/>
  <c r="AP388" i="1"/>
  <c r="AR388" i="1"/>
  <c r="AO253" i="1"/>
  <c r="AV253" i="1"/>
  <c r="AF387" i="1"/>
  <c r="AV340" i="1"/>
  <c r="AO239" i="1"/>
  <c r="AF263" i="1"/>
  <c r="AV309" i="1"/>
  <c r="Y253" i="1"/>
  <c r="AB437" i="1"/>
  <c r="AH437" i="1"/>
  <c r="AN437" i="1" s="1"/>
  <c r="AO437" i="1" s="1"/>
  <c r="AB425" i="1"/>
  <c r="AH425" i="1"/>
  <c r="AH409" i="1"/>
  <c r="AB409" i="1"/>
  <c r="AM284" i="1"/>
  <c r="Y210" i="1"/>
  <c r="G204" i="11" s="1"/>
  <c r="AE210" i="1"/>
  <c r="AV235" i="1"/>
  <c r="AH390" i="1"/>
  <c r="AH502" i="1"/>
  <c r="AB502" i="1"/>
  <c r="AB492" i="1"/>
  <c r="AH492" i="1"/>
  <c r="AV272" i="1"/>
  <c r="AK272" i="1"/>
  <c r="AL272" i="1" s="1"/>
  <c r="AP272" i="1" s="1"/>
  <c r="AB28" i="1"/>
  <c r="AM387" i="1"/>
  <c r="AF219" i="1"/>
  <c r="AK235" i="1"/>
  <c r="AL235" i="1" s="1"/>
  <c r="AP235" i="1" s="1"/>
  <c r="AM219" i="1"/>
  <c r="AE372" i="1"/>
  <c r="AH503" i="1"/>
  <c r="AB399" i="1"/>
  <c r="AH399" i="1"/>
  <c r="AR399" i="1" s="1"/>
  <c r="AF345" i="1"/>
  <c r="AO345" i="1"/>
  <c r="AK345" i="1"/>
  <c r="AL345" i="1" s="1"/>
  <c r="AE295" i="1"/>
  <c r="Y295" i="1"/>
  <c r="AE291" i="1"/>
  <c r="Y291" i="1"/>
  <c r="AH504" i="1"/>
  <c r="AB504" i="1"/>
  <c r="AB38" i="1"/>
  <c r="AH516" i="1"/>
  <c r="AI516" i="1" s="1"/>
  <c r="AB516" i="1"/>
  <c r="AB509" i="1"/>
  <c r="AH509" i="1"/>
  <c r="AI509" i="1" s="1"/>
  <c r="AB459" i="1"/>
  <c r="AH459" i="1"/>
  <c r="AB416" i="1"/>
  <c r="AH416" i="1"/>
  <c r="AN416" i="1" s="1"/>
  <c r="AO416" i="1" s="1"/>
  <c r="AE376" i="1"/>
  <c r="Y376" i="1"/>
  <c r="AE359" i="1"/>
  <c r="Y359" i="1"/>
  <c r="Y350" i="1"/>
  <c r="AE350" i="1"/>
  <c r="AK350" i="1"/>
  <c r="AL350" i="1" s="1"/>
  <c r="AN350" i="1" s="1"/>
  <c r="E155" i="9"/>
  <c r="AK366" i="1"/>
  <c r="AL366" i="1" s="1"/>
  <c r="AK340" i="1"/>
  <c r="AL340" i="1" s="1"/>
  <c r="AN340" i="1" s="1"/>
  <c r="Y317" i="1"/>
  <c r="AE244" i="1"/>
  <c r="AB388" i="1"/>
  <c r="AF340" i="1"/>
  <c r="AH510" i="1"/>
  <c r="AB510" i="1"/>
  <c r="Y306" i="1"/>
  <c r="AE306" i="1"/>
  <c r="D165" i="9"/>
  <c r="G165" i="9" s="1"/>
  <c r="Y340" i="1"/>
  <c r="AE321" i="1"/>
  <c r="AH485" i="1"/>
  <c r="AB485" i="1"/>
  <c r="AE377" i="1"/>
  <c r="AV377" i="1"/>
  <c r="Y377" i="1"/>
  <c r="AF214" i="1"/>
  <c r="AV214" i="1"/>
  <c r="AK214" i="1"/>
  <c r="AL214" i="1" s="1"/>
  <c r="AB33" i="1"/>
  <c r="AD50" i="1"/>
  <c r="AV263" i="1"/>
  <c r="Y309" i="1"/>
  <c r="AH446" i="1"/>
  <c r="AH454" i="1"/>
  <c r="AE267" i="1"/>
  <c r="AM267" i="1" s="1"/>
  <c r="AH486" i="1"/>
  <c r="AR486" i="1" s="1"/>
  <c r="AB486" i="1"/>
  <c r="AH413" i="1"/>
  <c r="AB413" i="1"/>
  <c r="Y237" i="1"/>
  <c r="AE237" i="1"/>
  <c r="AE344" i="1"/>
  <c r="Y344" i="1"/>
  <c r="Y320" i="1"/>
  <c r="AE320" i="1"/>
  <c r="AB405" i="1"/>
  <c r="AH405" i="1"/>
  <c r="Y329" i="1"/>
  <c r="AV293" i="1"/>
  <c r="AK293" i="1"/>
  <c r="AL293" i="1"/>
  <c r="AN293" i="1" s="1"/>
  <c r="AE265" i="1"/>
  <c r="Y265" i="1"/>
  <c r="Y249" i="1"/>
  <c r="AH432" i="1"/>
  <c r="AB432" i="1"/>
  <c r="X166" i="1"/>
  <c r="X122" i="1"/>
  <c r="X98" i="1"/>
  <c r="X65" i="1"/>
  <c r="C56" i="36"/>
  <c r="G56" i="36" s="1"/>
  <c r="C51" i="29"/>
  <c r="X101" i="1"/>
  <c r="X84" i="1"/>
  <c r="M30" i="34"/>
  <c r="J30" i="34"/>
  <c r="X204" i="1"/>
  <c r="X207" i="1"/>
  <c r="AE207" i="1" s="1"/>
  <c r="AM207" i="1" s="1"/>
  <c r="X178" i="1"/>
  <c r="X191" i="1"/>
  <c r="B106" i="15"/>
  <c r="B40" i="15"/>
  <c r="X174" i="1"/>
  <c r="B168" i="5"/>
  <c r="X155" i="1"/>
  <c r="X142" i="1"/>
  <c r="B190" i="5"/>
  <c r="X60" i="1"/>
  <c r="X164" i="1"/>
  <c r="X141" i="1"/>
  <c r="X32" i="1"/>
  <c r="X190" i="1"/>
  <c r="X135" i="1"/>
  <c r="X99" i="1"/>
  <c r="C86" i="36"/>
  <c r="G86" i="36" s="1"/>
  <c r="C81" i="29"/>
  <c r="T160" i="34"/>
  <c r="M56" i="34"/>
  <c r="AB3" i="36"/>
  <c r="AM224" i="1"/>
  <c r="AM253" i="1"/>
  <c r="AV229" i="1"/>
  <c r="AM229" i="1"/>
  <c r="AF253" i="1"/>
  <c r="AB52" i="1"/>
  <c r="AV361" i="1"/>
  <c r="AM361" i="1"/>
  <c r="AK361" i="1"/>
  <c r="AL361" i="1" s="1"/>
  <c r="AP361" i="1" s="1"/>
  <c r="AI395" i="1"/>
  <c r="AK224" i="1"/>
  <c r="AL224" i="1" s="1"/>
  <c r="AK253" i="1"/>
  <c r="AL253" i="1" s="1"/>
  <c r="AP253" i="1" s="1"/>
  <c r="AO224" i="1"/>
  <c r="AV224" i="1"/>
  <c r="AF361" i="1"/>
  <c r="AB524" i="1"/>
  <c r="AH524" i="1"/>
  <c r="AB472" i="1"/>
  <c r="AH520" i="1"/>
  <c r="AB481" i="1"/>
  <c r="AH481" i="1"/>
  <c r="AB461" i="1"/>
  <c r="Y361" i="1"/>
  <c r="AV322" i="1"/>
  <c r="AK322" i="1"/>
  <c r="AL322" i="1" s="1"/>
  <c r="AF309" i="1"/>
  <c r="AK309" i="1"/>
  <c r="AL309" i="1" s="1"/>
  <c r="AH448" i="1"/>
  <c r="AE362" i="1"/>
  <c r="AH498" i="1"/>
  <c r="AE380" i="1"/>
  <c r="Y380" i="1"/>
  <c r="AM383" i="1"/>
  <c r="AB505" i="1"/>
  <c r="AH505" i="1"/>
  <c r="AH406" i="1"/>
  <c r="AB406" i="1"/>
  <c r="AH475" i="1"/>
  <c r="AB475" i="1"/>
  <c r="Y381" i="1"/>
  <c r="AE381" i="1"/>
  <c r="AF383" i="1"/>
  <c r="AB512" i="1"/>
  <c r="AH512" i="1"/>
  <c r="AR443" i="1"/>
  <c r="AP443" i="1"/>
  <c r="AM367" i="1"/>
  <c r="AO367" i="1"/>
  <c r="AE238" i="1"/>
  <c r="AH479" i="1"/>
  <c r="AH453" i="1"/>
  <c r="Y345" i="1"/>
  <c r="AH389" i="1"/>
  <c r="X124" i="1"/>
  <c r="X198" i="1"/>
  <c r="B141" i="5"/>
  <c r="X165" i="1"/>
  <c r="B113" i="15"/>
  <c r="C200" i="29"/>
  <c r="A135" i="34"/>
  <c r="J135" i="34" s="1"/>
  <c r="I135" i="34" s="1"/>
  <c r="M47" i="34"/>
  <c r="J47" i="34"/>
  <c r="T151" i="34"/>
  <c r="S151" i="34" s="1"/>
  <c r="K149" i="34" s="1"/>
  <c r="C44" i="34" s="1"/>
  <c r="M44" i="34"/>
  <c r="T143" i="34"/>
  <c r="A141" i="34"/>
  <c r="J141" i="34" s="1"/>
  <c r="I141" i="34" s="1"/>
  <c r="X55" i="1"/>
  <c r="J42" i="34"/>
  <c r="A147" i="34"/>
  <c r="J147" i="34" s="1"/>
  <c r="I147" i="34" s="1"/>
  <c r="T149" i="34"/>
  <c r="A157" i="34"/>
  <c r="J157" i="34" s="1"/>
  <c r="I157" i="34" s="1"/>
  <c r="J52" i="34"/>
  <c r="T159" i="34"/>
  <c r="S159" i="34" s="1"/>
  <c r="J31" i="34"/>
  <c r="J35" i="34"/>
  <c r="T142" i="34"/>
  <c r="A158" i="34"/>
  <c r="J158" i="34" s="1"/>
  <c r="I158" i="34" s="1"/>
  <c r="AW10" i="36"/>
  <c r="E192" i="9"/>
  <c r="E122" i="9"/>
  <c r="F78" i="11"/>
  <c r="E145" i="9"/>
  <c r="E17" i="9"/>
  <c r="E21" i="9"/>
  <c r="F113" i="11"/>
  <c r="F108" i="11"/>
  <c r="E110" i="9"/>
  <c r="E206" i="9"/>
  <c r="E101" i="9"/>
  <c r="F65" i="11"/>
  <c r="E74" i="9"/>
  <c r="E129" i="9"/>
  <c r="F62" i="11"/>
  <c r="F153" i="11"/>
  <c r="E173" i="9"/>
  <c r="E200" i="9"/>
  <c r="E156" i="9"/>
  <c r="E50" i="9"/>
  <c r="E83" i="9"/>
  <c r="F179" i="11"/>
  <c r="E172" i="9"/>
  <c r="F84" i="11"/>
  <c r="AI407" i="1"/>
  <c r="AE206" i="1"/>
  <c r="AM206" i="1" s="1"/>
  <c r="AV382" i="1"/>
  <c r="F185" i="11"/>
  <c r="F77" i="11"/>
  <c r="E54" i="9"/>
  <c r="F43" i="11"/>
  <c r="F164" i="11"/>
  <c r="E16" i="9"/>
  <c r="E85" i="9"/>
  <c r="F139" i="11"/>
  <c r="E43" i="9"/>
  <c r="E37" i="9"/>
  <c r="F29" i="11"/>
  <c r="E62" i="9"/>
  <c r="F138" i="11"/>
  <c r="E89" i="9"/>
  <c r="E162" i="9"/>
  <c r="F28" i="11"/>
  <c r="E164" i="9"/>
  <c r="F195" i="11"/>
  <c r="F19" i="11"/>
  <c r="E29" i="9"/>
  <c r="E97" i="9"/>
  <c r="AD24" i="1"/>
  <c r="F143" i="11"/>
  <c r="E205" i="9"/>
  <c r="F95" i="11"/>
  <c r="E195" i="9"/>
  <c r="F44" i="11"/>
  <c r="F198" i="11"/>
  <c r="E120" i="9"/>
  <c r="E159" i="9"/>
  <c r="E53" i="9"/>
  <c r="F144" i="11"/>
  <c r="F176" i="11"/>
  <c r="F31" i="11"/>
  <c r="E51" i="9"/>
  <c r="E116" i="9"/>
  <c r="F82" i="11"/>
  <c r="E175" i="9"/>
  <c r="E95" i="9"/>
  <c r="F135" i="11"/>
  <c r="F52" i="11"/>
  <c r="F55" i="11"/>
  <c r="E163" i="9"/>
  <c r="C86" i="29"/>
  <c r="B91" i="2"/>
  <c r="C91" i="2"/>
  <c r="F91" i="2" s="1"/>
  <c r="B100" i="5"/>
  <c r="A96" i="15"/>
  <c r="A100" i="5"/>
  <c r="B96" i="15"/>
  <c r="B55" i="2"/>
  <c r="C55" i="2"/>
  <c r="F55" i="2" s="1"/>
  <c r="A64" i="5"/>
  <c r="C50" i="29"/>
  <c r="B60" i="15"/>
  <c r="B55" i="36"/>
  <c r="C55" i="36"/>
  <c r="G55" i="36" s="1"/>
  <c r="A60" i="15"/>
  <c r="B50" i="29"/>
  <c r="F119" i="11"/>
  <c r="E123" i="9"/>
  <c r="A35" i="5"/>
  <c r="BV6" i="2" a="1"/>
  <c r="BV6" i="2" s="1"/>
  <c r="BI6" i="2" a="1"/>
  <c r="BI6" i="2" s="1"/>
  <c r="BS6" i="36" a="1"/>
  <c r="BS6" i="36" s="1"/>
  <c r="BL6" i="2" a="1"/>
  <c r="BL6" i="2" s="1"/>
  <c r="BX6" i="2" a="1"/>
  <c r="BX6" i="2" s="1"/>
  <c r="BY6" i="36" a="1"/>
  <c r="BY6" i="36" s="1"/>
  <c r="BN6" i="36" a="1"/>
  <c r="BN6" i="36" s="1"/>
  <c r="BR6" i="2" a="1"/>
  <c r="BR6" i="2" s="1"/>
  <c r="BH6" i="2" a="1"/>
  <c r="BH6" i="2" s="1"/>
  <c r="BU6" i="2" a="1"/>
  <c r="BU6" i="2" s="1"/>
  <c r="B31" i="15"/>
  <c r="BQ6" i="2" a="1"/>
  <c r="BQ6" i="2" s="1"/>
  <c r="BM6" i="36" a="1"/>
  <c r="BM6" i="36" s="1"/>
  <c r="BN6" i="2" a="1"/>
  <c r="BN6" i="2" s="1"/>
  <c r="BT6" i="2" a="1"/>
  <c r="BT6" i="2" s="1"/>
  <c r="BK6" i="2" a="1"/>
  <c r="BK6" i="2" s="1"/>
  <c r="BP6" i="2" a="1"/>
  <c r="BP6" i="2" s="1"/>
  <c r="BR6" i="36" a="1"/>
  <c r="BR6" i="36" s="1"/>
  <c r="BX6" i="36" a="1"/>
  <c r="BX6" i="36" s="1"/>
  <c r="BJ6" i="36" a="1"/>
  <c r="BJ6" i="36" s="1"/>
  <c r="BW6" i="36" a="1"/>
  <c r="BW6" i="36" s="1"/>
  <c r="C21" i="29"/>
  <c r="BO6" i="36" a="1"/>
  <c r="BO6" i="36" s="1"/>
  <c r="BU6" i="36" a="1"/>
  <c r="BU6" i="36" s="1"/>
  <c r="BO6" i="2" a="1"/>
  <c r="BO6" i="2" s="1"/>
  <c r="B70" i="29"/>
  <c r="C70" i="29"/>
  <c r="B38" i="2"/>
  <c r="B95" i="36"/>
  <c r="C95" i="36"/>
  <c r="G95" i="36" s="1"/>
  <c r="F34" i="11"/>
  <c r="BT6" i="36" a="1"/>
  <c r="BT6" i="36" s="1"/>
  <c r="B100" i="2"/>
  <c r="B95" i="29"/>
  <c r="C95" i="29"/>
  <c r="B109" i="5"/>
  <c r="C100" i="2"/>
  <c r="F100" i="2" s="1"/>
  <c r="B105" i="15"/>
  <c r="B88" i="5"/>
  <c r="A84" i="15"/>
  <c r="C79" i="36"/>
  <c r="G79" i="36" s="1"/>
  <c r="B74" i="29"/>
  <c r="B79" i="36"/>
  <c r="B84" i="15"/>
  <c r="B79" i="2"/>
  <c r="C79" i="2"/>
  <c r="F79" i="2" s="1"/>
  <c r="BI6" i="36" a="1"/>
  <c r="BI6" i="36" s="1"/>
  <c r="B195" i="15"/>
  <c r="C176" i="36"/>
  <c r="F176" i="36"/>
  <c r="BV6" i="36" a="1"/>
  <c r="BV6" i="36" s="1"/>
  <c r="E44" i="9"/>
  <c r="B79" i="29"/>
  <c r="C79" i="29"/>
  <c r="A89" i="15"/>
  <c r="B84" i="2"/>
  <c r="C84" i="2"/>
  <c r="A93" i="5"/>
  <c r="C84" i="36"/>
  <c r="G84" i="36" s="1"/>
  <c r="B93" i="5"/>
  <c r="E179" i="9"/>
  <c r="F100" i="11"/>
  <c r="E104" i="9"/>
  <c r="B91" i="29"/>
  <c r="C91" i="29"/>
  <c r="A105" i="5"/>
  <c r="B101" i="15"/>
  <c r="B96" i="2"/>
  <c r="C96" i="2"/>
  <c r="F96" i="2" s="1"/>
  <c r="B84" i="36"/>
  <c r="BQ6" i="36" a="1"/>
  <c r="BQ6" i="36" s="1"/>
  <c r="C102" i="36"/>
  <c r="F102" i="36" s="1"/>
  <c r="B72" i="36"/>
  <c r="B67" i="29"/>
  <c r="C72" i="2"/>
  <c r="F72" i="2" s="1"/>
  <c r="C72" i="36"/>
  <c r="G72" i="36" s="1"/>
  <c r="C67" i="29"/>
  <c r="B77" i="15"/>
  <c r="B81" i="5"/>
  <c r="F142" i="11"/>
  <c r="E146" i="9"/>
  <c r="A73" i="15"/>
  <c r="C63" i="29"/>
  <c r="B68" i="2"/>
  <c r="C68" i="2"/>
  <c r="A84" i="11" s="1"/>
  <c r="C68" i="36"/>
  <c r="G68" i="36" s="1"/>
  <c r="E45" i="9"/>
  <c r="F41" i="11"/>
  <c r="A107" i="15"/>
  <c r="E185" i="9"/>
  <c r="C119" i="2"/>
  <c r="F119" i="2" s="1"/>
  <c r="C119" i="36"/>
  <c r="G119" i="36" s="1"/>
  <c r="B114" i="29"/>
  <c r="C114" i="29"/>
  <c r="B119" i="2"/>
  <c r="B125" i="29"/>
  <c r="B130" i="36"/>
  <c r="C130" i="36"/>
  <c r="G130" i="36"/>
  <c r="F64" i="11"/>
  <c r="E68" i="9"/>
  <c r="B87" i="2"/>
  <c r="C87" i="2"/>
  <c r="F87" i="2" s="1"/>
  <c r="A96" i="5"/>
  <c r="B96" i="5"/>
  <c r="A92" i="15"/>
  <c r="E19" i="9"/>
  <c r="F15" i="11"/>
  <c r="C38" i="2"/>
  <c r="F38" i="2" s="1"/>
  <c r="B82" i="29"/>
  <c r="C82" i="29"/>
  <c r="B92" i="15"/>
  <c r="B199" i="5"/>
  <c r="E98" i="9"/>
  <c r="E73" i="9"/>
  <c r="E194" i="9"/>
  <c r="F190" i="11"/>
  <c r="BS6" i="2" a="1"/>
  <c r="BS6" i="2" s="1"/>
  <c r="B196" i="15"/>
  <c r="B100" i="36"/>
  <c r="C100" i="36"/>
  <c r="G100" i="36" s="1"/>
  <c r="C74" i="29"/>
  <c r="BK6" i="36" a="1"/>
  <c r="BK6" i="36" s="1"/>
  <c r="F189" i="11"/>
  <c r="C176" i="29"/>
  <c r="F137" i="11"/>
  <c r="E141" i="9"/>
  <c r="B162" i="5"/>
  <c r="B158" i="15"/>
  <c r="C153" i="2"/>
  <c r="F153" i="2" s="1"/>
  <c r="B153" i="36"/>
  <c r="C153" i="36"/>
  <c r="G153" i="36" s="1"/>
  <c r="B148" i="29"/>
  <c r="B153" i="2"/>
  <c r="C148" i="29"/>
  <c r="E203" i="9"/>
  <c r="B194" i="29"/>
  <c r="C194" i="29"/>
  <c r="B191" i="2"/>
  <c r="C191" i="2"/>
  <c r="F191" i="2" s="1"/>
  <c r="B186" i="29"/>
  <c r="A98" i="15"/>
  <c r="B95" i="2"/>
  <c r="C95" i="2"/>
  <c r="F95" i="2" s="1"/>
  <c r="A100" i="15"/>
  <c r="B100" i="15"/>
  <c r="E93" i="9"/>
  <c r="F89" i="11"/>
  <c r="B159" i="15"/>
  <c r="B154" i="36"/>
  <c r="C154" i="36"/>
  <c r="G154" i="36" s="1"/>
  <c r="C154" i="2"/>
  <c r="F154" i="2" s="1"/>
  <c r="C149" i="29"/>
  <c r="C102" i="2"/>
  <c r="F102" i="2" s="1"/>
  <c r="B111" i="5"/>
  <c r="E127" i="9"/>
  <c r="B202" i="15"/>
  <c r="F157" i="11"/>
  <c r="E161" i="9"/>
  <c r="A111" i="5"/>
  <c r="BM6" i="2" a="1"/>
  <c r="BM6" i="2" s="1"/>
  <c r="F177" i="11"/>
  <c r="B170" i="36"/>
  <c r="C170" i="36"/>
  <c r="G170" i="36" s="1"/>
  <c r="B165" i="29"/>
  <c r="F165" i="11"/>
  <c r="E169" i="9"/>
  <c r="C190" i="36"/>
  <c r="G190" i="36" s="1"/>
  <c r="B87" i="36"/>
  <c r="C87" i="36"/>
  <c r="G87" i="36" s="1"/>
  <c r="B105" i="5"/>
  <c r="F166" i="11"/>
  <c r="E170" i="9"/>
  <c r="B136" i="2"/>
  <c r="C136" i="2"/>
  <c r="F136" i="2" s="1"/>
  <c r="C131" i="29"/>
  <c r="B145" i="5"/>
  <c r="B131" i="29"/>
  <c r="C136" i="36"/>
  <c r="F136" i="36" s="1"/>
  <c r="C104" i="29"/>
  <c r="A118" i="5"/>
  <c r="A114" i="15"/>
  <c r="E70" i="9"/>
  <c r="B170" i="15"/>
  <c r="C94" i="36"/>
  <c r="G94" i="36" s="1"/>
  <c r="B94" i="36"/>
  <c r="A103" i="5"/>
  <c r="B103" i="5"/>
  <c r="B141" i="15"/>
  <c r="B109" i="36"/>
  <c r="C109" i="36"/>
  <c r="F109" i="36" s="1"/>
  <c r="E153" i="9"/>
  <c r="B171" i="29"/>
  <c r="C171" i="29"/>
  <c r="B185" i="5"/>
  <c r="B54" i="29"/>
  <c r="C54" i="29"/>
  <c r="E34" i="9"/>
  <c r="F30" i="11"/>
  <c r="F162" i="11"/>
  <c r="E166" i="9"/>
  <c r="B190" i="2"/>
  <c r="C190" i="2"/>
  <c r="F190" i="2" s="1"/>
  <c r="E30" i="9"/>
  <c r="F26" i="11"/>
  <c r="B70" i="2"/>
  <c r="C70" i="2"/>
  <c r="A86" i="11" s="1"/>
  <c r="A79" i="5"/>
  <c r="A75" i="15"/>
  <c r="C70" i="36"/>
  <c r="F70" i="36" s="1"/>
  <c r="B79" i="5"/>
  <c r="B75" i="15"/>
  <c r="B65" i="29"/>
  <c r="C65" i="29"/>
  <c r="BL6" i="36" a="1"/>
  <c r="BL6" i="36" s="1"/>
  <c r="C157" i="29"/>
  <c r="B162" i="36"/>
  <c r="B157" i="29"/>
  <c r="B167" i="15"/>
  <c r="E184" i="9"/>
  <c r="F180" i="11"/>
  <c r="B201" i="2"/>
  <c r="C201" i="2"/>
  <c r="F201" i="2" s="1"/>
  <c r="B86" i="29"/>
  <c r="A101" i="15"/>
  <c r="B21" i="29"/>
  <c r="F99" i="11"/>
  <c r="B84" i="5"/>
  <c r="B75" i="2"/>
  <c r="B26" i="36"/>
  <c r="C26" i="36"/>
  <c r="G26" i="36" s="1"/>
  <c r="F187" i="11"/>
  <c r="B149" i="29"/>
  <c r="E178" i="9"/>
  <c r="BP6" i="36" a="1"/>
  <c r="BP6" i="36" s="1"/>
  <c r="A64" i="15"/>
  <c r="F121" i="11"/>
  <c r="B96" i="36"/>
  <c r="C96" i="36"/>
  <c r="G96" i="36" s="1"/>
  <c r="B132" i="5"/>
  <c r="B91" i="36"/>
  <c r="C91" i="36"/>
  <c r="G91" i="36" s="1"/>
  <c r="B64" i="5"/>
  <c r="BJ6" i="2" a="1"/>
  <c r="BJ6" i="2" s="1"/>
  <c r="A84" i="5"/>
  <c r="B104" i="5"/>
  <c r="B185" i="29"/>
  <c r="C185" i="29"/>
  <c r="E26" i="9"/>
  <c r="F22" i="11"/>
  <c r="E190" i="9"/>
  <c r="AE123" i="1"/>
  <c r="AK123" i="1" s="1"/>
  <c r="AL123" i="1" s="1"/>
  <c r="AP123" i="1" s="1"/>
  <c r="A47" i="5"/>
  <c r="A43" i="15"/>
  <c r="B43" i="15"/>
  <c r="F67" i="11"/>
  <c r="E71" i="9"/>
  <c r="B49" i="15"/>
  <c r="B39" i="29"/>
  <c r="C39" i="29"/>
  <c r="B53" i="5"/>
  <c r="B44" i="36"/>
  <c r="C44" i="36"/>
  <c r="F44" i="36" s="1"/>
  <c r="B123" i="2"/>
  <c r="C123" i="2"/>
  <c r="F123" i="2"/>
  <c r="E31" i="9"/>
  <c r="F27" i="11"/>
  <c r="E131" i="9"/>
  <c r="B181" i="2"/>
  <c r="C181" i="2"/>
  <c r="F181" i="2" s="1"/>
  <c r="F48" i="11"/>
  <c r="B173" i="15"/>
  <c r="B168" i="36"/>
  <c r="C168" i="36"/>
  <c r="G168" i="36" s="1"/>
  <c r="B163" i="29"/>
  <c r="C163" i="29"/>
  <c r="B168" i="2"/>
  <c r="C168" i="2"/>
  <c r="F168" i="2" s="1"/>
  <c r="B186" i="15"/>
  <c r="C117" i="29"/>
  <c r="C193" i="29"/>
  <c r="B207" i="5"/>
  <c r="C72" i="29"/>
  <c r="C159" i="29"/>
  <c r="B164" i="2"/>
  <c r="C164" i="2"/>
  <c r="F164" i="2"/>
  <c r="B182" i="29"/>
  <c r="C182" i="29"/>
  <c r="A86" i="5"/>
  <c r="B57" i="5"/>
  <c r="A93" i="15"/>
  <c r="B164" i="36"/>
  <c r="C164" i="36"/>
  <c r="G164" i="36" s="1"/>
  <c r="B135" i="29"/>
  <c r="C77" i="36"/>
  <c r="B149" i="15"/>
  <c r="B167" i="29"/>
  <c r="C167" i="29"/>
  <c r="C187" i="2"/>
  <c r="F187" i="2" s="1"/>
  <c r="B77" i="2"/>
  <c r="C77" i="2"/>
  <c r="F77" i="2" s="1"/>
  <c r="B178" i="29"/>
  <c r="C178" i="29"/>
  <c r="B154" i="5"/>
  <c r="B54" i="2"/>
  <c r="C54" i="2"/>
  <c r="B182" i="36"/>
  <c r="C182" i="36"/>
  <c r="G182" i="36" s="1"/>
  <c r="B198" i="36"/>
  <c r="C198" i="36"/>
  <c r="G198" i="36" s="1"/>
  <c r="E188" i="9"/>
  <c r="B72" i="29"/>
  <c r="C84" i="29"/>
  <c r="A98" i="5"/>
  <c r="B111" i="15"/>
  <c r="B172" i="36"/>
  <c r="C172" i="36"/>
  <c r="F86" i="11"/>
  <c r="A48" i="15"/>
  <c r="C184" i="36"/>
  <c r="B187" i="15"/>
  <c r="F72" i="11"/>
  <c r="B108" i="2"/>
  <c r="C108" i="2"/>
  <c r="F108" i="2" s="1"/>
  <c r="B140" i="29"/>
  <c r="B122" i="36"/>
  <c r="C122" i="36"/>
  <c r="F122" i="36" s="1"/>
  <c r="C89" i="2"/>
  <c r="F89" i="2" s="1"/>
  <c r="C140" i="29"/>
  <c r="F145" i="11"/>
  <c r="B43" i="36"/>
  <c r="C43" i="36"/>
  <c r="G43" i="36" s="1"/>
  <c r="B46" i="5"/>
  <c r="E182" i="9"/>
  <c r="B97" i="5"/>
  <c r="C52" i="29"/>
  <c r="C32" i="29"/>
  <c r="B145" i="36"/>
  <c r="C145" i="36"/>
  <c r="G145" i="36" s="1"/>
  <c r="C88" i="36"/>
  <c r="F88" i="36" s="1"/>
  <c r="E196" i="9"/>
  <c r="B155" i="15"/>
  <c r="F129" i="11"/>
  <c r="B182" i="2"/>
  <c r="C182" i="2"/>
  <c r="F182" i="2" s="1"/>
  <c r="E171" i="9"/>
  <c r="F32" i="36"/>
  <c r="B123" i="15"/>
  <c r="B113" i="29"/>
  <c r="C113" i="29"/>
  <c r="B165" i="5"/>
  <c r="B201" i="36"/>
  <c r="B206" i="15"/>
  <c r="C201" i="36"/>
  <c r="G201" i="36" s="1"/>
  <c r="C46" i="36"/>
  <c r="G46" i="36" s="1"/>
  <c r="B36" i="15"/>
  <c r="B196" i="29"/>
  <c r="C196" i="29"/>
  <c r="C39" i="36"/>
  <c r="G39" i="36" s="1"/>
  <c r="B39" i="2"/>
  <c r="C125" i="29"/>
  <c r="B118" i="36"/>
  <c r="C118" i="36"/>
  <c r="F118" i="36" s="1"/>
  <c r="A36" i="15"/>
  <c r="C71" i="36"/>
  <c r="F71" i="36"/>
  <c r="B139" i="5"/>
  <c r="B122" i="15"/>
  <c r="B112" i="29"/>
  <c r="C112" i="29"/>
  <c r="C117" i="36"/>
  <c r="G117" i="36" s="1"/>
  <c r="B126" i="5"/>
  <c r="B117" i="2"/>
  <c r="B31" i="2"/>
  <c r="B31" i="36"/>
  <c r="C31" i="36"/>
  <c r="F31" i="36" s="1"/>
  <c r="B26" i="29"/>
  <c r="B188" i="29"/>
  <c r="C188" i="29"/>
  <c r="B64" i="29"/>
  <c r="B69" i="36"/>
  <c r="C69" i="36"/>
  <c r="C64" i="29"/>
  <c r="B74" i="15"/>
  <c r="B78" i="5"/>
  <c r="C69" i="2"/>
  <c r="A85" i="11" s="1"/>
  <c r="C35" i="36"/>
  <c r="B35" i="2"/>
  <c r="C35" i="2"/>
  <c r="F35" i="2" s="1"/>
  <c r="B35" i="36"/>
  <c r="B30" i="29"/>
  <c r="C30" i="29"/>
  <c r="B76" i="15"/>
  <c r="A76" i="15"/>
  <c r="B71" i="2"/>
  <c r="C71" i="2"/>
  <c r="F71" i="2" s="1"/>
  <c r="B66" i="29"/>
  <c r="C66" i="29"/>
  <c r="B102" i="29"/>
  <c r="C102" i="29"/>
  <c r="A78" i="5"/>
  <c r="B160" i="29"/>
  <c r="B174" i="5"/>
  <c r="B165" i="36"/>
  <c r="C165" i="36"/>
  <c r="G165" i="36" s="1"/>
  <c r="B165" i="2"/>
  <c r="C165" i="2"/>
  <c r="F165" i="2" s="1"/>
  <c r="C188" i="36"/>
  <c r="G188" i="36" s="1"/>
  <c r="B56" i="5"/>
  <c r="C47" i="36"/>
  <c r="G47" i="36" s="1"/>
  <c r="B52" i="15"/>
  <c r="A56" i="5"/>
  <c r="A52" i="15"/>
  <c r="B204" i="15"/>
  <c r="B199" i="36"/>
  <c r="C199" i="36"/>
  <c r="G199" i="36" s="1"/>
  <c r="B199" i="2"/>
  <c r="C199" i="2"/>
  <c r="F199" i="2"/>
  <c r="C107" i="2"/>
  <c r="F107" i="2" s="1"/>
  <c r="A49" i="5"/>
  <c r="C136" i="29"/>
  <c r="B141" i="2"/>
  <c r="B153" i="5"/>
  <c r="C144" i="2"/>
  <c r="F144" i="2"/>
  <c r="B163" i="2"/>
  <c r="C163" i="2"/>
  <c r="F163" i="2" s="1"/>
  <c r="B172" i="5"/>
  <c r="C158" i="29"/>
  <c r="B163" i="36"/>
  <c r="C163" i="36"/>
  <c r="G163" i="36" s="1"/>
  <c r="B168" i="15"/>
  <c r="B176" i="5"/>
  <c r="B162" i="29"/>
  <c r="C167" i="2"/>
  <c r="F167" i="2" s="1"/>
  <c r="C162" i="29"/>
  <c r="B167" i="36"/>
  <c r="C167" i="36"/>
  <c r="B42" i="29"/>
  <c r="C42" i="29"/>
  <c r="C160" i="29"/>
  <c r="B81" i="36"/>
  <c r="C81" i="36"/>
  <c r="F81" i="36" s="1"/>
  <c r="C76" i="29"/>
  <c r="B81" i="2"/>
  <c r="C81" i="2"/>
  <c r="B86" i="15"/>
  <c r="B204" i="5"/>
  <c r="C195" i="36"/>
  <c r="G195" i="36" s="1"/>
  <c r="C23" i="29"/>
  <c r="B37" i="5"/>
  <c r="B28" i="36"/>
  <c r="C28" i="36"/>
  <c r="F28" i="36"/>
  <c r="B28" i="2"/>
  <c r="C28" i="2"/>
  <c r="F28" i="2" s="1"/>
  <c r="B33" i="15"/>
  <c r="B171" i="2"/>
  <c r="C171" i="2"/>
  <c r="F171" i="2" s="1"/>
  <c r="B40" i="5"/>
  <c r="B112" i="15"/>
  <c r="B195" i="29"/>
  <c r="C195" i="29"/>
  <c r="A71" i="5"/>
  <c r="C57" i="29"/>
  <c r="B62" i="36"/>
  <c r="C62" i="36"/>
  <c r="G62" i="36"/>
  <c r="C31" i="2"/>
  <c r="F31" i="2"/>
  <c r="C181" i="29"/>
  <c r="B195" i="5"/>
  <c r="C186" i="36"/>
  <c r="G186" i="36"/>
  <c r="B191" i="15"/>
  <c r="A45" i="15"/>
  <c r="B197" i="36"/>
  <c r="C197" i="36"/>
  <c r="G197" i="36" s="1"/>
  <c r="B192" i="29"/>
  <c r="B197" i="2"/>
  <c r="C197" i="2"/>
  <c r="F197" i="2" s="1"/>
  <c r="C192" i="29"/>
  <c r="C186" i="2"/>
  <c r="F186" i="2"/>
  <c r="B104" i="15"/>
  <c r="B94" i="29"/>
  <c r="C94" i="29"/>
  <c r="A108" i="5"/>
  <c r="B99" i="36"/>
  <c r="C99" i="36"/>
  <c r="G99" i="36" s="1"/>
  <c r="A104" i="15"/>
  <c r="A39" i="5"/>
  <c r="C25" i="29"/>
  <c r="B39" i="5"/>
  <c r="A35" i="15"/>
  <c r="B35" i="15"/>
  <c r="C30" i="2"/>
  <c r="F30" i="2" s="1"/>
  <c r="A65" i="15"/>
  <c r="B140" i="5"/>
  <c r="B136" i="15"/>
  <c r="B131" i="36"/>
  <c r="C131" i="36"/>
  <c r="G131" i="36" s="1"/>
  <c r="B131" i="2"/>
  <c r="C131" i="2"/>
  <c r="F131" i="2" s="1"/>
  <c r="B126" i="29"/>
  <c r="C126" i="29"/>
  <c r="C161" i="29"/>
  <c r="B166" i="36"/>
  <c r="C166" i="36"/>
  <c r="G166" i="36" s="1"/>
  <c r="B166" i="2"/>
  <c r="C166" i="2"/>
  <c r="F166" i="2" s="1"/>
  <c r="B171" i="15"/>
  <c r="B117" i="36"/>
  <c r="B120" i="2"/>
  <c r="C120" i="2"/>
  <c r="F120" i="2" s="1"/>
  <c r="B129" i="5"/>
  <c r="B120" i="36"/>
  <c r="C120" i="36"/>
  <c r="F120" i="36" s="1"/>
  <c r="B115" i="29"/>
  <c r="C115" i="29"/>
  <c r="B125" i="15"/>
  <c r="B186" i="2"/>
  <c r="A40" i="15"/>
  <c r="B119" i="5"/>
  <c r="C105" i="29"/>
  <c r="B115" i="15"/>
  <c r="A115" i="15"/>
  <c r="A119" i="5"/>
  <c r="B110" i="2"/>
  <c r="C110" i="2"/>
  <c r="F110" i="2" s="1"/>
  <c r="B110" i="36"/>
  <c r="C110" i="36"/>
  <c r="G110" i="36" s="1"/>
  <c r="B105" i="29"/>
  <c r="A45" i="5"/>
  <c r="B41" i="15"/>
  <c r="B31" i="29"/>
  <c r="C31" i="29"/>
  <c r="B131" i="5"/>
  <c r="B127" i="15"/>
  <c r="B122" i="2"/>
  <c r="C122" i="2"/>
  <c r="F122" i="2"/>
  <c r="A113" i="5"/>
  <c r="B113" i="5"/>
  <c r="B104" i="36"/>
  <c r="C104" i="36"/>
  <c r="G104" i="36" s="1"/>
  <c r="C104" i="2"/>
  <c r="F104" i="2" s="1"/>
  <c r="B109" i="15"/>
  <c r="C99" i="29"/>
  <c r="B147" i="36"/>
  <c r="B147" i="2"/>
  <c r="C147" i="2"/>
  <c r="F147" i="2" s="1"/>
  <c r="B30" i="2"/>
  <c r="B144" i="2"/>
  <c r="B200" i="36"/>
  <c r="C165" i="29"/>
  <c r="AN449" i="1"/>
  <c r="AO449" i="1" s="1"/>
  <c r="AS449" i="1" s="1"/>
  <c r="AR449" i="1"/>
  <c r="AI449" i="1"/>
  <c r="B170" i="29"/>
  <c r="C170" i="29"/>
  <c r="B180" i="15"/>
  <c r="B175" i="2"/>
  <c r="B184" i="5"/>
  <c r="C175" i="2"/>
  <c r="F175" i="2" s="1"/>
  <c r="B30" i="36"/>
  <c r="C30" i="36"/>
  <c r="G30" i="36" s="1"/>
  <c r="A69" i="5"/>
  <c r="B148" i="5"/>
  <c r="B139" i="2"/>
  <c r="C139" i="2"/>
  <c r="F139" i="2" s="1"/>
  <c r="B124" i="36"/>
  <c r="B124" i="2"/>
  <c r="C124" i="2"/>
  <c r="F124" i="2" s="1"/>
  <c r="C119" i="29"/>
  <c r="B45" i="2"/>
  <c r="C45" i="2"/>
  <c r="A61" i="11" s="1"/>
  <c r="B45" i="36"/>
  <c r="A50" i="15"/>
  <c r="C45" i="36"/>
  <c r="G45" i="36" s="1"/>
  <c r="B191" i="29"/>
  <c r="B201" i="15"/>
  <c r="C191" i="29"/>
  <c r="B205" i="5"/>
  <c r="B196" i="2"/>
  <c r="B196" i="36"/>
  <c r="C24" i="29"/>
  <c r="B29" i="36"/>
  <c r="C29" i="36"/>
  <c r="F29" i="36" s="1"/>
  <c r="A34" i="15"/>
  <c r="B34" i="15"/>
  <c r="B29" i="2"/>
  <c r="C29" i="2"/>
  <c r="F29" i="2" s="1"/>
  <c r="B38" i="5"/>
  <c r="B57" i="29"/>
  <c r="B208" i="5"/>
  <c r="B98" i="29"/>
  <c r="C26" i="29"/>
  <c r="B118" i="2"/>
  <c r="C118" i="2"/>
  <c r="F118" i="2"/>
  <c r="B175" i="15"/>
  <c r="C200" i="36"/>
  <c r="G200" i="36"/>
  <c r="B205" i="15"/>
  <c r="C200" i="2"/>
  <c r="F200" i="2" s="1"/>
  <c r="B143" i="36"/>
  <c r="B143" i="2"/>
  <c r="C143" i="2"/>
  <c r="F143" i="2" s="1"/>
  <c r="B138" i="29"/>
  <c r="C138" i="29"/>
  <c r="B148" i="15"/>
  <c r="B152" i="5"/>
  <c r="B80" i="5"/>
  <c r="B47" i="2"/>
  <c r="C47" i="2"/>
  <c r="C117" i="2"/>
  <c r="F117" i="2" s="1"/>
  <c r="B170" i="2"/>
  <c r="C170" i="2"/>
  <c r="F170" i="2" s="1"/>
  <c r="B193" i="15"/>
  <c r="B188" i="2"/>
  <c r="C188" i="2"/>
  <c r="D207" i="9" s="1"/>
  <c r="B197" i="5"/>
  <c r="A38" i="5"/>
  <c r="C197" i="29"/>
  <c r="A108" i="15"/>
  <c r="B112" i="5"/>
  <c r="B108" i="15"/>
  <c r="C103" i="2"/>
  <c r="F103" i="2" s="1"/>
  <c r="A112" i="5"/>
  <c r="B103" i="36"/>
  <c r="C103" i="36"/>
  <c r="G103" i="36" s="1"/>
  <c r="C98" i="29"/>
  <c r="C107" i="36"/>
  <c r="G107" i="36" s="1"/>
  <c r="A116" i="5"/>
  <c r="B87" i="29"/>
  <c r="C87" i="29"/>
  <c r="A97" i="15"/>
  <c r="B101" i="5"/>
  <c r="C198" i="29"/>
  <c r="C169" i="2"/>
  <c r="F169" i="2" s="1"/>
  <c r="B178" i="5"/>
  <c r="B169" i="36"/>
  <c r="C169" i="36"/>
  <c r="G169" i="36" s="1"/>
  <c r="B174" i="15"/>
  <c r="B164" i="29"/>
  <c r="C164" i="29"/>
  <c r="B48" i="5"/>
  <c r="B34" i="29"/>
  <c r="C39" i="2"/>
  <c r="F39" i="2" s="1"/>
  <c r="A44" i="15"/>
  <c r="C34" i="29"/>
  <c r="B40" i="36"/>
  <c r="B35" i="29"/>
  <c r="B49" i="5"/>
  <c r="C40" i="36"/>
  <c r="G40" i="36" s="1"/>
  <c r="B40" i="2"/>
  <c r="C40" i="2"/>
  <c r="B206" i="5"/>
  <c r="C35" i="29"/>
  <c r="B99" i="2"/>
  <c r="C99" i="2"/>
  <c r="F99" i="2" s="1"/>
  <c r="A39" i="15"/>
  <c r="C192" i="36"/>
  <c r="C187" i="29"/>
  <c r="B197" i="15"/>
  <c r="B187" i="29"/>
  <c r="B201" i="5"/>
  <c r="B192" i="2"/>
  <c r="C192" i="2"/>
  <c r="F192" i="2" s="1"/>
  <c r="C111" i="36"/>
  <c r="G111" i="36"/>
  <c r="A120" i="5"/>
  <c r="B111" i="2"/>
  <c r="C111" i="2"/>
  <c r="F111" i="2" s="1"/>
  <c r="B120" i="5"/>
  <c r="B56" i="29"/>
  <c r="C56" i="29"/>
  <c r="B61" i="36"/>
  <c r="C61" i="36"/>
  <c r="G61" i="36" s="1"/>
  <c r="A102" i="5"/>
  <c r="B88" i="29"/>
  <c r="C88" i="29"/>
  <c r="B102" i="5"/>
  <c r="B98" i="15"/>
  <c r="B107" i="2"/>
  <c r="B175" i="36"/>
  <c r="C175" i="36"/>
  <c r="B62" i="2"/>
  <c r="C62" i="2"/>
  <c r="A78" i="11" s="1"/>
  <c r="B127" i="5"/>
  <c r="C196" i="36"/>
  <c r="G196" i="36" s="1"/>
  <c r="B29" i="29"/>
  <c r="C29" i="29"/>
  <c r="C196" i="2"/>
  <c r="F196" i="2" s="1"/>
  <c r="B121" i="5"/>
  <c r="B176" i="2"/>
  <c r="C127" i="2"/>
  <c r="F127" i="2" s="1"/>
  <c r="B48" i="2"/>
  <c r="A62" i="5"/>
  <c r="B53" i="36"/>
  <c r="C53" i="36"/>
  <c r="G53" i="36" s="1"/>
  <c r="B112" i="36"/>
  <c r="C112" i="36"/>
  <c r="A37" i="15"/>
  <c r="B176" i="36"/>
  <c r="A58" i="15"/>
  <c r="A53" i="15"/>
  <c r="B43" i="29"/>
  <c r="B63" i="5"/>
  <c r="B181" i="15"/>
  <c r="A68" i="5"/>
  <c r="B138" i="15"/>
  <c r="B63" i="29"/>
  <c r="B54" i="36"/>
  <c r="C54" i="36"/>
  <c r="G54" i="36" s="1"/>
  <c r="C184" i="29"/>
  <c r="C94" i="2"/>
  <c r="F94" i="2" s="1"/>
  <c r="B198" i="5"/>
  <c r="C37" i="36"/>
  <c r="G37" i="36" s="1"/>
  <c r="C32" i="2"/>
  <c r="A48" i="11" s="1"/>
  <c r="C48" i="2"/>
  <c r="F48" i="2" s="1"/>
  <c r="B128" i="5"/>
  <c r="B73" i="15"/>
  <c r="B198" i="2"/>
  <c r="C198" i="2"/>
  <c r="F198" i="2" s="1"/>
  <c r="B137" i="15"/>
  <c r="B189" i="2"/>
  <c r="B59" i="2"/>
  <c r="C48" i="29"/>
  <c r="C127" i="29"/>
  <c r="C189" i="2"/>
  <c r="F189" i="2" s="1"/>
  <c r="B53" i="2"/>
  <c r="C53" i="2"/>
  <c r="A69" i="11" s="1"/>
  <c r="B99" i="15"/>
  <c r="B193" i="29"/>
  <c r="B189" i="36"/>
  <c r="C189" i="36"/>
  <c r="B37" i="15"/>
  <c r="B26" i="2"/>
  <c r="C26" i="2"/>
  <c r="A41" i="11" s="1"/>
  <c r="A81" i="15"/>
  <c r="C90" i="29"/>
  <c r="B194" i="2"/>
  <c r="C194" i="2"/>
  <c r="F194" i="2" s="1"/>
  <c r="A41" i="5"/>
  <c r="B123" i="36"/>
  <c r="C123" i="36"/>
  <c r="G123" i="36" s="1"/>
  <c r="B154" i="29"/>
  <c r="C154" i="29"/>
  <c r="B158" i="5"/>
  <c r="B136" i="5"/>
  <c r="B189" i="29"/>
  <c r="C189" i="29"/>
  <c r="B191" i="36"/>
  <c r="C191" i="36"/>
  <c r="G191" i="36" s="1"/>
  <c r="B48" i="36"/>
  <c r="C48" i="36"/>
  <c r="F48" i="36" s="1"/>
  <c r="B119" i="36"/>
  <c r="AE34" i="1"/>
  <c r="AV34" i="1" s="1"/>
  <c r="A31" i="15"/>
  <c r="B132" i="2"/>
  <c r="C132" i="2"/>
  <c r="F132" i="2" s="1"/>
  <c r="C186" i="29"/>
  <c r="B200" i="5"/>
  <c r="C43" i="29"/>
  <c r="B124" i="15"/>
  <c r="B35" i="5"/>
  <c r="B171" i="5"/>
  <c r="C133" i="2"/>
  <c r="F133" i="2" s="1"/>
  <c r="B117" i="15"/>
  <c r="B112" i="2"/>
  <c r="C176" i="2"/>
  <c r="F176" i="2" s="1"/>
  <c r="B27" i="29"/>
  <c r="C27" i="29"/>
  <c r="C112" i="2"/>
  <c r="F112" i="2" s="1"/>
  <c r="B133" i="36"/>
  <c r="C133" i="36"/>
  <c r="G133" i="36" s="1"/>
  <c r="B90" i="29"/>
  <c r="B128" i="15"/>
  <c r="B53" i="15"/>
  <c r="C135" i="36"/>
  <c r="G135" i="36" s="1"/>
  <c r="BW6" i="2" a="1"/>
  <c r="BW6" i="2" s="1"/>
  <c r="B38" i="15"/>
  <c r="C33" i="2"/>
  <c r="A49" i="11" s="1"/>
  <c r="B33" i="36"/>
  <c r="C33" i="36"/>
  <c r="G33" i="36" s="1"/>
  <c r="B33" i="2"/>
  <c r="B28" i="29"/>
  <c r="B114" i="36"/>
  <c r="C114" i="36"/>
  <c r="B155" i="36"/>
  <c r="C155" i="36"/>
  <c r="G155" i="36" s="1"/>
  <c r="C174" i="29"/>
  <c r="B179" i="2"/>
  <c r="B184" i="15"/>
  <c r="B174" i="29"/>
  <c r="C179" i="2"/>
  <c r="F179" i="2" s="1"/>
  <c r="B188" i="5"/>
  <c r="B166" i="5"/>
  <c r="B162" i="15"/>
  <c r="B157" i="2"/>
  <c r="C157" i="2"/>
  <c r="F157" i="2" s="1"/>
  <c r="B152" i="29"/>
  <c r="C152" i="29"/>
  <c r="A125" i="5"/>
  <c r="B125" i="5"/>
  <c r="C116" i="2"/>
  <c r="F116" i="2"/>
  <c r="B111" i="29"/>
  <c r="C111" i="29"/>
  <c r="C195" i="2"/>
  <c r="F195" i="2" s="1"/>
  <c r="B200" i="15"/>
  <c r="C190" i="29"/>
  <c r="B195" i="36"/>
  <c r="A87" i="15"/>
  <c r="B82" i="36"/>
  <c r="C82" i="36"/>
  <c r="G82" i="36" s="1"/>
  <c r="A56" i="15"/>
  <c r="B51" i="36"/>
  <c r="C51" i="36"/>
  <c r="G51" i="36" s="1"/>
  <c r="B56" i="15"/>
  <c r="A60" i="5"/>
  <c r="B60" i="5"/>
  <c r="B51" i="2"/>
  <c r="C51" i="2"/>
  <c r="A67" i="11" s="1"/>
  <c r="B46" i="29"/>
  <c r="C46" i="29"/>
  <c r="C155" i="2"/>
  <c r="F155" i="2" s="1"/>
  <c r="B155" i="5"/>
  <c r="B106" i="36"/>
  <c r="C106" i="36"/>
  <c r="B92" i="5"/>
  <c r="B78" i="29"/>
  <c r="A92" i="5"/>
  <c r="B83" i="36"/>
  <c r="C83" i="36"/>
  <c r="G83" i="36" s="1"/>
  <c r="A88" i="15"/>
  <c r="C78" i="29"/>
  <c r="B88" i="15"/>
  <c r="B83" i="2"/>
  <c r="C83" i="2"/>
  <c r="F83" i="2" s="1"/>
  <c r="B66" i="15"/>
  <c r="B61" i="2"/>
  <c r="B70" i="5"/>
  <c r="A70" i="5"/>
  <c r="C61" i="2"/>
  <c r="A77" i="11" s="1"/>
  <c r="A66" i="15"/>
  <c r="B45" i="29"/>
  <c r="C45" i="29"/>
  <c r="B55" i="15"/>
  <c r="A55" i="15"/>
  <c r="B50" i="36"/>
  <c r="B50" i="2"/>
  <c r="C50" i="2"/>
  <c r="F50" i="2" s="1"/>
  <c r="A42" i="5"/>
  <c r="A38" i="15"/>
  <c r="C28" i="29"/>
  <c r="C203" i="36"/>
  <c r="G203" i="36" s="1"/>
  <c r="B36" i="36"/>
  <c r="C36" i="36"/>
  <c r="F36" i="36" s="1"/>
  <c r="B36" i="2"/>
  <c r="C36" i="2"/>
  <c r="A52" i="11" s="1"/>
  <c r="A41" i="15"/>
  <c r="B45" i="5"/>
  <c r="B190" i="29"/>
  <c r="B195" i="2"/>
  <c r="B47" i="29"/>
  <c r="C47" i="29"/>
  <c r="C147" i="36"/>
  <c r="F147" i="36" s="1"/>
  <c r="B156" i="5"/>
  <c r="B152" i="15"/>
  <c r="B142" i="29"/>
  <c r="C142" i="29"/>
  <c r="C93" i="2"/>
  <c r="F93" i="2" s="1"/>
  <c r="B93" i="36"/>
  <c r="B93" i="2"/>
  <c r="C93" i="36"/>
  <c r="G93" i="36" s="1"/>
  <c r="C120" i="29"/>
  <c r="B125" i="36"/>
  <c r="C125" i="36"/>
  <c r="G125" i="36" s="1"/>
  <c r="B134" i="5"/>
  <c r="B130" i="15"/>
  <c r="A50" i="5"/>
  <c r="A119" i="15"/>
  <c r="B109" i="29"/>
  <c r="C109" i="29"/>
  <c r="B114" i="2"/>
  <c r="C114" i="2"/>
  <c r="F114" i="2" s="1"/>
  <c r="B123" i="5"/>
  <c r="B36" i="29"/>
  <c r="A59" i="5"/>
  <c r="B157" i="36"/>
  <c r="C157" i="36"/>
  <c r="AR407" i="1"/>
  <c r="AP407" i="1"/>
  <c r="B60" i="36"/>
  <c r="C60" i="36"/>
  <c r="G60" i="36" s="1"/>
  <c r="C60" i="2"/>
  <c r="F60" i="2" s="1"/>
  <c r="B65" i="15"/>
  <c r="B60" i="2"/>
  <c r="B55" i="29"/>
  <c r="C55" i="29"/>
  <c r="B170" i="5"/>
  <c r="C156" i="29"/>
  <c r="B161" i="36"/>
  <c r="C161" i="36"/>
  <c r="G161" i="36" s="1"/>
  <c r="B166" i="15"/>
  <c r="B161" i="2"/>
  <c r="C161" i="2"/>
  <c r="F161" i="2" s="1"/>
  <c r="B116" i="2"/>
  <c r="G101" i="36"/>
  <c r="F101" i="36"/>
  <c r="B144" i="15"/>
  <c r="B139" i="36"/>
  <c r="C139" i="36"/>
  <c r="G139" i="36" s="1"/>
  <c r="B134" i="29"/>
  <c r="C134" i="29"/>
  <c r="A101" i="5"/>
  <c r="B97" i="15"/>
  <c r="B92" i="2"/>
  <c r="C92" i="2"/>
  <c r="F92" i="2" s="1"/>
  <c r="B92" i="36"/>
  <c r="C92" i="36"/>
  <c r="B193" i="36"/>
  <c r="C193" i="36"/>
  <c r="G193" i="36"/>
  <c r="C193" i="2"/>
  <c r="F193" i="2" s="1"/>
  <c r="B202" i="5"/>
  <c r="B198" i="15"/>
  <c r="B178" i="2"/>
  <c r="C178" i="2"/>
  <c r="F178" i="2" s="1"/>
  <c r="B178" i="36"/>
  <c r="C178" i="36"/>
  <c r="G178" i="36"/>
  <c r="B187" i="5"/>
  <c r="B173" i="29"/>
  <c r="C173" i="29"/>
  <c r="B183" i="15"/>
  <c r="B68" i="29"/>
  <c r="C68" i="29"/>
  <c r="C50" i="36"/>
  <c r="G50" i="36"/>
  <c r="C124" i="36"/>
  <c r="B129" i="15"/>
  <c r="B133" i="5"/>
  <c r="B119" i="29"/>
  <c r="B179" i="36"/>
  <c r="B40" i="29"/>
  <c r="C40" i="29"/>
  <c r="B54" i="5"/>
  <c r="B50" i="15"/>
  <c r="A54" i="5"/>
  <c r="A91" i="5"/>
  <c r="B57" i="15"/>
  <c r="B46" i="36"/>
  <c r="B51" i="15"/>
  <c r="B46" i="2"/>
  <c r="C46" i="2"/>
  <c r="F46" i="2" s="1"/>
  <c r="B55" i="5"/>
  <c r="B41" i="29"/>
  <c r="C41" i="29"/>
  <c r="A51" i="15"/>
  <c r="A55" i="5"/>
  <c r="B77" i="29"/>
  <c r="C77" i="29"/>
  <c r="B142" i="36"/>
  <c r="C142" i="36"/>
  <c r="B147" i="15"/>
  <c r="B142" i="2"/>
  <c r="C142" i="2"/>
  <c r="F142" i="2" s="1"/>
  <c r="B137" i="29"/>
  <c r="C137" i="29"/>
  <c r="B151" i="5"/>
  <c r="C59" i="2"/>
  <c r="B68" i="5"/>
  <c r="B64" i="15"/>
  <c r="B59" i="36"/>
  <c r="C59" i="36"/>
  <c r="G59" i="36" s="1"/>
  <c r="B82" i="2"/>
  <c r="C82" i="2"/>
  <c r="F82" i="2" s="1"/>
  <c r="C74" i="2"/>
  <c r="F74" i="2" s="1"/>
  <c r="B79" i="15"/>
  <c r="A79" i="15"/>
  <c r="B83" i="5"/>
  <c r="B69" i="29"/>
  <c r="C69" i="29"/>
  <c r="B74" i="36"/>
  <c r="C74" i="36"/>
  <c r="G74" i="36" s="1"/>
  <c r="B52" i="36"/>
  <c r="C52" i="36"/>
  <c r="F52" i="36" s="1"/>
  <c r="B52" i="2"/>
  <c r="C52" i="2"/>
  <c r="A68" i="11" s="1"/>
  <c r="A61" i="5"/>
  <c r="A57" i="15"/>
  <c r="C125" i="2"/>
  <c r="F125" i="2" s="1"/>
  <c r="A46" i="15"/>
  <c r="C36" i="29"/>
  <c r="B41" i="36"/>
  <c r="C41" i="36"/>
  <c r="G41" i="36" s="1"/>
  <c r="B50" i="5"/>
  <c r="B46" i="15"/>
  <c r="B41" i="2"/>
  <c r="C41" i="2"/>
  <c r="F41" i="2" s="1"/>
  <c r="B150" i="29"/>
  <c r="B160" i="15"/>
  <c r="C150" i="29"/>
  <c r="B155" i="2"/>
  <c r="B61" i="5"/>
  <c r="B125" i="2"/>
  <c r="B208" i="15"/>
  <c r="B203" i="2"/>
  <c r="C203" i="2"/>
  <c r="F203" i="2" s="1"/>
  <c r="B212" i="5"/>
  <c r="B198" i="29"/>
  <c r="B203" i="36"/>
  <c r="B87" i="15"/>
  <c r="B106" i="2"/>
  <c r="A115" i="5"/>
  <c r="A111" i="15"/>
  <c r="C106" i="2"/>
  <c r="F106" i="2" s="1"/>
  <c r="C101" i="29"/>
  <c r="C146" i="2"/>
  <c r="F146" i="2" s="1"/>
  <c r="B151" i="15"/>
  <c r="B146" i="36"/>
  <c r="C146" i="36"/>
  <c r="G146" i="36" s="1"/>
  <c r="B141" i="29"/>
  <c r="C141" i="29"/>
  <c r="B73" i="36"/>
  <c r="A78" i="15"/>
  <c r="B78" i="15"/>
  <c r="B73" i="2"/>
  <c r="C73" i="2"/>
  <c r="B82" i="5"/>
  <c r="A82" i="5"/>
  <c r="C73" i="36"/>
  <c r="F73" i="36"/>
  <c r="C97" i="2"/>
  <c r="F97" i="2" s="1"/>
  <c r="B102" i="15"/>
  <c r="A102" i="15"/>
  <c r="B97" i="36"/>
  <c r="C97" i="36"/>
  <c r="G97" i="36" s="1"/>
  <c r="B106" i="5"/>
  <c r="B92" i="29"/>
  <c r="C92" i="29"/>
  <c r="A106" i="5"/>
  <c r="B124" i="29"/>
  <c r="B129" i="36"/>
  <c r="C129" i="36"/>
  <c r="C124" i="29"/>
  <c r="B138" i="5"/>
  <c r="B134" i="15"/>
  <c r="B180" i="5"/>
  <c r="B171" i="36"/>
  <c r="C171" i="36"/>
  <c r="G171" i="36" s="1"/>
  <c r="B176" i="15"/>
  <c r="B166" i="29"/>
  <c r="C166" i="29"/>
  <c r="C206" i="36"/>
  <c r="G206" i="36" s="1"/>
  <c r="C206" i="2"/>
  <c r="F206" i="2" s="1"/>
  <c r="C201" i="29"/>
  <c r="B211" i="15"/>
  <c r="B215" i="5"/>
  <c r="B206" i="36"/>
  <c r="B206" i="2"/>
  <c r="C179" i="36"/>
  <c r="G179" i="36"/>
  <c r="B164" i="5"/>
  <c r="AE110" i="1"/>
  <c r="AM110" i="1" s="1"/>
  <c r="Y110" i="1"/>
  <c r="G104" i="11" s="1"/>
  <c r="E104" i="11" s="1"/>
  <c r="B130" i="2"/>
  <c r="C130" i="2"/>
  <c r="F130" i="2"/>
  <c r="B185" i="15"/>
  <c r="B180" i="36"/>
  <c r="C180" i="36"/>
  <c r="B210" i="15"/>
  <c r="C143" i="36"/>
  <c r="G143" i="36" s="1"/>
  <c r="C71" i="29"/>
  <c r="B173" i="36"/>
  <c r="C173" i="36"/>
  <c r="G173" i="36"/>
  <c r="B202" i="2"/>
  <c r="C202" i="2"/>
  <c r="F202" i="2" s="1"/>
  <c r="C122" i="29"/>
  <c r="C205" i="2"/>
  <c r="F205" i="2"/>
  <c r="B146" i="15"/>
  <c r="C162" i="2"/>
  <c r="F162" i="2"/>
  <c r="B116" i="15"/>
  <c r="C168" i="29"/>
  <c r="B106" i="29"/>
  <c r="C106" i="29"/>
  <c r="B182" i="5"/>
  <c r="AM385" i="1"/>
  <c r="A116" i="15"/>
  <c r="B61" i="29"/>
  <c r="C61" i="29"/>
  <c r="B179" i="5"/>
  <c r="C143" i="29"/>
  <c r="B145" i="15"/>
  <c r="B75" i="36"/>
  <c r="B207" i="15"/>
  <c r="B148" i="36"/>
  <c r="C148" i="36"/>
  <c r="G148" i="36" s="1"/>
  <c r="B156" i="36"/>
  <c r="C156" i="36"/>
  <c r="F156" i="36"/>
  <c r="B44" i="2"/>
  <c r="C44" i="2"/>
  <c r="A60" i="11" s="1"/>
  <c r="C98" i="2"/>
  <c r="F98" i="2" s="1"/>
  <c r="C75" i="36"/>
  <c r="G75" i="36" s="1"/>
  <c r="B39" i="15"/>
  <c r="B197" i="29"/>
  <c r="A74" i="5"/>
  <c r="B140" i="36"/>
  <c r="C140" i="36"/>
  <c r="B98" i="36"/>
  <c r="C98" i="36"/>
  <c r="G98" i="36" s="1"/>
  <c r="A43" i="5"/>
  <c r="B107" i="5"/>
  <c r="B34" i="36"/>
  <c r="C34" i="36"/>
  <c r="G34" i="36" s="1"/>
  <c r="B103" i="15"/>
  <c r="C162" i="36"/>
  <c r="F162" i="36"/>
  <c r="B173" i="2"/>
  <c r="A80" i="15"/>
  <c r="B43" i="5"/>
  <c r="A103" i="15"/>
  <c r="B211" i="5"/>
  <c r="B157" i="5"/>
  <c r="B76" i="36"/>
  <c r="C76" i="36"/>
  <c r="F76" i="36"/>
  <c r="C180" i="2"/>
  <c r="F180" i="2" s="1"/>
  <c r="B98" i="2"/>
  <c r="B161" i="15"/>
  <c r="B116" i="5"/>
  <c r="B34" i="2"/>
  <c r="B150" i="5"/>
  <c r="C75" i="2"/>
  <c r="F75" i="2" s="1"/>
  <c r="C33" i="7"/>
  <c r="B93" i="29"/>
  <c r="C93" i="29"/>
  <c r="B151" i="29"/>
  <c r="C151" i="29"/>
  <c r="B118" i="29"/>
  <c r="C118" i="29"/>
  <c r="B194" i="15"/>
  <c r="B194" i="36"/>
  <c r="C194" i="36"/>
  <c r="G194" i="36" s="1"/>
  <c r="C140" i="2"/>
  <c r="F140" i="2" s="1"/>
  <c r="C141" i="2"/>
  <c r="F141" i="2" s="1"/>
  <c r="B141" i="36"/>
  <c r="C141" i="36"/>
  <c r="G141" i="36" s="1"/>
  <c r="B183" i="29"/>
  <c r="C183" i="29"/>
  <c r="B148" i="2"/>
  <c r="C148" i="2"/>
  <c r="F148" i="2" s="1"/>
  <c r="B135" i="15"/>
  <c r="A67" i="15"/>
  <c r="C34" i="2"/>
  <c r="A50" i="11" s="1"/>
  <c r="A49" i="15"/>
  <c r="B202" i="36"/>
  <c r="C202" i="36"/>
  <c r="G202" i="36" s="1"/>
  <c r="B111" i="36"/>
  <c r="C76" i="2"/>
  <c r="A92" i="11" s="1"/>
  <c r="C173" i="2"/>
  <c r="F173" i="2"/>
  <c r="B156" i="2"/>
  <c r="C156" i="2"/>
  <c r="F156" i="2" s="1"/>
  <c r="B89" i="29"/>
  <c r="C89" i="29"/>
  <c r="B85" i="5"/>
  <c r="B199" i="15"/>
  <c r="C135" i="29"/>
  <c r="A101" i="11"/>
  <c r="C77" i="7"/>
  <c r="AO385" i="1"/>
  <c r="Y78" i="1"/>
  <c r="G72" i="11" s="1"/>
  <c r="AK212" i="1"/>
  <c r="AL212" i="1" s="1"/>
  <c r="AN212" i="1" s="1"/>
  <c r="AO360" i="1"/>
  <c r="AK382" i="1"/>
  <c r="AL382" i="1" s="1"/>
  <c r="AP382" i="1" s="1"/>
  <c r="Y209" i="1"/>
  <c r="G203" i="11"/>
  <c r="D203" i="11"/>
  <c r="AE209" i="1"/>
  <c r="AM209" i="1" s="1"/>
  <c r="A81" i="11"/>
  <c r="N138" i="34"/>
  <c r="H33" i="34" s="1"/>
  <c r="AE158" i="1"/>
  <c r="AO158" i="1" s="1"/>
  <c r="AX158" i="1" s="1"/>
  <c r="AO212" i="1"/>
  <c r="Y46" i="1"/>
  <c r="D44" i="9"/>
  <c r="AO167" i="1"/>
  <c r="AX167" i="1" s="1"/>
  <c r="AV167" i="1"/>
  <c r="F127" i="36"/>
  <c r="AM167" i="1"/>
  <c r="S126" i="34"/>
  <c r="K124" i="34" s="1"/>
  <c r="C19" i="34" s="1"/>
  <c r="S158" i="34"/>
  <c r="K156" i="34"/>
  <c r="C51" i="34" s="1"/>
  <c r="AK167" i="1"/>
  <c r="AL167" i="1" s="1"/>
  <c r="AN167" i="1" s="1"/>
  <c r="AO328" i="1"/>
  <c r="Y95" i="1"/>
  <c r="D93" i="9"/>
  <c r="F93" i="9" s="1"/>
  <c r="AF328" i="1"/>
  <c r="C94" i="7"/>
  <c r="AF364" i="1"/>
  <c r="C109" i="7"/>
  <c r="F124" i="9"/>
  <c r="AK95" i="1"/>
  <c r="AL95" i="1" s="1"/>
  <c r="AY95" i="1" s="1"/>
  <c r="S121" i="34"/>
  <c r="K119" i="34" s="1"/>
  <c r="C14" i="34" s="1"/>
  <c r="AV95" i="1"/>
  <c r="AO95" i="1"/>
  <c r="AX95" i="1" s="1"/>
  <c r="Y86" i="1"/>
  <c r="G80" i="11" s="1"/>
  <c r="Y192" i="1"/>
  <c r="G186" i="11" s="1"/>
  <c r="D186" i="11" s="1"/>
  <c r="AE86" i="1"/>
  <c r="AF86" i="1" s="1"/>
  <c r="AF95" i="1"/>
  <c r="AE126" i="1"/>
  <c r="AV126" i="1" s="1"/>
  <c r="G124" i="9"/>
  <c r="Y158" i="1"/>
  <c r="G152" i="11" s="1"/>
  <c r="E152" i="11" s="1"/>
  <c r="C125" i="7"/>
  <c r="G120" i="11"/>
  <c r="H120" i="11"/>
  <c r="AE46" i="1"/>
  <c r="AO46" i="1" s="1"/>
  <c r="AX46" i="1" s="1"/>
  <c r="Y123" i="1"/>
  <c r="G117" i="11"/>
  <c r="AN507" i="1"/>
  <c r="AO507" i="1" s="1"/>
  <c r="AQ507" i="1" s="1"/>
  <c r="AO282" i="1"/>
  <c r="AK327" i="1"/>
  <c r="AL327" i="1" s="1"/>
  <c r="AN327" i="1" s="1"/>
  <c r="D160" i="9"/>
  <c r="F160" i="9" s="1"/>
  <c r="AI417" i="1"/>
  <c r="AN417" i="1"/>
  <c r="AO417" i="1" s="1"/>
  <c r="AQ417" i="1" s="1"/>
  <c r="AP417" i="1"/>
  <c r="AE180" i="1"/>
  <c r="AK180" i="1" s="1"/>
  <c r="AL180" i="1" s="1"/>
  <c r="AR417" i="1"/>
  <c r="AM328" i="1"/>
  <c r="T51" i="11"/>
  <c r="AQ431" i="1"/>
  <c r="AS440" i="1"/>
  <c r="AV240" i="1"/>
  <c r="C55" i="7"/>
  <c r="Y180" i="1"/>
  <c r="G174" i="11" s="1"/>
  <c r="E174" i="11" s="1"/>
  <c r="AQ472" i="1"/>
  <c r="AN422" i="1"/>
  <c r="AO422" i="1" s="1"/>
  <c r="AQ422" i="1" s="1"/>
  <c r="AP429" i="1"/>
  <c r="AD17" i="1"/>
  <c r="AR422" i="1"/>
  <c r="D204" i="9"/>
  <c r="F204" i="9" s="1"/>
  <c r="AI422" i="1"/>
  <c r="AE192" i="1"/>
  <c r="AM192" i="1" s="1"/>
  <c r="H41" i="11"/>
  <c r="AF385" i="1"/>
  <c r="E157" i="11"/>
  <c r="AE66" i="1"/>
  <c r="AK66" i="1"/>
  <c r="AL66" i="1" s="1"/>
  <c r="S134" i="34"/>
  <c r="K132" i="34" s="1"/>
  <c r="C27" i="34" s="1"/>
  <c r="S132" i="34"/>
  <c r="K130" i="34"/>
  <c r="C25" i="34" s="1"/>
  <c r="AM342" i="1"/>
  <c r="N141" i="34"/>
  <c r="H36" i="34" s="1"/>
  <c r="S120" i="34"/>
  <c r="K118" i="34" s="1"/>
  <c r="C13" i="34" s="1"/>
  <c r="F73" i="9"/>
  <c r="AE208" i="1"/>
  <c r="AF208" i="1" s="1"/>
  <c r="N10" i="26"/>
  <c r="O10" i="26" s="1"/>
  <c r="P10" i="26" s="1"/>
  <c r="C10" i="26" s="1"/>
  <c r="B10" i="26" s="1"/>
  <c r="S138" i="34"/>
  <c r="K136" i="34"/>
  <c r="C31" i="34" s="1"/>
  <c r="Y132" i="1"/>
  <c r="G126" i="11" s="1"/>
  <c r="E126" i="11" s="1"/>
  <c r="S149" i="34"/>
  <c r="K147" i="34" s="1"/>
  <c r="C42" i="34" s="1"/>
  <c r="AE120" i="1"/>
  <c r="AF120" i="1" s="1"/>
  <c r="S160" i="34"/>
  <c r="K158" i="34" s="1"/>
  <c r="C53" i="34" s="1"/>
  <c r="P150" i="34"/>
  <c r="O150" i="34" s="1"/>
  <c r="I45" i="34" s="1"/>
  <c r="Y120" i="1"/>
  <c r="G114" i="11" s="1"/>
  <c r="T7" i="34"/>
  <c r="G137" i="11"/>
  <c r="C137" i="11"/>
  <c r="AV217" i="1"/>
  <c r="AR420" i="1"/>
  <c r="P123" i="34"/>
  <c r="O123" i="34" s="1"/>
  <c r="I18" i="34" s="1"/>
  <c r="S118" i="34"/>
  <c r="K116" i="34" s="1"/>
  <c r="C11" i="34" s="1"/>
  <c r="S150" i="34"/>
  <c r="K148" i="34" s="1"/>
  <c r="C43" i="34" s="1"/>
  <c r="AM232" i="1"/>
  <c r="S154" i="34"/>
  <c r="K152" i="34"/>
  <c r="C47" i="34" s="1"/>
  <c r="AE53" i="1"/>
  <c r="AK53" i="1" s="1"/>
  <c r="AL53" i="1" s="1"/>
  <c r="G50" i="11"/>
  <c r="C50" i="11" s="1"/>
  <c r="S115" i="34"/>
  <c r="K113" i="34" s="1"/>
  <c r="C8" i="34" s="1"/>
  <c r="AP495" i="1"/>
  <c r="C65" i="7"/>
  <c r="N131" i="34"/>
  <c r="K26" i="34"/>
  <c r="N26" i="34" s="1"/>
  <c r="AK342" i="1"/>
  <c r="AL342" i="1" s="1"/>
  <c r="K157" i="34"/>
  <c r="C52" i="34" s="1"/>
  <c r="P144" i="34"/>
  <c r="O144" i="34" s="1"/>
  <c r="I39" i="34" s="1"/>
  <c r="X19" i="1"/>
  <c r="Y19" i="1"/>
  <c r="AA19" i="1" s="1"/>
  <c r="I19" i="1" s="1"/>
  <c r="S119" i="34"/>
  <c r="K117" i="34" s="1"/>
  <c r="C12" i="34" s="1"/>
  <c r="AP420" i="1"/>
  <c r="P127" i="34"/>
  <c r="O127" i="34"/>
  <c r="I22" i="34" s="1"/>
  <c r="S131" i="34"/>
  <c r="K129" i="34" s="1"/>
  <c r="C24" i="34" s="1"/>
  <c r="E109" i="9"/>
  <c r="N146" i="34"/>
  <c r="H41" i="34" s="1"/>
  <c r="Y53" i="1"/>
  <c r="D51" i="9" s="1"/>
  <c r="AN429" i="1"/>
  <c r="AO429" i="1" s="1"/>
  <c r="AS429" i="1" s="1"/>
  <c r="S164" i="34"/>
  <c r="K162" i="34" s="1"/>
  <c r="C57" i="34" s="1"/>
  <c r="AV384" i="1"/>
  <c r="Y94" i="1"/>
  <c r="AR495" i="1"/>
  <c r="AO215" i="1"/>
  <c r="AN374" i="1"/>
  <c r="G69" i="11"/>
  <c r="E69" i="11" s="1"/>
  <c r="C207" i="7"/>
  <c r="S165" i="34"/>
  <c r="K163" i="34" s="1"/>
  <c r="C58" i="34" s="1"/>
  <c r="C131" i="7"/>
  <c r="Y72" i="1"/>
  <c r="D70" i="9" s="1"/>
  <c r="AO240" i="1"/>
  <c r="AE94" i="1"/>
  <c r="AV94" i="1" s="1"/>
  <c r="AF240" i="1"/>
  <c r="S137" i="34"/>
  <c r="K135" i="34" s="1"/>
  <c r="C30" i="34" s="1"/>
  <c r="AM343" i="1"/>
  <c r="AO316" i="1"/>
  <c r="AI429" i="1"/>
  <c r="AF282" i="1"/>
  <c r="AO342" i="1"/>
  <c r="AF316" i="1"/>
  <c r="N137" i="34"/>
  <c r="K32" i="34" s="1"/>
  <c r="N32" i="34" s="1"/>
  <c r="S129" i="34"/>
  <c r="K127" i="34"/>
  <c r="C22" i="34" s="1"/>
  <c r="AF260" i="1"/>
  <c r="C199" i="7"/>
  <c r="AE56" i="1"/>
  <c r="AM56" i="1" s="1"/>
  <c r="AR464" i="1"/>
  <c r="S142" i="34"/>
  <c r="K140" i="34" s="1"/>
  <c r="C35" i="34" s="1"/>
  <c r="AI420" i="1"/>
  <c r="C73" i="7"/>
  <c r="F85" i="36"/>
  <c r="AK343" i="1"/>
  <c r="AL343" i="1" s="1"/>
  <c r="AN343" i="1" s="1"/>
  <c r="AO217" i="1"/>
  <c r="AV342" i="1"/>
  <c r="AE200" i="1"/>
  <c r="AO200" i="1" s="1"/>
  <c r="AX200" i="1" s="1"/>
  <c r="AM88" i="1"/>
  <c r="AF88" i="1"/>
  <c r="AV88" i="1"/>
  <c r="D101" i="9"/>
  <c r="G97" i="11"/>
  <c r="AV282" i="1"/>
  <c r="AM266" i="1"/>
  <c r="AV233" i="1"/>
  <c r="G57" i="11"/>
  <c r="C57" i="11" s="1"/>
  <c r="AV299" i="1"/>
  <c r="C87" i="7"/>
  <c r="X26" i="1"/>
  <c r="AE26" i="1" s="1"/>
  <c r="AF26" i="1" s="1"/>
  <c r="AN282" i="1"/>
  <c r="AN473" i="1"/>
  <c r="AO473" i="1" s="1"/>
  <c r="AQ473" i="1" s="1"/>
  <c r="AE30" i="1"/>
  <c r="AF30" i="1" s="1"/>
  <c r="AM305" i="1"/>
  <c r="AM227" i="1"/>
  <c r="AM233" i="1"/>
  <c r="AM77" i="1"/>
  <c r="F132" i="36"/>
  <c r="AE72" i="1"/>
  <c r="AV72" i="1" s="1"/>
  <c r="AK227" i="1"/>
  <c r="AL227" i="1" s="1"/>
  <c r="AN227" i="1" s="1"/>
  <c r="AN451" i="1"/>
  <c r="AO451" i="1" s="1"/>
  <c r="AK77" i="1"/>
  <c r="AL77" i="1" s="1"/>
  <c r="AY77" i="1" s="1"/>
  <c r="Y134" i="1"/>
  <c r="G128" i="11" s="1"/>
  <c r="H128" i="11" s="1"/>
  <c r="AV132" i="1"/>
  <c r="AM282" i="1"/>
  <c r="AK270" i="1"/>
  <c r="AL270" i="1" s="1"/>
  <c r="AP270" i="1" s="1"/>
  <c r="AM384" i="1"/>
  <c r="AO384" i="1"/>
  <c r="AP501" i="1"/>
  <c r="AN328" i="1"/>
  <c r="Y161" i="1"/>
  <c r="D159" i="9" s="1"/>
  <c r="AM234" i="1"/>
  <c r="AK102" i="1"/>
  <c r="AL102" i="1" s="1"/>
  <c r="AN102" i="1" s="1"/>
  <c r="AE139" i="1"/>
  <c r="AM139" i="1" s="1"/>
  <c r="C160" i="7"/>
  <c r="S124" i="34"/>
  <c r="K122" i="34" s="1"/>
  <c r="C17" i="34" s="1"/>
  <c r="AM369" i="1"/>
  <c r="AO270" i="1"/>
  <c r="Y129" i="1"/>
  <c r="D127" i="9" s="1"/>
  <c r="Y159" i="1"/>
  <c r="G153" i="11"/>
  <c r="AK369" i="1"/>
  <c r="AL369" i="1" s="1"/>
  <c r="AP369" i="1" s="1"/>
  <c r="AV270" i="1"/>
  <c r="AM212" i="1"/>
  <c r="AV385" i="1"/>
  <c r="AF326" i="1"/>
  <c r="C158" i="7"/>
  <c r="AO369" i="1"/>
  <c r="AK132" i="1"/>
  <c r="AL132" i="1" s="1"/>
  <c r="AY132" i="1" s="1"/>
  <c r="AV212" i="1"/>
  <c r="AM240" i="1"/>
  <c r="AO326" i="1"/>
  <c r="Y88" i="1"/>
  <c r="G82" i="11" s="1"/>
  <c r="D82" i="11" s="1"/>
  <c r="Y30" i="1"/>
  <c r="D28" i="9" s="1"/>
  <c r="M10" i="34"/>
  <c r="AV77" i="1"/>
  <c r="AF305" i="1"/>
  <c r="AR451" i="1"/>
  <c r="AM270" i="1"/>
  <c r="AP451" i="1"/>
  <c r="S143" i="34"/>
  <c r="K141" i="34" s="1"/>
  <c r="C36" i="34" s="1"/>
  <c r="AO266" i="1"/>
  <c r="AP509" i="1"/>
  <c r="M20" i="34"/>
  <c r="F96" i="11"/>
  <c r="M14" i="34"/>
  <c r="AK384" i="1"/>
  <c r="AL384" i="1" s="1"/>
  <c r="AR501" i="1"/>
  <c r="AV369" i="1"/>
  <c r="AN501" i="1"/>
  <c r="AO501" i="1" s="1"/>
  <c r="AQ501" i="1" s="1"/>
  <c r="D33" i="9"/>
  <c r="F33" i="9" s="1"/>
  <c r="AV273" i="1"/>
  <c r="C138" i="7"/>
  <c r="AM217" i="1"/>
  <c r="AV328" i="1"/>
  <c r="AP368" i="1"/>
  <c r="AP283" i="1"/>
  <c r="AQ495" i="1"/>
  <c r="D137" i="9"/>
  <c r="C137" i="9" s="1"/>
  <c r="G133" i="11"/>
  <c r="H133" i="11"/>
  <c r="D116" i="9"/>
  <c r="C116" i="9" s="1"/>
  <c r="D112" i="11"/>
  <c r="C88" i="7"/>
  <c r="Y89" i="1"/>
  <c r="D87" i="9" s="1"/>
  <c r="G87" i="9" s="1"/>
  <c r="C63" i="7"/>
  <c r="Y64" i="1"/>
  <c r="G58" i="11" s="1"/>
  <c r="AE64" i="1"/>
  <c r="AF64" i="1" s="1"/>
  <c r="AF313" i="1"/>
  <c r="AM313" i="1"/>
  <c r="AE89" i="1"/>
  <c r="AM89" i="1" s="1"/>
  <c r="AV286" i="1"/>
  <c r="AM286" i="1"/>
  <c r="F9" i="11"/>
  <c r="E13" i="9"/>
  <c r="AV231" i="1"/>
  <c r="AK231" i="1"/>
  <c r="AL231" i="1" s="1"/>
  <c r="AF168" i="1"/>
  <c r="AO168" i="1"/>
  <c r="AX168" i="1" s="1"/>
  <c r="AM168" i="1"/>
  <c r="AK96" i="1"/>
  <c r="AL96" i="1" s="1"/>
  <c r="AF96" i="1"/>
  <c r="AM96" i="1"/>
  <c r="AV96" i="1"/>
  <c r="AO96" i="1"/>
  <c r="AX96" i="1" s="1"/>
  <c r="AO260" i="1"/>
  <c r="AK260" i="1"/>
  <c r="AL260" i="1" s="1"/>
  <c r="AN260" i="1" s="1"/>
  <c r="AM260" i="1"/>
  <c r="AN460" i="1"/>
  <c r="AO460" i="1" s="1"/>
  <c r="AQ460" i="1" s="1"/>
  <c r="AP460" i="1"/>
  <c r="G185" i="36"/>
  <c r="F185" i="36"/>
  <c r="AK314" i="1"/>
  <c r="AL314" i="1" s="1"/>
  <c r="AV314" i="1"/>
  <c r="AO223" i="1"/>
  <c r="AK223" i="1"/>
  <c r="AL223" i="1" s="1"/>
  <c r="AN223" i="1" s="1"/>
  <c r="AV223" i="1"/>
  <c r="AF378" i="1"/>
  <c r="AK378" i="1"/>
  <c r="AL378" i="1" s="1"/>
  <c r="AP378" i="1" s="1"/>
  <c r="AO330" i="1"/>
  <c r="AM326" i="1"/>
  <c r="AI434" i="1"/>
  <c r="AM103" i="1"/>
  <c r="AF63" i="1"/>
  <c r="AO63" i="1"/>
  <c r="AX63" i="1" s="1"/>
  <c r="AK63" i="1"/>
  <c r="AL63" i="1" s="1"/>
  <c r="AY63" i="1" s="1"/>
  <c r="AO299" i="1"/>
  <c r="AK299" i="1"/>
  <c r="AL299" i="1" s="1"/>
  <c r="AN299" i="1" s="1"/>
  <c r="AQ489" i="1"/>
  <c r="AO259" i="1"/>
  <c r="AV259" i="1"/>
  <c r="AF259" i="1"/>
  <c r="AM262" i="1"/>
  <c r="AF319" i="1"/>
  <c r="AK319" i="1"/>
  <c r="AL319" i="1" s="1"/>
  <c r="AN319" i="1" s="1"/>
  <c r="AV319" i="1"/>
  <c r="AO319" i="1"/>
  <c r="F53" i="2"/>
  <c r="F37" i="2"/>
  <c r="A53" i="11"/>
  <c r="AF77" i="1"/>
  <c r="Y105" i="1"/>
  <c r="AE105" i="1"/>
  <c r="AK105" i="1" s="1"/>
  <c r="AL105" i="1" s="1"/>
  <c r="AK379" i="1"/>
  <c r="AL379" i="1"/>
  <c r="AM289" i="1"/>
  <c r="AK289" i="1"/>
  <c r="AL289" i="1" s="1"/>
  <c r="AP289" i="1" s="1"/>
  <c r="AO289" i="1"/>
  <c r="AO129" i="1"/>
  <c r="AX129" i="1" s="1"/>
  <c r="AM299" i="1"/>
  <c r="AI450" i="1"/>
  <c r="AV215" i="1"/>
  <c r="AF215" i="1"/>
  <c r="AM215" i="1"/>
  <c r="D56" i="9"/>
  <c r="G56" i="9" s="1"/>
  <c r="AM319" i="1"/>
  <c r="AR450" i="1"/>
  <c r="F66" i="36"/>
  <c r="AK313" i="1"/>
  <c r="AL313" i="1" s="1"/>
  <c r="AN313" i="1" s="1"/>
  <c r="AE187" i="1"/>
  <c r="C186" i="7"/>
  <c r="Y187" i="1"/>
  <c r="D185" i="9" s="1"/>
  <c r="G185" i="9" s="1"/>
  <c r="E22" i="9"/>
  <c r="AK78" i="1"/>
  <c r="AL78" i="1" s="1"/>
  <c r="AN78" i="1" s="1"/>
  <c r="AM78" i="1"/>
  <c r="AO78" i="1"/>
  <c r="AX78" i="1" s="1"/>
  <c r="AN518" i="1"/>
  <c r="AO518" i="1" s="1"/>
  <c r="AR518" i="1"/>
  <c r="AI518" i="1"/>
  <c r="AF231" i="1"/>
  <c r="AI398" i="1"/>
  <c r="AP398" i="1"/>
  <c r="AO313" i="1"/>
  <c r="G202" i="11"/>
  <c r="H202" i="11"/>
  <c r="D206" i="9"/>
  <c r="F206" i="9" s="1"/>
  <c r="AV58" i="1"/>
  <c r="AF58" i="1"/>
  <c r="AK58" i="1"/>
  <c r="AL58" i="1" s="1"/>
  <c r="AM58" i="1"/>
  <c r="C195" i="9"/>
  <c r="G195" i="9"/>
  <c r="Y153" i="1"/>
  <c r="C152" i="7"/>
  <c r="AE81" i="1"/>
  <c r="AK81" i="1" s="1"/>
  <c r="AL81" i="1" s="1"/>
  <c r="AP81" i="1" s="1"/>
  <c r="AD15" i="1"/>
  <c r="AO161" i="1"/>
  <c r="AX161" i="1" s="1"/>
  <c r="AF330" i="1"/>
  <c r="F10" i="11"/>
  <c r="AP507" i="1"/>
  <c r="AQ483" i="1"/>
  <c r="AI507" i="1"/>
  <c r="AO382" i="1"/>
  <c r="AM382" i="1"/>
  <c r="AR445" i="1"/>
  <c r="AK259" i="1"/>
  <c r="AL259" i="1" s="1"/>
  <c r="AP259" i="1" s="1"/>
  <c r="AF335" i="1"/>
  <c r="AM379" i="1"/>
  <c r="AM259" i="1"/>
  <c r="C91" i="7"/>
  <c r="AE92" i="1"/>
  <c r="AV92" i="1" s="1"/>
  <c r="Y92" i="1"/>
  <c r="G86" i="11" s="1"/>
  <c r="AP518" i="1"/>
  <c r="AV236" i="1"/>
  <c r="AF236" i="1"/>
  <c r="AK326" i="1"/>
  <c r="AL326" i="1" s="1"/>
  <c r="AN326" i="1" s="1"/>
  <c r="AO226" i="1"/>
  <c r="AK226" i="1"/>
  <c r="AL226" i="1" s="1"/>
  <c r="AP226" i="1" s="1"/>
  <c r="AF226" i="1"/>
  <c r="AV226" i="1"/>
  <c r="AM226" i="1"/>
  <c r="D45" i="9"/>
  <c r="C45" i="9" s="1"/>
  <c r="AV103" i="1"/>
  <c r="AK103" i="1"/>
  <c r="AL103" i="1" s="1"/>
  <c r="AO231" i="1"/>
  <c r="C69" i="7"/>
  <c r="AE70" i="1"/>
  <c r="AO70" i="1"/>
  <c r="AX70" i="1" s="1"/>
  <c r="Y70" i="1"/>
  <c r="G64" i="11" s="1"/>
  <c r="Y71" i="1"/>
  <c r="G65" i="11" s="1"/>
  <c r="C65" i="11" s="1"/>
  <c r="C70" i="7"/>
  <c r="AE71" i="1"/>
  <c r="AM71" i="1" s="1"/>
  <c r="AV313" i="1"/>
  <c r="AD16" i="1"/>
  <c r="C60" i="7"/>
  <c r="Y61" i="1"/>
  <c r="G55" i="11"/>
  <c r="F65" i="36"/>
  <c r="G65" i="36"/>
  <c r="AQ515" i="1"/>
  <c r="AS515" i="1"/>
  <c r="AO312" i="1"/>
  <c r="AV312" i="1"/>
  <c r="Y147" i="1"/>
  <c r="C146" i="7"/>
  <c r="AM357" i="1"/>
  <c r="AF357" i="1"/>
  <c r="AP436" i="1"/>
  <c r="AR436" i="1"/>
  <c r="AN436" i="1"/>
  <c r="AO436" i="1"/>
  <c r="AQ436" i="1" s="1"/>
  <c r="AO103" i="1"/>
  <c r="AX103" i="1" s="1"/>
  <c r="C52" i="11"/>
  <c r="E52" i="11"/>
  <c r="Y81" i="1"/>
  <c r="AM310" i="1"/>
  <c r="AF310" i="1"/>
  <c r="AV310" i="1"/>
  <c r="AK310" i="1"/>
  <c r="AL310" i="1" s="1"/>
  <c r="G144" i="36"/>
  <c r="F144" i="36"/>
  <c r="AF268" i="1"/>
  <c r="AV268" i="1"/>
  <c r="AN346" i="1"/>
  <c r="AP346" i="1"/>
  <c r="AF312" i="1"/>
  <c r="AO274" i="1"/>
  <c r="AM312" i="1"/>
  <c r="AN450" i="1"/>
  <c r="AO450" i="1" s="1"/>
  <c r="AQ450" i="1" s="1"/>
  <c r="AK363" i="1"/>
  <c r="AL363" i="1" s="1"/>
  <c r="AM363" i="1"/>
  <c r="F183" i="36"/>
  <c r="AK360" i="1"/>
  <c r="AL360" i="1" s="1"/>
  <c r="AP360" i="1" s="1"/>
  <c r="AV360" i="1"/>
  <c r="AM360" i="1"/>
  <c r="D41" i="11"/>
  <c r="C41" i="11"/>
  <c r="AO102" i="1"/>
  <c r="AX102" i="1" s="1"/>
  <c r="D52" i="11"/>
  <c r="C128" i="7"/>
  <c r="G85" i="11"/>
  <c r="H85" i="11" s="1"/>
  <c r="AP511" i="1"/>
  <c r="AN511" i="1"/>
  <c r="AO511" i="1" s="1"/>
  <c r="AR511" i="1"/>
  <c r="AI511" i="1"/>
  <c r="AV227" i="1"/>
  <c r="AO227" i="1"/>
  <c r="AE41" i="1"/>
  <c r="AM41" i="1" s="1"/>
  <c r="AM132" i="1"/>
  <c r="AO132" i="1"/>
  <c r="AX132" i="1" s="1"/>
  <c r="AF217" i="1"/>
  <c r="AP473" i="1"/>
  <c r="Y41" i="1"/>
  <c r="D39" i="9" s="1"/>
  <c r="F39" i="9" s="1"/>
  <c r="AR490" i="1"/>
  <c r="AI490" i="1"/>
  <c r="AN490" i="1"/>
  <c r="AO490" i="1" s="1"/>
  <c r="AS490" i="1" s="1"/>
  <c r="AP490" i="1"/>
  <c r="AQ10" i="1"/>
  <c r="BB10" i="1"/>
  <c r="BE10" i="1" s="1"/>
  <c r="L10" i="1" s="1"/>
  <c r="E156" i="11"/>
  <c r="D156" i="11"/>
  <c r="F38" i="36"/>
  <c r="BT11" i="10"/>
  <c r="F89" i="36"/>
  <c r="C156" i="11"/>
  <c r="F116" i="36"/>
  <c r="F89" i="9"/>
  <c r="A102" i="11"/>
  <c r="BU12" i="10"/>
  <c r="F159" i="36"/>
  <c r="C73" i="9"/>
  <c r="H167" i="11"/>
  <c r="G89" i="9"/>
  <c r="AP40" i="1"/>
  <c r="A41" i="35" s="1"/>
  <c r="T145" i="35" s="1"/>
  <c r="AS421" i="1"/>
  <c r="AQ474" i="1"/>
  <c r="AS455" i="1"/>
  <c r="AS464" i="1"/>
  <c r="AQ408" i="1"/>
  <c r="AN240" i="1"/>
  <c r="AN349" i="1"/>
  <c r="BY30" i="1"/>
  <c r="AP373" i="1"/>
  <c r="AS392" i="1"/>
  <c r="AP228" i="1"/>
  <c r="G105" i="11"/>
  <c r="D109" i="9"/>
  <c r="G109" i="9" s="1"/>
  <c r="AK301" i="1"/>
  <c r="AL301" i="1" s="1"/>
  <c r="AF301" i="1"/>
  <c r="AO301" i="1"/>
  <c r="AM47" i="1"/>
  <c r="AV47" i="1"/>
  <c r="AF47" i="1"/>
  <c r="AK47" i="1"/>
  <c r="AL47" i="1" s="1"/>
  <c r="AO47" i="1"/>
  <c r="AX47" i="1" s="1"/>
  <c r="F57" i="2"/>
  <c r="A73" i="11"/>
  <c r="AQ471" i="1"/>
  <c r="AS471" i="1"/>
  <c r="AM241" i="1"/>
  <c r="AO241" i="1"/>
  <c r="AF241" i="1"/>
  <c r="AK241" i="1"/>
  <c r="AL241" i="1" s="1"/>
  <c r="AN353" i="1"/>
  <c r="AP353" i="1"/>
  <c r="AK315" i="1"/>
  <c r="AL315" i="1" s="1"/>
  <c r="AP315" i="1" s="1"/>
  <c r="AV315" i="1"/>
  <c r="AO315" i="1"/>
  <c r="AF315" i="1"/>
  <c r="C130" i="7"/>
  <c r="Y131" i="1"/>
  <c r="G125" i="11" s="1"/>
  <c r="AE131" i="1"/>
  <c r="C153" i="7"/>
  <c r="Y154" i="1"/>
  <c r="AE154" i="1"/>
  <c r="AV154" i="1" s="1"/>
  <c r="AK300" i="1"/>
  <c r="AL300" i="1" s="1"/>
  <c r="AO300" i="1"/>
  <c r="Y150" i="1"/>
  <c r="AE150" i="1"/>
  <c r="AN347" i="1"/>
  <c r="AP347" i="1"/>
  <c r="D94" i="9"/>
  <c r="G94" i="9" s="1"/>
  <c r="G90" i="11"/>
  <c r="H90" i="11" s="1"/>
  <c r="E25" i="9"/>
  <c r="F21" i="11"/>
  <c r="AP411" i="1"/>
  <c r="AN411" i="1"/>
  <c r="AO411" i="1" s="1"/>
  <c r="AQ411" i="1" s="1"/>
  <c r="AE43" i="1"/>
  <c r="C42" i="7"/>
  <c r="Y43" i="1"/>
  <c r="D41" i="9" s="1"/>
  <c r="AI411" i="1"/>
  <c r="Y185" i="1"/>
  <c r="C184" i="7"/>
  <c r="AE185" i="1"/>
  <c r="AO163" i="1"/>
  <c r="AX163" i="1"/>
  <c r="AM163" i="1"/>
  <c r="AK163" i="1"/>
  <c r="AL163" i="1" s="1"/>
  <c r="AN163" i="1" s="1"/>
  <c r="AF163" i="1"/>
  <c r="AN519" i="1"/>
  <c r="AO519" i="1" s="1"/>
  <c r="AQ519" i="1" s="1"/>
  <c r="AI519" i="1"/>
  <c r="AR519" i="1"/>
  <c r="AP519" i="1"/>
  <c r="AO186" i="1"/>
  <c r="AX186" i="1" s="1"/>
  <c r="AK186" i="1"/>
  <c r="AL186" i="1" s="1"/>
  <c r="AP186" i="1" s="1"/>
  <c r="AV186" i="1"/>
  <c r="AF186" i="1"/>
  <c r="AM182" i="1"/>
  <c r="AF182" i="1"/>
  <c r="AV182" i="1"/>
  <c r="AN333" i="1"/>
  <c r="AP333" i="1"/>
  <c r="AO152" i="1"/>
  <c r="AX152" i="1"/>
  <c r="AF152" i="1"/>
  <c r="AP457" i="1"/>
  <c r="AR457" i="1"/>
  <c r="AI457" i="1"/>
  <c r="AK243" i="1"/>
  <c r="AL243" i="1" s="1"/>
  <c r="AV243" i="1"/>
  <c r="AN222" i="1"/>
  <c r="AV213" i="1"/>
  <c r="AF213" i="1"/>
  <c r="AO213" i="1"/>
  <c r="AM213" i="1"/>
  <c r="AK213" i="1"/>
  <c r="AL213" i="1" s="1"/>
  <c r="AN213" i="1" s="1"/>
  <c r="AM160" i="1"/>
  <c r="AP273" i="1"/>
  <c r="AI400" i="1"/>
  <c r="AR400" i="1"/>
  <c r="X27" i="1"/>
  <c r="AE27" i="1" s="1"/>
  <c r="AM161" i="1"/>
  <c r="AM152" i="1"/>
  <c r="AR500" i="1"/>
  <c r="AP500" i="1"/>
  <c r="AN500" i="1"/>
  <c r="AO500" i="1" s="1"/>
  <c r="AS500" i="1" s="1"/>
  <c r="AI500" i="1"/>
  <c r="AP249" i="1"/>
  <c r="AP400" i="1"/>
  <c r="C110" i="7"/>
  <c r="AE111" i="1"/>
  <c r="AE97" i="1"/>
  <c r="AO97" i="1" s="1"/>
  <c r="AX97" i="1" s="1"/>
  <c r="C96" i="7"/>
  <c r="Y97" i="1"/>
  <c r="D95" i="9" s="1"/>
  <c r="C50" i="7"/>
  <c r="Y51" i="1"/>
  <c r="AO68" i="1"/>
  <c r="AX68" i="1" s="1"/>
  <c r="AV68" i="1"/>
  <c r="AM68" i="1"/>
  <c r="AK68" i="1"/>
  <c r="AL68" i="1" s="1"/>
  <c r="AY68" i="1" s="1"/>
  <c r="C115" i="7"/>
  <c r="Y116" i="1"/>
  <c r="AE116" i="1"/>
  <c r="AV116" i="1" s="1"/>
  <c r="C47" i="7"/>
  <c r="AE48" i="1"/>
  <c r="AO48" i="1" s="1"/>
  <c r="AX48" i="1" s="1"/>
  <c r="AN261" i="1"/>
  <c r="AR492" i="1"/>
  <c r="AP492" i="1"/>
  <c r="AV163" i="1"/>
  <c r="C202" i="7"/>
  <c r="AE203" i="1"/>
  <c r="AF203" i="1" s="1"/>
  <c r="Y203" i="1"/>
  <c r="AN465" i="1"/>
  <c r="AO465" i="1" s="1"/>
  <c r="AS465" i="1" s="1"/>
  <c r="AP465" i="1"/>
  <c r="AR465" i="1"/>
  <c r="AI465" i="1"/>
  <c r="AN217" i="1"/>
  <c r="AF300" i="1"/>
  <c r="AP441" i="1"/>
  <c r="AR441" i="1"/>
  <c r="AI441" i="1"/>
  <c r="AN441" i="1"/>
  <c r="AO441" i="1" s="1"/>
  <c r="AQ441" i="1" s="1"/>
  <c r="D200" i="11"/>
  <c r="E200" i="11"/>
  <c r="C200" i="11"/>
  <c r="H200" i="11"/>
  <c r="F16" i="11"/>
  <c r="E20" i="9"/>
  <c r="C79" i="7"/>
  <c r="AE80" i="1"/>
  <c r="AK80" i="1" s="1"/>
  <c r="AL80" i="1" s="1"/>
  <c r="AF68" i="1"/>
  <c r="AI508" i="1"/>
  <c r="AN508" i="1"/>
  <c r="AO508" i="1" s="1"/>
  <c r="AR508" i="1"/>
  <c r="AP508" i="1"/>
  <c r="Y109" i="1"/>
  <c r="AE109" i="1"/>
  <c r="C108" i="7"/>
  <c r="AK153" i="1"/>
  <c r="AL153" i="1" s="1"/>
  <c r="AF153" i="1"/>
  <c r="AV153" i="1"/>
  <c r="C178" i="7"/>
  <c r="Y179" i="1"/>
  <c r="G173" i="11" s="1"/>
  <c r="AN523" i="1"/>
  <c r="AO523" i="1" s="1"/>
  <c r="AP523" i="1"/>
  <c r="AR523" i="1"/>
  <c r="AI523" i="1"/>
  <c r="G177" i="36"/>
  <c r="F177" i="36"/>
  <c r="AO153" i="1"/>
  <c r="AX153" i="1" s="1"/>
  <c r="Y160" i="1"/>
  <c r="C159" i="7"/>
  <c r="AR430" i="1"/>
  <c r="AN430" i="1"/>
  <c r="AO430" i="1" s="1"/>
  <c r="AS430" i="1" s="1"/>
  <c r="C149" i="7"/>
  <c r="AN325" i="1"/>
  <c r="AP325" i="1"/>
  <c r="AK197" i="1"/>
  <c r="AL197" i="1" s="1"/>
  <c r="AP197" i="1" s="1"/>
  <c r="AF197" i="1"/>
  <c r="AV197" i="1"/>
  <c r="AO197" i="1"/>
  <c r="AX197" i="1" s="1"/>
  <c r="AM197" i="1"/>
  <c r="G149" i="36"/>
  <c r="F149" i="36"/>
  <c r="AE69" i="1"/>
  <c r="AF69" i="1" s="1"/>
  <c r="C68" i="7"/>
  <c r="Y69" i="1"/>
  <c r="G63" i="11" s="1"/>
  <c r="AK182" i="1"/>
  <c r="AL182" i="1" s="1"/>
  <c r="AN182" i="1" s="1"/>
  <c r="CC19" i="1"/>
  <c r="BY28" i="1"/>
  <c r="AN386" i="1"/>
  <c r="AE179" i="1"/>
  <c r="AR411" i="1"/>
  <c r="F150" i="36"/>
  <c r="G150" i="36"/>
  <c r="AA53" i="10"/>
  <c r="Z53" i="10"/>
  <c r="G194" i="11"/>
  <c r="D198" i="9"/>
  <c r="AE51" i="1"/>
  <c r="AV51" i="1" s="1"/>
  <c r="C180" i="7"/>
  <c r="Y181" i="1"/>
  <c r="AE181" i="1"/>
  <c r="AF181" i="1" s="1"/>
  <c r="A82" i="11"/>
  <c r="F66" i="2"/>
  <c r="AN302" i="1"/>
  <c r="AP302" i="1"/>
  <c r="F207" i="36"/>
  <c r="G207" i="36"/>
  <c r="C147" i="7"/>
  <c r="Y148" i="1"/>
  <c r="G142" i="11" s="1"/>
  <c r="H142" i="11" s="1"/>
  <c r="AE148" i="1"/>
  <c r="AF148" i="1" s="1"/>
  <c r="AM153" i="1"/>
  <c r="AN514" i="1"/>
  <c r="AO514" i="1" s="1"/>
  <c r="AR514" i="1"/>
  <c r="AI514" i="1"/>
  <c r="AP514" i="1"/>
  <c r="G205" i="36"/>
  <c r="F205" i="36"/>
  <c r="AO352" i="1"/>
  <c r="AM352" i="1"/>
  <c r="AV352" i="1"/>
  <c r="AK352" i="1"/>
  <c r="AL352" i="1" s="1"/>
  <c r="AN352" i="1" s="1"/>
  <c r="AF352" i="1"/>
  <c r="A72" i="11"/>
  <c r="F56" i="2"/>
  <c r="AO303" i="1"/>
  <c r="AK303" i="1"/>
  <c r="AL303" i="1" s="1"/>
  <c r="AN303" i="1" s="1"/>
  <c r="AK160" i="1"/>
  <c r="AL160" i="1" s="1"/>
  <c r="G57" i="36"/>
  <c r="F57" i="36"/>
  <c r="C92" i="7"/>
  <c r="Y93" i="1"/>
  <c r="D91" i="9" s="1"/>
  <c r="AO323" i="1"/>
  <c r="AF323" i="1"/>
  <c r="AE93" i="1"/>
  <c r="AF93" i="1" s="1"/>
  <c r="AM300" i="1"/>
  <c r="C156" i="7"/>
  <c r="Y157" i="1"/>
  <c r="G151" i="11" s="1"/>
  <c r="H151" i="11" s="1"/>
  <c r="AE157" i="1"/>
  <c r="C44" i="7"/>
  <c r="Y45" i="1"/>
  <c r="D43" i="9" s="1"/>
  <c r="AP390" i="1"/>
  <c r="AI390" i="1"/>
  <c r="AF308" i="1"/>
  <c r="AV308" i="1"/>
  <c r="AK308" i="1"/>
  <c r="AL308" i="1" s="1"/>
  <c r="AV300" i="1"/>
  <c r="AV241" i="1"/>
  <c r="E9" i="9"/>
  <c r="AN277" i="1"/>
  <c r="AD10" i="1"/>
  <c r="CA11" i="1"/>
  <c r="CB11" i="1"/>
  <c r="D193" i="9"/>
  <c r="C193" i="9" s="1"/>
  <c r="G189" i="11"/>
  <c r="D189" i="11" s="1"/>
  <c r="Y146" i="1"/>
  <c r="AE146" i="1"/>
  <c r="AF146" i="1" s="1"/>
  <c r="AS396" i="1"/>
  <c r="AM63" i="1"/>
  <c r="C145" i="7"/>
  <c r="AV63" i="1"/>
  <c r="C78" i="7"/>
  <c r="Y79" i="1"/>
  <c r="F4" i="11"/>
  <c r="D157" i="11"/>
  <c r="C157" i="11"/>
  <c r="G180" i="11"/>
  <c r="D184" i="9"/>
  <c r="AM316" i="1"/>
  <c r="AK316" i="1"/>
  <c r="AL316" i="1" s="1"/>
  <c r="AP316" i="1" s="1"/>
  <c r="G176" i="11"/>
  <c r="D180" i="9"/>
  <c r="F180" i="9" s="1"/>
  <c r="AI464" i="1"/>
  <c r="AP464" i="1"/>
  <c r="AN356" i="1"/>
  <c r="AR460" i="1"/>
  <c r="AI460" i="1"/>
  <c r="AE195" i="1"/>
  <c r="AV195" i="1" s="1"/>
  <c r="AK230" i="1"/>
  <c r="AL230" i="1" s="1"/>
  <c r="AP230" i="1" s="1"/>
  <c r="AM230" i="1"/>
  <c r="AK262" i="1"/>
  <c r="AL262" i="1" s="1"/>
  <c r="AV262" i="1"/>
  <c r="E55" i="9"/>
  <c r="F51" i="11"/>
  <c r="AP427" i="1"/>
  <c r="AR427" i="1"/>
  <c r="AN427" i="1"/>
  <c r="AO427" i="1" s="1"/>
  <c r="AP355" i="1"/>
  <c r="AN355" i="1"/>
  <c r="C194" i="7"/>
  <c r="AS407" i="1"/>
  <c r="Y144" i="1"/>
  <c r="AE144" i="1"/>
  <c r="AO144" i="1" s="1"/>
  <c r="C143" i="7"/>
  <c r="AI452" i="1"/>
  <c r="AN452" i="1"/>
  <c r="AO452" i="1" s="1"/>
  <c r="AS452" i="1" s="1"/>
  <c r="AR452" i="1"/>
  <c r="AP452" i="1"/>
  <c r="Z52" i="10"/>
  <c r="AE147" i="1"/>
  <c r="AO147" i="1" s="1"/>
  <c r="AX147" i="1" s="1"/>
  <c r="AK147" i="1"/>
  <c r="AL147" i="1" s="1"/>
  <c r="AN147" i="1" s="1"/>
  <c r="AR473" i="1"/>
  <c r="AN438" i="1"/>
  <c r="AO438" i="1" s="1"/>
  <c r="AQ438" i="1" s="1"/>
  <c r="AP438" i="1"/>
  <c r="AI438" i="1"/>
  <c r="G62" i="11"/>
  <c r="D66" i="9"/>
  <c r="G66" i="9"/>
  <c r="AP445" i="1"/>
  <c r="AI445" i="1"/>
  <c r="AK357" i="1"/>
  <c r="AL357" i="1" s="1"/>
  <c r="AV357" i="1"/>
  <c r="AO357" i="1"/>
  <c r="AD11" i="1"/>
  <c r="X11" i="1"/>
  <c r="Y11" i="1" s="1"/>
  <c r="AF289" i="1"/>
  <c r="AO230" i="1"/>
  <c r="Y52" i="10"/>
  <c r="AN312" i="1"/>
  <c r="AE79" i="1"/>
  <c r="AF79" i="1" s="1"/>
  <c r="AK168" i="1"/>
  <c r="AL168" i="1" s="1"/>
  <c r="AY168" i="1" s="1"/>
  <c r="AV168" i="1"/>
  <c r="C204" i="11"/>
  <c r="AF230" i="1"/>
  <c r="AF262" i="1"/>
  <c r="Y74" i="1"/>
  <c r="AV289" i="1"/>
  <c r="AF286" i="1"/>
  <c r="AE75" i="1"/>
  <c r="AO75" i="1" s="1"/>
  <c r="AX75" i="1" s="1"/>
  <c r="C74" i="7"/>
  <c r="AP402" i="1"/>
  <c r="M8" i="34"/>
  <c r="AF379" i="1"/>
  <c r="AR402" i="1"/>
  <c r="M17" i="34"/>
  <c r="AO379" i="1"/>
  <c r="S147" i="34"/>
  <c r="K145" i="34" s="1"/>
  <c r="C40" i="34" s="1"/>
  <c r="AF343" i="1"/>
  <c r="AE61" i="1"/>
  <c r="C172" i="7"/>
  <c r="AE173" i="1"/>
  <c r="D100" i="9"/>
  <c r="G96" i="11"/>
  <c r="E96" i="11" s="1"/>
  <c r="Y28" i="1"/>
  <c r="C27" i="7"/>
  <c r="AK281" i="1"/>
  <c r="AL281" i="1" s="1"/>
  <c r="AN281" i="1" s="1"/>
  <c r="AO281" i="1"/>
  <c r="D75" i="9"/>
  <c r="F75" i="9" s="1"/>
  <c r="G71" i="11"/>
  <c r="C71" i="11" s="1"/>
  <c r="AS466" i="1"/>
  <c r="AV343" i="1"/>
  <c r="D167" i="11"/>
  <c r="C161" i="7"/>
  <c r="AE162" i="1"/>
  <c r="AV102" i="1"/>
  <c r="AM102" i="1"/>
  <c r="AF281" i="1"/>
  <c r="AE189" i="1"/>
  <c r="Y189" i="1"/>
  <c r="G183" i="11" s="1"/>
  <c r="AN402" i="1"/>
  <c r="AO402" i="1" s="1"/>
  <c r="AQ402" i="1" s="1"/>
  <c r="C104" i="7"/>
  <c r="AV281" i="1"/>
  <c r="AV363" i="1"/>
  <c r="AO363" i="1"/>
  <c r="AM268" i="1"/>
  <c r="AO268" i="1"/>
  <c r="C117" i="7"/>
  <c r="AE118" i="1"/>
  <c r="AE188" i="1"/>
  <c r="Y188" i="1"/>
  <c r="C191" i="11"/>
  <c r="H191" i="11"/>
  <c r="E191" i="11"/>
  <c r="D191" i="11"/>
  <c r="C192" i="7"/>
  <c r="Y193" i="1"/>
  <c r="AF276" i="1"/>
  <c r="C151" i="7"/>
  <c r="Y152" i="1"/>
  <c r="D150" i="9" s="1"/>
  <c r="AK152" i="1"/>
  <c r="AL152" i="1" s="1"/>
  <c r="AK161" i="1"/>
  <c r="AL161" i="1" s="1"/>
  <c r="AP161" i="1" s="1"/>
  <c r="AF161" i="1"/>
  <c r="AF233" i="1"/>
  <c r="AO273" i="1"/>
  <c r="AF273" i="1"/>
  <c r="AM273" i="1"/>
  <c r="AE119" i="1"/>
  <c r="C118" i="7"/>
  <c r="Y119" i="1"/>
  <c r="D117" i="9" s="1"/>
  <c r="C117" i="9" s="1"/>
  <c r="AV330" i="1"/>
  <c r="AK330" i="1"/>
  <c r="AL330" i="1" s="1"/>
  <c r="AP330" i="1" s="1"/>
  <c r="C41" i="7"/>
  <c r="AE42" i="1"/>
  <c r="Y42" i="1"/>
  <c r="AE82" i="1"/>
  <c r="C81" i="7"/>
  <c r="AI506" i="1"/>
  <c r="AP506" i="1"/>
  <c r="AR506" i="1"/>
  <c r="AN506" i="1"/>
  <c r="AO506" i="1" s="1"/>
  <c r="AV334" i="1"/>
  <c r="AF334" i="1"/>
  <c r="AO334" i="1"/>
  <c r="AM334" i="1"/>
  <c r="AK334" i="1"/>
  <c r="AL334" i="1" s="1"/>
  <c r="C167" i="11"/>
  <c r="A59" i="11"/>
  <c r="F43" i="2"/>
  <c r="AE117" i="1"/>
  <c r="C116" i="7"/>
  <c r="Y117" i="1"/>
  <c r="D64" i="9"/>
  <c r="F64" i="9" s="1"/>
  <c r="G60" i="11"/>
  <c r="H60" i="11" s="1"/>
  <c r="C43" i="7"/>
  <c r="Y44" i="1"/>
  <c r="AE44" i="1"/>
  <c r="E108" i="9"/>
  <c r="F104" i="11"/>
  <c r="AP410" i="1"/>
  <c r="AR410" i="1"/>
  <c r="AN410" i="1"/>
  <c r="AO410" i="1" s="1"/>
  <c r="C75" i="7"/>
  <c r="AE76" i="1"/>
  <c r="Y76" i="1"/>
  <c r="G70" i="11" s="1"/>
  <c r="AK88" i="1"/>
  <c r="AL88" i="1"/>
  <c r="AO88" i="1"/>
  <c r="AX88" i="1"/>
  <c r="AN391" i="1"/>
  <c r="AO391" i="1" s="1"/>
  <c r="AQ391" i="1" s="1"/>
  <c r="AP391" i="1"/>
  <c r="AR391" i="1"/>
  <c r="AI391" i="1"/>
  <c r="AM246" i="1"/>
  <c r="AO246" i="1"/>
  <c r="AV246" i="1"/>
  <c r="AF246" i="1"/>
  <c r="AK246" i="1"/>
  <c r="AL246" i="1" s="1"/>
  <c r="AN246" i="1" s="1"/>
  <c r="AO160" i="1"/>
  <c r="AX160" i="1" s="1"/>
  <c r="AF160" i="1"/>
  <c r="D166" i="9"/>
  <c r="G162" i="11"/>
  <c r="BY27" i="1"/>
  <c r="M25" i="34"/>
  <c r="AV292" i="1"/>
  <c r="C56" i="7"/>
  <c r="Y57" i="1"/>
  <c r="AE57" i="1"/>
  <c r="M22" i="34"/>
  <c r="C48" i="7"/>
  <c r="AE134" i="1"/>
  <c r="AM134" i="1" s="1"/>
  <c r="C28" i="7"/>
  <c r="Y29" i="1"/>
  <c r="AE29" i="1"/>
  <c r="F56" i="36"/>
  <c r="AM378" i="1"/>
  <c r="AO378" i="1"/>
  <c r="AV378" i="1"/>
  <c r="AN399" i="1"/>
  <c r="AO399" i="1"/>
  <c r="AQ399" i="1" s="1"/>
  <c r="AN428" i="1"/>
  <c r="AO428" i="1" s="1"/>
  <c r="AE133" i="1"/>
  <c r="C132" i="7"/>
  <c r="Y133" i="1"/>
  <c r="Y183" i="1"/>
  <c r="C182" i="7"/>
  <c r="AE183" i="1"/>
  <c r="AO377" i="1"/>
  <c r="D171" i="9"/>
  <c r="F171" i="9"/>
  <c r="G28" i="11"/>
  <c r="D32" i="9"/>
  <c r="X20" i="1"/>
  <c r="Y20" i="1" s="1"/>
  <c r="AK233" i="1"/>
  <c r="AL233" i="1" s="1"/>
  <c r="AM297" i="1"/>
  <c r="AK297" i="1"/>
  <c r="AL297" i="1" s="1"/>
  <c r="AV297" i="1"/>
  <c r="AF297" i="1"/>
  <c r="AO297" i="1"/>
  <c r="X18" i="1"/>
  <c r="C106" i="7"/>
  <c r="AE107" i="1"/>
  <c r="Y107" i="1"/>
  <c r="C38" i="7"/>
  <c r="Y39" i="1"/>
  <c r="AE39" i="1"/>
  <c r="AV39" i="1" s="1"/>
  <c r="AE87" i="1"/>
  <c r="C86" i="7"/>
  <c r="Y87" i="1"/>
  <c r="AE10" i="1"/>
  <c r="Y10" i="1"/>
  <c r="Z10" i="1"/>
  <c r="AN338" i="1"/>
  <c r="D6" i="2"/>
  <c r="AP143" i="1"/>
  <c r="AP354" i="1"/>
  <c r="AN218" i="1"/>
  <c r="AN339" i="1"/>
  <c r="AP339" i="1"/>
  <c r="AK285" i="1"/>
  <c r="AL285" i="1" s="1"/>
  <c r="AN285" i="1" s="1"/>
  <c r="C107" i="7"/>
  <c r="Y121" i="1"/>
  <c r="C120" i="7"/>
  <c r="AE121" i="1"/>
  <c r="Y62" i="1"/>
  <c r="C61" i="7"/>
  <c r="AE62" i="1"/>
  <c r="AM62" i="1" s="1"/>
  <c r="AV78" i="1"/>
  <c r="AF78" i="1"/>
  <c r="C32" i="7"/>
  <c r="Y33" i="1"/>
  <c r="AE33" i="1"/>
  <c r="AO33" i="1" s="1"/>
  <c r="AX33" i="1" s="1"/>
  <c r="AE199" i="1"/>
  <c r="C198" i="7"/>
  <c r="Y199" i="1"/>
  <c r="AM301" i="1"/>
  <c r="AV301" i="1"/>
  <c r="AE16" i="1"/>
  <c r="Y16" i="1"/>
  <c r="AM251" i="1"/>
  <c r="AO251" i="1"/>
  <c r="AK251" i="1"/>
  <c r="AL251" i="1" s="1"/>
  <c r="AP251" i="1" s="1"/>
  <c r="AF251" i="1"/>
  <c r="AV251" i="1"/>
  <c r="C103" i="7"/>
  <c r="AE104" i="1"/>
  <c r="Y104" i="1"/>
  <c r="AE54" i="1"/>
  <c r="AK54" i="1" s="1"/>
  <c r="Y54" i="1"/>
  <c r="C53" i="7"/>
  <c r="D38" i="9"/>
  <c r="G34" i="11"/>
  <c r="E18" i="9"/>
  <c r="F14" i="11"/>
  <c r="E15" i="9"/>
  <c r="F11" i="11"/>
  <c r="AN457" i="1"/>
  <c r="AO457" i="1" s="1"/>
  <c r="AP434" i="1"/>
  <c r="AN434" i="1"/>
  <c r="AO434" i="1" s="1"/>
  <c r="AQ434" i="1" s="1"/>
  <c r="AI486" i="1"/>
  <c r="G74" i="11"/>
  <c r="H74" i="11" s="1"/>
  <c r="D78" i="9"/>
  <c r="AK305" i="1"/>
  <c r="AL305" i="1" s="1"/>
  <c r="AV305" i="1"/>
  <c r="AM285" i="1"/>
  <c r="C36" i="7"/>
  <c r="Y37" i="1"/>
  <c r="G31" i="11" s="1"/>
  <c r="AE37" i="1"/>
  <c r="AO37" i="1" s="1"/>
  <c r="AX37" i="1" s="1"/>
  <c r="A104" i="11"/>
  <c r="F88" i="2"/>
  <c r="C49" i="7"/>
  <c r="AE50" i="1"/>
  <c r="C35" i="7"/>
  <c r="Y36" i="1"/>
  <c r="AE36" i="1"/>
  <c r="AO36" i="1" s="1"/>
  <c r="AX36" i="1" s="1"/>
  <c r="AN229" i="1"/>
  <c r="E24" i="9"/>
  <c r="F20" i="11"/>
  <c r="AD23" i="1"/>
  <c r="X23" i="1"/>
  <c r="AE23" i="1" s="1"/>
  <c r="AD21" i="1"/>
  <c r="X21" i="1"/>
  <c r="AD25" i="1"/>
  <c r="X25" i="1"/>
  <c r="AP219" i="1"/>
  <c r="AN493" i="1"/>
  <c r="AO493" i="1" s="1"/>
  <c r="AQ493" i="1" s="1"/>
  <c r="AN480" i="1"/>
  <c r="AO480" i="1" s="1"/>
  <c r="AI480" i="1"/>
  <c r="AR480" i="1"/>
  <c r="G76" i="11"/>
  <c r="D80" i="9"/>
  <c r="G80" i="9" s="1"/>
  <c r="AI493" i="1"/>
  <c r="AP469" i="1"/>
  <c r="AN469" i="1"/>
  <c r="AO469" i="1" s="1"/>
  <c r="AI469" i="1"/>
  <c r="AP513" i="1"/>
  <c r="AR513" i="1"/>
  <c r="AN513" i="1"/>
  <c r="AO513" i="1" s="1"/>
  <c r="AI513" i="1"/>
  <c r="F86" i="36"/>
  <c r="C171" i="7"/>
  <c r="AE172" i="1"/>
  <c r="Y172" i="1"/>
  <c r="Y169" i="1"/>
  <c r="AE169" i="1"/>
  <c r="C168" i="7"/>
  <c r="C136" i="7"/>
  <c r="Y137" i="1"/>
  <c r="AE137" i="1"/>
  <c r="AO236" i="1"/>
  <c r="AM236" i="1"/>
  <c r="AK236" i="1"/>
  <c r="AL236" i="1" s="1"/>
  <c r="AO335" i="1"/>
  <c r="AV335" i="1"/>
  <c r="AM335" i="1"/>
  <c r="AN211" i="1"/>
  <c r="AI496" i="1"/>
  <c r="AN496" i="1"/>
  <c r="AO496" i="1" s="1"/>
  <c r="AP496" i="1"/>
  <c r="AR496" i="1"/>
  <c r="AK108" i="1"/>
  <c r="AL108" i="1" s="1"/>
  <c r="AV108" i="1"/>
  <c r="AO108" i="1"/>
  <c r="AX108" i="1" s="1"/>
  <c r="AO127" i="1"/>
  <c r="AX127" i="1" s="1"/>
  <c r="AK127" i="1"/>
  <c r="AL127" i="1" s="1"/>
  <c r="AN127" i="1" s="1"/>
  <c r="AN484" i="1"/>
  <c r="AO484" i="1" s="1"/>
  <c r="AQ484" i="1" s="1"/>
  <c r="AV339" i="1"/>
  <c r="AO339" i="1"/>
  <c r="AF339" i="1"/>
  <c r="AM339" i="1"/>
  <c r="AK256" i="1"/>
  <c r="AL256" i="1" s="1"/>
  <c r="AP256" i="1" s="1"/>
  <c r="AM256" i="1"/>
  <c r="AV256" i="1"/>
  <c r="AO256" i="1"/>
  <c r="AF256" i="1"/>
  <c r="C126" i="7"/>
  <c r="Y127" i="1"/>
  <c r="AF264" i="1"/>
  <c r="AM264" i="1"/>
  <c r="AK264" i="1"/>
  <c r="AL264" i="1" s="1"/>
  <c r="AN264" i="1" s="1"/>
  <c r="AV264" i="1"/>
  <c r="AO264" i="1"/>
  <c r="AN284" i="1"/>
  <c r="AP284" i="1"/>
  <c r="G44" i="11"/>
  <c r="D48" i="9"/>
  <c r="C174" i="7"/>
  <c r="Y175" i="1"/>
  <c r="AE175" i="1"/>
  <c r="Y108" i="1"/>
  <c r="S116" i="34"/>
  <c r="K114" i="34" s="1"/>
  <c r="C9" i="34" s="1"/>
  <c r="S128" i="34"/>
  <c r="K126" i="34" s="1"/>
  <c r="C21" i="34" s="1"/>
  <c r="S130" i="34"/>
  <c r="K128" i="34" s="1"/>
  <c r="C23" i="34" s="1"/>
  <c r="AO308" i="1"/>
  <c r="AM308" i="1"/>
  <c r="AF234" i="1"/>
  <c r="D204" i="11"/>
  <c r="V51" i="11"/>
  <c r="E87" i="9"/>
  <c r="F83" i="11"/>
  <c r="AO350" i="1"/>
  <c r="S127" i="34"/>
  <c r="K125" i="34" s="1"/>
  <c r="C20" i="34" s="1"/>
  <c r="C175" i="7"/>
  <c r="AE176" i="1"/>
  <c r="Y176" i="1"/>
  <c r="AQ461" i="1"/>
  <c r="AS461" i="1"/>
  <c r="AV127" i="1"/>
  <c r="AF127" i="1"/>
  <c r="AM221" i="1"/>
  <c r="AO221" i="1"/>
  <c r="AV221" i="1"/>
  <c r="AF221" i="1"/>
  <c r="AV294" i="1"/>
  <c r="AK294" i="1"/>
  <c r="AL294" i="1" s="1"/>
  <c r="AM294" i="1"/>
  <c r="AF294" i="1"/>
  <c r="AM314" i="1"/>
  <c r="AO314" i="1"/>
  <c r="AF314" i="1"/>
  <c r="C200" i="7"/>
  <c r="AE201" i="1"/>
  <c r="Y201" i="1"/>
  <c r="AQ420" i="1"/>
  <c r="AO286" i="1"/>
  <c r="AK286" i="1"/>
  <c r="AL286" i="1" s="1"/>
  <c r="AP286" i="1" s="1"/>
  <c r="AQ395" i="1"/>
  <c r="AS395" i="1"/>
  <c r="AV267" i="1"/>
  <c r="AM350" i="1"/>
  <c r="AK91" i="1"/>
  <c r="AL91" i="1" s="1"/>
  <c r="AV91" i="1"/>
  <c r="AO91" i="1"/>
  <c r="AX91" i="1" s="1"/>
  <c r="AM91" i="1"/>
  <c r="AF91" i="1"/>
  <c r="AF254" i="1"/>
  <c r="AO254" i="1"/>
  <c r="AV254" i="1"/>
  <c r="AM254" i="1"/>
  <c r="AK254" i="1"/>
  <c r="AL254" i="1" s="1"/>
  <c r="F7" i="11"/>
  <c r="E11" i="9"/>
  <c r="AP371" i="1"/>
  <c r="AN398" i="1"/>
  <c r="AO398" i="1" s="1"/>
  <c r="AR398" i="1"/>
  <c r="C129" i="7"/>
  <c r="AE130" i="1"/>
  <c r="Y130" i="1"/>
  <c r="AV274" i="1"/>
  <c r="AK274" i="1"/>
  <c r="AL274" i="1" s="1"/>
  <c r="AF274" i="1"/>
  <c r="X13" i="1"/>
  <c r="AD13" i="1"/>
  <c r="AP257" i="1"/>
  <c r="AV318" i="1"/>
  <c r="AM318" i="1"/>
  <c r="AO318" i="1"/>
  <c r="AK318" i="1"/>
  <c r="AL318" i="1" s="1"/>
  <c r="AF318" i="1"/>
  <c r="AF266" i="1"/>
  <c r="AV266" i="1"/>
  <c r="AM223" i="1"/>
  <c r="AF223" i="1"/>
  <c r="AQ400" i="1"/>
  <c r="B3" i="35"/>
  <c r="A9" i="35" s="1"/>
  <c r="E10" i="9"/>
  <c r="F10" i="2"/>
  <c r="AF278" i="1"/>
  <c r="AK278" i="1"/>
  <c r="AL278" i="1" s="1"/>
  <c r="AM278" i="1"/>
  <c r="AV278" i="1"/>
  <c r="AP307" i="1"/>
  <c r="AM303" i="1"/>
  <c r="AF303" i="1"/>
  <c r="AV303" i="1"/>
  <c r="AN387" i="1"/>
  <c r="AR394" i="1"/>
  <c r="AN394" i="1"/>
  <c r="AO394" i="1" s="1"/>
  <c r="AS394" i="1" s="1"/>
  <c r="AI394" i="1"/>
  <c r="AP394" i="1"/>
  <c r="AP248" i="1"/>
  <c r="AR397" i="1"/>
  <c r="AN397" i="1"/>
  <c r="AO397" i="1" s="1"/>
  <c r="AS397" i="1" s="1"/>
  <c r="AP397" i="1"/>
  <c r="AI397" i="1"/>
  <c r="AP336" i="1"/>
  <c r="C139" i="7"/>
  <c r="AE140" i="1"/>
  <c r="Y140" i="1"/>
  <c r="AO267" i="1"/>
  <c r="AV255" i="1"/>
  <c r="AK255" i="1"/>
  <c r="AL255" i="1" s="1"/>
  <c r="AO255" i="1"/>
  <c r="AM255" i="1"/>
  <c r="AN403" i="1"/>
  <c r="AO403" i="1" s="1"/>
  <c r="AQ403" i="1" s="1"/>
  <c r="AI403" i="1"/>
  <c r="AP403" i="1"/>
  <c r="AR403" i="1"/>
  <c r="AK45" i="1"/>
  <c r="AL45" i="1" s="1"/>
  <c r="AV45" i="1"/>
  <c r="AM45" i="1"/>
  <c r="AF45" i="1"/>
  <c r="AO45" i="1"/>
  <c r="AX45" i="1" s="1"/>
  <c r="D46" i="9"/>
  <c r="G42" i="11"/>
  <c r="C84" i="7"/>
  <c r="AE85" i="1"/>
  <c r="Y85" i="1"/>
  <c r="C150" i="7"/>
  <c r="AE151" i="1"/>
  <c r="AM151" i="1" s="1"/>
  <c r="Y151" i="1"/>
  <c r="D149" i="9" s="1"/>
  <c r="AE171" i="1"/>
  <c r="C170" i="7"/>
  <c r="Y171" i="1"/>
  <c r="C58" i="7"/>
  <c r="Y59" i="1"/>
  <c r="AE59" i="1"/>
  <c r="AP493" i="1"/>
  <c r="S117" i="34"/>
  <c r="K115" i="34" s="1"/>
  <c r="C10" i="34" s="1"/>
  <c r="C127" i="7"/>
  <c r="AE128" i="1"/>
  <c r="Y128" i="1"/>
  <c r="AM292" i="1"/>
  <c r="AO292" i="1"/>
  <c r="AK292" i="1"/>
  <c r="AL292" i="1" s="1"/>
  <c r="AN292" i="1" s="1"/>
  <c r="AO243" i="1"/>
  <c r="AF243" i="1"/>
  <c r="AM243" i="1"/>
  <c r="AF332" i="1"/>
  <c r="AK332" i="1"/>
  <c r="AL332" i="1" s="1"/>
  <c r="AN332" i="1" s="1"/>
  <c r="AO332" i="1"/>
  <c r="AV332" i="1"/>
  <c r="AM332" i="1"/>
  <c r="AF285" i="1"/>
  <c r="S125" i="34"/>
  <c r="K123" i="34" s="1"/>
  <c r="C18" i="34" s="1"/>
  <c r="C111" i="7"/>
  <c r="AE112" i="1"/>
  <c r="AO112" i="1" s="1"/>
  <c r="AX112" i="1" s="1"/>
  <c r="Y112" i="1"/>
  <c r="C193" i="7"/>
  <c r="Y194" i="1"/>
  <c r="AE194" i="1"/>
  <c r="AM194" i="1" s="1"/>
  <c r="E79" i="9"/>
  <c r="F75" i="11"/>
  <c r="AP275" i="1"/>
  <c r="AK225" i="1"/>
  <c r="AL225" i="1" s="1"/>
  <c r="AN225" i="1" s="1"/>
  <c r="AM225" i="1"/>
  <c r="AV225" i="1"/>
  <c r="AO225" i="1"/>
  <c r="AI442" i="1"/>
  <c r="AR442" i="1"/>
  <c r="AP442" i="1"/>
  <c r="AN442" i="1"/>
  <c r="AO442" i="1" s="1"/>
  <c r="AM348" i="1"/>
  <c r="AE196" i="1"/>
  <c r="C195" i="7"/>
  <c r="Y196" i="1"/>
  <c r="AO337" i="1"/>
  <c r="AF337" i="1"/>
  <c r="AK337" i="1"/>
  <c r="AL337" i="1" s="1"/>
  <c r="AV337" i="1"/>
  <c r="C112" i="7"/>
  <c r="Y113" i="1"/>
  <c r="AE113" i="1"/>
  <c r="AM113" i="1" s="1"/>
  <c r="Y67" i="1"/>
  <c r="C66" i="7"/>
  <c r="AE67" i="1"/>
  <c r="AO67" i="1" s="1"/>
  <c r="AX67" i="1" s="1"/>
  <c r="AN239" i="1"/>
  <c r="AP239" i="1"/>
  <c r="C99" i="7"/>
  <c r="Y100" i="1"/>
  <c r="AF232" i="1"/>
  <c r="AK232" i="1"/>
  <c r="AL232" i="1" s="1"/>
  <c r="AN232" i="1" s="1"/>
  <c r="AV232" i="1"/>
  <c r="C204" i="7"/>
  <c r="AE205" i="1"/>
  <c r="Y205" i="1"/>
  <c r="AV304" i="1"/>
  <c r="AK304" i="1"/>
  <c r="AL304" i="1" s="1"/>
  <c r="AF304" i="1"/>
  <c r="AO304" i="1"/>
  <c r="AM304" i="1"/>
  <c r="AO327" i="1"/>
  <c r="AF327" i="1"/>
  <c r="AM327" i="1"/>
  <c r="AN221" i="1"/>
  <c r="C137" i="7"/>
  <c r="Y138" i="1"/>
  <c r="AE138" i="1"/>
  <c r="AM365" i="1"/>
  <c r="AO365" i="1"/>
  <c r="AK365" i="1"/>
  <c r="AL365" i="1" s="1"/>
  <c r="AP365" i="1" s="1"/>
  <c r="AF365" i="1"/>
  <c r="AV365" i="1"/>
  <c r="AN415" i="1"/>
  <c r="AO415" i="1" s="1"/>
  <c r="AP415" i="1"/>
  <c r="AR415" i="1"/>
  <c r="AI415" i="1"/>
  <c r="F80" i="11"/>
  <c r="E84" i="9"/>
  <c r="AO280" i="1"/>
  <c r="AK280" i="1"/>
  <c r="AL280" i="1" s="1"/>
  <c r="AM280" i="1"/>
  <c r="C141" i="9"/>
  <c r="F141" i="9"/>
  <c r="G141" i="9"/>
  <c r="AI447" i="1"/>
  <c r="C82" i="7"/>
  <c r="Y83" i="1"/>
  <c r="AE83" i="1"/>
  <c r="C105" i="7"/>
  <c r="AE106" i="1"/>
  <c r="Y106" i="1"/>
  <c r="F132" i="11"/>
  <c r="E136" i="9"/>
  <c r="AR463" i="1"/>
  <c r="AP463" i="1"/>
  <c r="AN463" i="1"/>
  <c r="AO463" i="1" s="1"/>
  <c r="AI463" i="1"/>
  <c r="C37" i="7"/>
  <c r="AE38" i="1"/>
  <c r="Y38" i="1"/>
  <c r="AQ447" i="1"/>
  <c r="AS447" i="1"/>
  <c r="AM125" i="1"/>
  <c r="AK125" i="1"/>
  <c r="AL125" i="1" s="1"/>
  <c r="AV125" i="1"/>
  <c r="AO125" i="1"/>
  <c r="AX125" i="1"/>
  <c r="AF125" i="1"/>
  <c r="G61" i="9"/>
  <c r="C61" i="9"/>
  <c r="F61" i="9"/>
  <c r="C114" i="7"/>
  <c r="Y115" i="1"/>
  <c r="D113" i="9" s="1"/>
  <c r="AE115" i="1"/>
  <c r="C148" i="7"/>
  <c r="AE149" i="1"/>
  <c r="AV149" i="1" s="1"/>
  <c r="Y149" i="1"/>
  <c r="G143" i="11" s="1"/>
  <c r="AF280" i="1"/>
  <c r="AP484" i="1"/>
  <c r="AR447" i="1"/>
  <c r="AE136" i="1"/>
  <c r="C135" i="7"/>
  <c r="Y136" i="1"/>
  <c r="BT10" i="10"/>
  <c r="BU10" i="10"/>
  <c r="C176" i="7"/>
  <c r="Y177" i="1"/>
  <c r="AR439" i="1"/>
  <c r="AI439" i="1"/>
  <c r="AN439" i="1"/>
  <c r="AO439" i="1" s="1"/>
  <c r="AS439" i="1" s="1"/>
  <c r="AP439" i="1"/>
  <c r="AO234" i="1"/>
  <c r="AV234" i="1"/>
  <c r="AN419" i="1"/>
  <c r="AO419" i="1" s="1"/>
  <c r="AP419" i="1"/>
  <c r="AR419" i="1"/>
  <c r="AI419" i="1"/>
  <c r="D123" i="9"/>
  <c r="G119" i="11"/>
  <c r="F183" i="11"/>
  <c r="E187" i="9"/>
  <c r="F54" i="9"/>
  <c r="C54" i="9"/>
  <c r="G54" i="9"/>
  <c r="C113" i="7"/>
  <c r="Y114" i="1"/>
  <c r="AE114" i="1"/>
  <c r="AK114" i="1" s="1"/>
  <c r="AL114" i="1" s="1"/>
  <c r="C72" i="7"/>
  <c r="AE73" i="1"/>
  <c r="Y73" i="1"/>
  <c r="C89" i="7"/>
  <c r="AE90" i="1"/>
  <c r="Y90" i="1"/>
  <c r="AI458" i="1"/>
  <c r="AR458" i="1"/>
  <c r="AN458" i="1"/>
  <c r="AO458" i="1" s="1"/>
  <c r="AQ458" i="1" s="1"/>
  <c r="AP458" i="1"/>
  <c r="F87" i="11"/>
  <c r="E91" i="9"/>
  <c r="AP437" i="1"/>
  <c r="AI437" i="1"/>
  <c r="AV280" i="1"/>
  <c r="AR484" i="1"/>
  <c r="AO285" i="1"/>
  <c r="AV279" i="1"/>
  <c r="AF279" i="1"/>
  <c r="AK279" i="1"/>
  <c r="AL279" i="1" s="1"/>
  <c r="AN279" i="1" s="1"/>
  <c r="AO279" i="1"/>
  <c r="AM279" i="1"/>
  <c r="AF311" i="1"/>
  <c r="AV311" i="1"/>
  <c r="AO311" i="1"/>
  <c r="AM311" i="1"/>
  <c r="AQ445" i="1"/>
  <c r="AS445" i="1"/>
  <c r="F73" i="11"/>
  <c r="E77" i="9"/>
  <c r="AM159" i="1"/>
  <c r="AV159" i="1"/>
  <c r="AK159" i="1"/>
  <c r="AL159" i="1" s="1"/>
  <c r="AN159" i="1" s="1"/>
  <c r="AF159" i="1"/>
  <c r="AO159" i="1"/>
  <c r="AX159" i="1" s="1"/>
  <c r="C30" i="7"/>
  <c r="Y31" i="1"/>
  <c r="AE31" i="1"/>
  <c r="S122" i="34"/>
  <c r="K120" i="34"/>
  <c r="C15" i="34" s="1"/>
  <c r="N162" i="34"/>
  <c r="P125" i="34"/>
  <c r="O125" i="34" s="1"/>
  <c r="I20" i="34"/>
  <c r="P139" i="34"/>
  <c r="O139" i="34" s="1"/>
  <c r="I34" i="34" s="1"/>
  <c r="S146" i="34"/>
  <c r="K144" i="34" s="1"/>
  <c r="C39" i="34" s="1"/>
  <c r="P148" i="34"/>
  <c r="O148" i="34" s="1"/>
  <c r="I43" i="34" s="1"/>
  <c r="N161" i="34"/>
  <c r="N139" i="34"/>
  <c r="H34" i="34" s="1"/>
  <c r="P158" i="34"/>
  <c r="O158" i="34" s="1"/>
  <c r="I53" i="34" s="1"/>
  <c r="N143" i="34"/>
  <c r="S148" i="34"/>
  <c r="K146" i="34" s="1"/>
  <c r="C41" i="34" s="1"/>
  <c r="N142" i="34"/>
  <c r="W125" i="34"/>
  <c r="AA124" i="34" s="1"/>
  <c r="AA131" i="34" s="1"/>
  <c r="N153" i="34"/>
  <c r="N125" i="34"/>
  <c r="P161" i="34"/>
  <c r="O161" i="34" s="1"/>
  <c r="I56" i="34" s="1"/>
  <c r="N152" i="34"/>
  <c r="P157" i="34"/>
  <c r="O157" i="34" s="1"/>
  <c r="I52" i="34" s="1"/>
  <c r="N157" i="34"/>
  <c r="N160" i="34"/>
  <c r="P135" i="34"/>
  <c r="O135" i="34" s="1"/>
  <c r="I30" i="34" s="1"/>
  <c r="N121" i="34"/>
  <c r="H16" i="34" s="1"/>
  <c r="P131" i="34"/>
  <c r="O131" i="34" s="1"/>
  <c r="I26" i="34" s="1"/>
  <c r="N149" i="34"/>
  <c r="B404" i="34"/>
  <c r="S133" i="34"/>
  <c r="K131" i="34" s="1"/>
  <c r="C26" i="34" s="1"/>
  <c r="N133" i="34"/>
  <c r="AG122" i="34"/>
  <c r="S152" i="34"/>
  <c r="K150" i="34" s="1"/>
  <c r="C45" i="34" s="1"/>
  <c r="P133" i="34"/>
  <c r="O133" i="34" s="1"/>
  <c r="I28" i="34" s="1"/>
  <c r="N128" i="34"/>
  <c r="K23" i="34" s="1"/>
  <c r="P137" i="34"/>
  <c r="O137" i="34"/>
  <c r="I32" i="34" s="1"/>
  <c r="P147" i="34"/>
  <c r="O147" i="34"/>
  <c r="I42" i="34" s="1"/>
  <c r="P149" i="34"/>
  <c r="O149" i="34" s="1"/>
  <c r="I44" i="34" s="1"/>
  <c r="S157" i="34"/>
  <c r="K155" i="34" s="1"/>
  <c r="C50" i="34" s="1"/>
  <c r="S163" i="34"/>
  <c r="K161" i="34" s="1"/>
  <c r="C56" i="34" s="1"/>
  <c r="N151" i="34"/>
  <c r="K46" i="34" s="1"/>
  <c r="N46" i="34" s="1"/>
  <c r="P155" i="34"/>
  <c r="O155" i="34"/>
  <c r="I50" i="34" s="1"/>
  <c r="S139" i="34"/>
  <c r="K137" i="34" s="1"/>
  <c r="C32" i="34" s="1"/>
  <c r="N120" i="34"/>
  <c r="S144" i="34"/>
  <c r="K142" i="34" s="1"/>
  <c r="C37" i="34"/>
  <c r="P117" i="34"/>
  <c r="O117" i="34" s="1"/>
  <c r="I12" i="34" s="1"/>
  <c r="N127" i="34"/>
  <c r="K22" i="34" s="1"/>
  <c r="P146" i="34"/>
  <c r="O146" i="34" s="1"/>
  <c r="I41" i="34" s="1"/>
  <c r="AI122" i="34"/>
  <c r="AI125" i="34" s="1"/>
  <c r="AK125" i="34" s="1"/>
  <c r="N116" i="34"/>
  <c r="P130" i="34"/>
  <c r="O130" i="34" s="1"/>
  <c r="I25" i="34" s="1"/>
  <c r="P156" i="34"/>
  <c r="O156" i="34"/>
  <c r="I51" i="34"/>
  <c r="N145" i="34"/>
  <c r="P113" i="34"/>
  <c r="O113" i="34" s="1"/>
  <c r="I8" i="34" s="1"/>
  <c r="C400" i="34"/>
  <c r="C401" i="34" s="1"/>
  <c r="P141" i="34"/>
  <c r="O141" i="34" s="1"/>
  <c r="I36" i="34" s="1"/>
  <c r="T6" i="34"/>
  <c r="P116" i="34"/>
  <c r="O116" i="34" s="1"/>
  <c r="I11" i="34" s="1"/>
  <c r="N114" i="34"/>
  <c r="AE122" i="34"/>
  <c r="AE125" i="34" s="1"/>
  <c r="AG125" i="34" s="1"/>
  <c r="N122" i="34"/>
  <c r="N126" i="34"/>
  <c r="N132" i="34"/>
  <c r="P114" i="34"/>
  <c r="O114" i="34" s="1"/>
  <c r="I9" i="34" s="1"/>
  <c r="P160" i="34"/>
  <c r="O160" i="34" s="1"/>
  <c r="I55" i="34" s="1"/>
  <c r="S140" i="34"/>
  <c r="K138" i="34"/>
  <c r="C33" i="34" s="1"/>
  <c r="J211" i="34"/>
  <c r="N223" i="34" s="1"/>
  <c r="P152" i="34"/>
  <c r="O152" i="34" s="1"/>
  <c r="I47" i="34" s="1"/>
  <c r="P118" i="34"/>
  <c r="O118" i="34" s="1"/>
  <c r="I13" i="34" s="1"/>
  <c r="AK122" i="34"/>
  <c r="N123" i="34"/>
  <c r="S135" i="34"/>
  <c r="K133" i="34" s="1"/>
  <c r="C28" i="34" s="1"/>
  <c r="N159" i="34"/>
  <c r="P124" i="34"/>
  <c r="O124" i="34"/>
  <c r="I19" i="34" s="1"/>
  <c r="N119" i="34"/>
  <c r="N154" i="34"/>
  <c r="P134" i="34"/>
  <c r="O134" i="34" s="1"/>
  <c r="I29" i="34" s="1"/>
  <c r="P145" i="34"/>
  <c r="O145" i="34" s="1"/>
  <c r="I40" i="34" s="1"/>
  <c r="S162" i="34"/>
  <c r="K160" i="34"/>
  <c r="C55" i="34" s="1"/>
  <c r="P120" i="34"/>
  <c r="O120" i="34" s="1"/>
  <c r="I15" i="34" s="1"/>
  <c r="P151" i="34"/>
  <c r="O151" i="34" s="1"/>
  <c r="I46" i="34" s="1"/>
  <c r="N130" i="34"/>
  <c r="N158" i="34"/>
  <c r="P128" i="34"/>
  <c r="O128" i="34" s="1"/>
  <c r="I23" i="34" s="1"/>
  <c r="S156" i="34"/>
  <c r="K154" i="34"/>
  <c r="C49" i="34" s="1"/>
  <c r="S141" i="34"/>
  <c r="K139" i="34" s="1"/>
  <c r="C34" i="34" s="1"/>
  <c r="N134" i="34"/>
  <c r="N113" i="34"/>
  <c r="P136" i="34"/>
  <c r="O136" i="34" s="1"/>
  <c r="I31" i="34" s="1"/>
  <c r="P159" i="34"/>
  <c r="O159" i="34" s="1"/>
  <c r="I54" i="34" s="1"/>
  <c r="P129" i="34"/>
  <c r="O129" i="34" s="1"/>
  <c r="I24" i="34" s="1"/>
  <c r="N155" i="34"/>
  <c r="P140" i="34"/>
  <c r="O140" i="34" s="1"/>
  <c r="I35" i="34" s="1"/>
  <c r="N148" i="34"/>
  <c r="N144" i="34"/>
  <c r="K39" i="34" s="1"/>
  <c r="N39" i="34" s="1"/>
  <c r="P126" i="34"/>
  <c r="O126" i="34" s="1"/>
  <c r="I21" i="34" s="1"/>
  <c r="S136" i="34"/>
  <c r="K134" i="34" s="1"/>
  <c r="C29" i="34" s="1"/>
  <c r="J243" i="34"/>
  <c r="N136" i="34"/>
  <c r="P162" i="34"/>
  <c r="O162" i="34" s="1"/>
  <c r="I57" i="34" s="1"/>
  <c r="B399" i="34"/>
  <c r="D404" i="34" s="1"/>
  <c r="S161" i="34"/>
  <c r="K159" i="34" s="1"/>
  <c r="C54" i="34" s="1"/>
  <c r="N118" i="34"/>
  <c r="P154" i="34"/>
  <c r="O154" i="34" s="1"/>
  <c r="I49" i="34" s="1"/>
  <c r="N135" i="34"/>
  <c r="N115" i="34"/>
  <c r="P143" i="34"/>
  <c r="O143" i="34" s="1"/>
  <c r="I38" i="34" s="1"/>
  <c r="P119" i="34"/>
  <c r="O119" i="34" s="1"/>
  <c r="I14" i="34" s="1"/>
  <c r="N129" i="34"/>
  <c r="N156" i="34"/>
  <c r="N117" i="34"/>
  <c r="P121" i="34"/>
  <c r="O121" i="34" s="1"/>
  <c r="I16" i="34" s="1"/>
  <c r="P138" i="34"/>
  <c r="O138" i="34" s="1"/>
  <c r="I33" i="34" s="1"/>
  <c r="P153" i="34"/>
  <c r="O153" i="34" s="1"/>
  <c r="I48" i="34" s="1"/>
  <c r="P142" i="34"/>
  <c r="O142" i="34"/>
  <c r="I37" i="34" s="1"/>
  <c r="N150" i="34"/>
  <c r="P115" i="34"/>
  <c r="O115" i="34" s="1"/>
  <c r="I10" i="34" s="1"/>
  <c r="S145" i="34"/>
  <c r="K143" i="34" s="1"/>
  <c r="C38" i="34" s="1"/>
  <c r="S155" i="34"/>
  <c r="K153" i="34" s="1"/>
  <c r="C48" i="34" s="1"/>
  <c r="N147" i="34"/>
  <c r="N140" i="34"/>
  <c r="P122" i="34"/>
  <c r="O122" i="34" s="1"/>
  <c r="I17" i="34" s="1"/>
  <c r="S153" i="34"/>
  <c r="K151" i="34" s="1"/>
  <c r="C46" i="34" s="1"/>
  <c r="P132" i="34"/>
  <c r="O132" i="34"/>
  <c r="I27" i="34" s="1"/>
  <c r="AI444" i="1"/>
  <c r="AP444" i="1"/>
  <c r="AN444" i="1"/>
  <c r="AO444" i="1" s="1"/>
  <c r="AR444" i="1"/>
  <c r="AI521" i="1"/>
  <c r="AR521" i="1"/>
  <c r="AN521" i="1"/>
  <c r="AO521" i="1" s="1"/>
  <c r="AQ521" i="1" s="1"/>
  <c r="AR437" i="1"/>
  <c r="AE177" i="1"/>
  <c r="AK177" i="1" s="1"/>
  <c r="AL177" i="1" s="1"/>
  <c r="AV331" i="1"/>
  <c r="AP447" i="1"/>
  <c r="AS426" i="1"/>
  <c r="Y170" i="1"/>
  <c r="AE170" i="1"/>
  <c r="AO170" i="1" s="1"/>
  <c r="AX170" i="1" s="1"/>
  <c r="C169" i="7"/>
  <c r="AP456" i="1"/>
  <c r="AR456" i="1"/>
  <c r="AI456" i="1"/>
  <c r="AN456" i="1"/>
  <c r="AO456" i="1" s="1"/>
  <c r="Y145" i="1"/>
  <c r="C144" i="7"/>
  <c r="AE145" i="1"/>
  <c r="AF145" i="1" s="1"/>
  <c r="AV323" i="1"/>
  <c r="AM323" i="1"/>
  <c r="AK323" i="1"/>
  <c r="AL323" i="1" s="1"/>
  <c r="AO276" i="1"/>
  <c r="AV276" i="1"/>
  <c r="AK276" i="1"/>
  <c r="AL276" i="1" s="1"/>
  <c r="AN276" i="1" s="1"/>
  <c r="AO252" i="1"/>
  <c r="AM252" i="1"/>
  <c r="AV252" i="1"/>
  <c r="AF252" i="1"/>
  <c r="AK252" i="1"/>
  <c r="AL252" i="1" s="1"/>
  <c r="C201" i="7"/>
  <c r="AE202" i="1"/>
  <c r="Y202" i="1"/>
  <c r="AV35" i="1"/>
  <c r="AM35" i="1"/>
  <c r="AK35" i="1"/>
  <c r="AL35" i="1" s="1"/>
  <c r="AP35" i="1" s="1"/>
  <c r="A36" i="35" s="1"/>
  <c r="AO35" i="1"/>
  <c r="AX35" i="1" s="1"/>
  <c r="AF35" i="1"/>
  <c r="C51" i="7"/>
  <c r="Y52" i="1"/>
  <c r="AE52" i="1"/>
  <c r="C183" i="7"/>
  <c r="AE184" i="1"/>
  <c r="AO184" i="1" s="1"/>
  <c r="AX184" i="1" s="1"/>
  <c r="Y184" i="1"/>
  <c r="AO298" i="1"/>
  <c r="AK298" i="1"/>
  <c r="AL298" i="1" s="1"/>
  <c r="AN298" i="1" s="1"/>
  <c r="AM298" i="1"/>
  <c r="AV298" i="1"/>
  <c r="AF298" i="1"/>
  <c r="AQ525" i="1"/>
  <c r="AO348" i="1"/>
  <c r="AF348" i="1"/>
  <c r="AV348" i="1"/>
  <c r="AI428" i="1"/>
  <c r="AP428" i="1"/>
  <c r="AG123" i="34"/>
  <c r="M24" i="34"/>
  <c r="M23" i="34"/>
  <c r="M16" i="34"/>
  <c r="M18" i="34"/>
  <c r="AK123" i="34"/>
  <c r="M9" i="34"/>
  <c r="M19" i="34"/>
  <c r="M15" i="34"/>
  <c r="M11" i="34"/>
  <c r="T37" i="34"/>
  <c r="T40" i="34" s="1"/>
  <c r="M21" i="34"/>
  <c r="M13" i="34"/>
  <c r="C155" i="7"/>
  <c r="AE156" i="1"/>
  <c r="AF156" i="1" s="1"/>
  <c r="Y156" i="1"/>
  <c r="AO269" i="1"/>
  <c r="AK269" i="1"/>
  <c r="AL269" i="1" s="1"/>
  <c r="AV269" i="1"/>
  <c r="AF269" i="1"/>
  <c r="AM269" i="1"/>
  <c r="AQ423" i="1"/>
  <c r="AF287" i="1"/>
  <c r="AK287" i="1"/>
  <c r="AL287" i="1" s="1"/>
  <c r="AN287" i="1" s="1"/>
  <c r="AO287" i="1"/>
  <c r="AM287" i="1"/>
  <c r="AV287" i="1"/>
  <c r="AO364" i="1"/>
  <c r="AK364" i="1"/>
  <c r="AL364" i="1" s="1"/>
  <c r="AP364" i="1" s="1"/>
  <c r="AV364" i="1"/>
  <c r="AK331" i="1"/>
  <c r="AL331" i="1" s="1"/>
  <c r="AF331" i="1"/>
  <c r="AO331" i="1"/>
  <c r="AP433" i="1"/>
  <c r="AI433" i="1"/>
  <c r="AR433" i="1"/>
  <c r="AN433" i="1"/>
  <c r="AO433" i="1" s="1"/>
  <c r="AR470" i="1"/>
  <c r="AN470" i="1"/>
  <c r="AO470" i="1" s="1"/>
  <c r="AI470" i="1"/>
  <c r="AP470" i="1"/>
  <c r="AM108" i="1"/>
  <c r="AF108" i="1"/>
  <c r="AG124" i="34"/>
  <c r="B398" i="34"/>
  <c r="AK124" i="34"/>
  <c r="CM6" i="10"/>
  <c r="CX5" i="10"/>
  <c r="CX6" i="10" s="1"/>
  <c r="C173" i="7"/>
  <c r="Y174" i="1"/>
  <c r="AE174" i="1"/>
  <c r="AF174" i="1" s="1"/>
  <c r="C206" i="7"/>
  <c r="Y207" i="1"/>
  <c r="C83" i="7"/>
  <c r="AE84" i="1"/>
  <c r="Y84" i="1"/>
  <c r="AR432" i="1"/>
  <c r="AP432" i="1"/>
  <c r="AI432" i="1"/>
  <c r="AN432" i="1"/>
  <c r="AO432" i="1" s="1"/>
  <c r="AS432" i="1" s="1"/>
  <c r="AR413" i="1"/>
  <c r="AP413" i="1"/>
  <c r="AN413" i="1"/>
  <c r="AO413" i="1" s="1"/>
  <c r="AS413" i="1" s="1"/>
  <c r="AI413" i="1"/>
  <c r="AN446" i="1"/>
  <c r="AO446" i="1" s="1"/>
  <c r="AS446" i="1" s="1"/>
  <c r="AP446" i="1"/>
  <c r="AR446" i="1"/>
  <c r="AI446" i="1"/>
  <c r="AK377" i="1"/>
  <c r="AL377" i="1" s="1"/>
  <c r="AF377" i="1"/>
  <c r="AM377" i="1"/>
  <c r="F165" i="9"/>
  <c r="C165" i="9"/>
  <c r="AN510" i="1"/>
  <c r="AO510" i="1" s="1"/>
  <c r="AS510" i="1" s="1"/>
  <c r="AI510" i="1"/>
  <c r="AP510" i="1"/>
  <c r="AR510" i="1"/>
  <c r="AN345" i="1"/>
  <c r="AP345" i="1"/>
  <c r="AM372" i="1"/>
  <c r="AO372" i="1"/>
  <c r="AK372" i="1"/>
  <c r="AL372" i="1" s="1"/>
  <c r="AV372" i="1"/>
  <c r="AF372" i="1"/>
  <c r="Y135" i="1"/>
  <c r="C134" i="7"/>
  <c r="AE135" i="1"/>
  <c r="C141" i="7"/>
  <c r="Y142" i="1"/>
  <c r="AE142" i="1"/>
  <c r="C203" i="7"/>
  <c r="Y204" i="1"/>
  <c r="D202" i="9" s="1"/>
  <c r="C202" i="9" s="1"/>
  <c r="AE204" i="1"/>
  <c r="C100" i="7"/>
  <c r="AE101" i="1"/>
  <c r="Y101" i="1"/>
  <c r="AI459" i="1"/>
  <c r="AP459" i="1"/>
  <c r="AN459" i="1"/>
  <c r="AO459" i="1" s="1"/>
  <c r="AQ459" i="1" s="1"/>
  <c r="AR459" i="1"/>
  <c r="AF28" i="1"/>
  <c r="AK28" i="1"/>
  <c r="AL28" i="1" s="1"/>
  <c r="AN28" i="1" s="1"/>
  <c r="AM28" i="1"/>
  <c r="AV28" i="1"/>
  <c r="AN390" i="1"/>
  <c r="AO390" i="1" s="1"/>
  <c r="AS390" i="1" s="1"/>
  <c r="AR390" i="1"/>
  <c r="AP335" i="1"/>
  <c r="H19" i="34"/>
  <c r="K19" i="34"/>
  <c r="C189" i="7"/>
  <c r="AE190" i="1"/>
  <c r="Y190" i="1"/>
  <c r="C64" i="7"/>
  <c r="AE65" i="1"/>
  <c r="Y65" i="1"/>
  <c r="AK320" i="1"/>
  <c r="AL320" i="1" s="1"/>
  <c r="AO320" i="1"/>
  <c r="AF320" i="1"/>
  <c r="AM320" i="1"/>
  <c r="AV320" i="1"/>
  <c r="AP486" i="1"/>
  <c r="AN486" i="1"/>
  <c r="AO486" i="1"/>
  <c r="AS486" i="1" s="1"/>
  <c r="AN215" i="1"/>
  <c r="AP215" i="1"/>
  <c r="AN485" i="1"/>
  <c r="AO485" i="1" s="1"/>
  <c r="AI485" i="1"/>
  <c r="AR485" i="1"/>
  <c r="AP485" i="1"/>
  <c r="AP340" i="1"/>
  <c r="AM359" i="1"/>
  <c r="AV359" i="1"/>
  <c r="AK359" i="1"/>
  <c r="AL359" i="1" s="1"/>
  <c r="AO359" i="1"/>
  <c r="AF359" i="1"/>
  <c r="AR409" i="1"/>
  <c r="AP409" i="1"/>
  <c r="AI409" i="1"/>
  <c r="AN409" i="1"/>
  <c r="AO409" i="1" s="1"/>
  <c r="C154" i="7"/>
  <c r="Y155" i="1"/>
  <c r="AE155" i="1"/>
  <c r="AM100" i="1"/>
  <c r="AF100" i="1"/>
  <c r="AV100" i="1"/>
  <c r="AO100" i="1"/>
  <c r="AX100" i="1" s="1"/>
  <c r="AK100" i="1"/>
  <c r="AL100" i="1" s="1"/>
  <c r="C165" i="7"/>
  <c r="Y166" i="1"/>
  <c r="AE166" i="1"/>
  <c r="AK267" i="1"/>
  <c r="AL267" i="1" s="1"/>
  <c r="AP267" i="1" s="1"/>
  <c r="AF267" i="1"/>
  <c r="AV321" i="1"/>
  <c r="AO321" i="1"/>
  <c r="AK321" i="1"/>
  <c r="AL321" i="1" s="1"/>
  <c r="AF321" i="1"/>
  <c r="AM321" i="1"/>
  <c r="AN509" i="1"/>
  <c r="AO509" i="1" s="1"/>
  <c r="AR509" i="1"/>
  <c r="AI399" i="1"/>
  <c r="AP399" i="1"/>
  <c r="AP425" i="1"/>
  <c r="AI425" i="1"/>
  <c r="AN425" i="1"/>
  <c r="AO425" i="1" s="1"/>
  <c r="AR425" i="1"/>
  <c r="AQ388" i="1"/>
  <c r="AS388" i="1"/>
  <c r="C59" i="7"/>
  <c r="Y60" i="1"/>
  <c r="AE60" i="1"/>
  <c r="AK193" i="1"/>
  <c r="AL193" i="1" s="1"/>
  <c r="AN193" i="1" s="1"/>
  <c r="AO193" i="1"/>
  <c r="AX193" i="1" s="1"/>
  <c r="AM193" i="1"/>
  <c r="AV193" i="1"/>
  <c r="AN214" i="1"/>
  <c r="AP214" i="1"/>
  <c r="AM244" i="1"/>
  <c r="AK244" i="1"/>
  <c r="AL244" i="1" s="1"/>
  <c r="AN244" i="1" s="1"/>
  <c r="AV244" i="1"/>
  <c r="AF244" i="1"/>
  <c r="AO244" i="1"/>
  <c r="AO376" i="1"/>
  <c r="AK376" i="1"/>
  <c r="AL376" i="1" s="1"/>
  <c r="AN376" i="1" s="1"/>
  <c r="AM376" i="1"/>
  <c r="AF376" i="1"/>
  <c r="AV376" i="1"/>
  <c r="AI492" i="1"/>
  <c r="AN492" i="1"/>
  <c r="AO492" i="1" s="1"/>
  <c r="C98" i="7"/>
  <c r="Y99" i="1"/>
  <c r="AE99" i="1"/>
  <c r="C140" i="7"/>
  <c r="AE141" i="1"/>
  <c r="Y141" i="1"/>
  <c r="C97" i="7"/>
  <c r="AE98" i="1"/>
  <c r="AF98" i="1" s="1"/>
  <c r="Y98" i="1"/>
  <c r="AK265" i="1"/>
  <c r="AL265" i="1" s="1"/>
  <c r="AM265" i="1"/>
  <c r="AO265" i="1"/>
  <c r="AF265" i="1"/>
  <c r="AV265" i="1"/>
  <c r="AM344" i="1"/>
  <c r="AF344" i="1"/>
  <c r="AO344" i="1"/>
  <c r="AK344" i="1"/>
  <c r="AL344" i="1" s="1"/>
  <c r="AP344" i="1" s="1"/>
  <c r="AV344" i="1"/>
  <c r="AO237" i="1"/>
  <c r="AK237" i="1"/>
  <c r="AL237" i="1" s="1"/>
  <c r="AF237" i="1"/>
  <c r="AV237" i="1"/>
  <c r="AM237" i="1"/>
  <c r="AP454" i="1"/>
  <c r="AN454" i="1"/>
  <c r="AO454" i="1" s="1"/>
  <c r="AR454" i="1"/>
  <c r="AI454" i="1"/>
  <c r="AM306" i="1"/>
  <c r="AV306" i="1"/>
  <c r="AK306" i="1"/>
  <c r="AL306" i="1" s="1"/>
  <c r="AF306" i="1"/>
  <c r="AO306" i="1"/>
  <c r="AI416" i="1"/>
  <c r="AP416" i="1"/>
  <c r="AR416" i="1"/>
  <c r="AO291" i="1"/>
  <c r="AV291" i="1"/>
  <c r="AM291" i="1"/>
  <c r="AK291" i="1"/>
  <c r="AL291" i="1" s="1"/>
  <c r="AN291" i="1" s="1"/>
  <c r="AF291" i="1"/>
  <c r="AQ437" i="1"/>
  <c r="AS437" i="1"/>
  <c r="AQ494" i="1"/>
  <c r="C31" i="7"/>
  <c r="Y32" i="1"/>
  <c r="AE32" i="1"/>
  <c r="C190" i="7"/>
  <c r="AE191" i="1"/>
  <c r="Y191" i="1"/>
  <c r="AO74" i="1"/>
  <c r="AX74" i="1" s="1"/>
  <c r="AF74" i="1"/>
  <c r="AK74" i="1"/>
  <c r="AL74" i="1" s="1"/>
  <c r="AY74" i="1" s="1"/>
  <c r="AM74" i="1"/>
  <c r="AV74" i="1"/>
  <c r="AP293" i="1"/>
  <c r="AP366" i="1"/>
  <c r="AN366" i="1"/>
  <c r="AR516" i="1"/>
  <c r="AN516" i="1"/>
  <c r="AO516" i="1" s="1"/>
  <c r="AS516" i="1" s="1"/>
  <c r="AP516" i="1"/>
  <c r="AP504" i="1"/>
  <c r="AN504" i="1"/>
  <c r="AO504" i="1" s="1"/>
  <c r="AR504" i="1"/>
  <c r="AI504" i="1"/>
  <c r="AN235" i="1"/>
  <c r="AF193" i="1"/>
  <c r="C163" i="7"/>
  <c r="AE164" i="1"/>
  <c r="AK164" i="1" s="1"/>
  <c r="AL164" i="1" s="1"/>
  <c r="AY164" i="1" s="1"/>
  <c r="Y164" i="1"/>
  <c r="C177" i="7"/>
  <c r="AE178" i="1"/>
  <c r="Y178" i="1"/>
  <c r="C121" i="7"/>
  <c r="AE122" i="1"/>
  <c r="Y122" i="1"/>
  <c r="G116" i="11" s="1"/>
  <c r="AP405" i="1"/>
  <c r="AR405" i="1"/>
  <c r="AI405" i="1"/>
  <c r="AN405" i="1"/>
  <c r="AO405" i="1" s="1"/>
  <c r="AF350" i="1"/>
  <c r="AV350" i="1"/>
  <c r="AV295" i="1"/>
  <c r="AO295" i="1"/>
  <c r="AF295" i="1"/>
  <c r="AM295" i="1"/>
  <c r="AK295" i="1"/>
  <c r="AL295" i="1" s="1"/>
  <c r="AI503" i="1"/>
  <c r="AN503" i="1"/>
  <c r="AO503" i="1" s="1"/>
  <c r="AQ503" i="1" s="1"/>
  <c r="AR503" i="1"/>
  <c r="AP503" i="1"/>
  <c r="AN272" i="1"/>
  <c r="AP502" i="1"/>
  <c r="AR502" i="1"/>
  <c r="AI502" i="1"/>
  <c r="AN502" i="1"/>
  <c r="AO502" i="1" s="1"/>
  <c r="AQ502" i="1" s="1"/>
  <c r="AF210" i="1"/>
  <c r="AO210" i="1"/>
  <c r="AM210" i="1"/>
  <c r="AV210" i="1"/>
  <c r="AK210" i="1"/>
  <c r="AL210" i="1" s="1"/>
  <c r="AP348" i="1"/>
  <c r="AK381" i="1"/>
  <c r="AL381" i="1" s="1"/>
  <c r="AM381" i="1"/>
  <c r="AV381" i="1"/>
  <c r="AF381" i="1"/>
  <c r="AO381" i="1"/>
  <c r="AI505" i="1"/>
  <c r="AP505" i="1"/>
  <c r="AR505" i="1"/>
  <c r="AN505" i="1"/>
  <c r="AO505" i="1" s="1"/>
  <c r="AI498" i="1"/>
  <c r="AN498" i="1"/>
  <c r="AO498" i="1" s="1"/>
  <c r="AR498" i="1"/>
  <c r="AP498" i="1"/>
  <c r="AN224" i="1"/>
  <c r="AP224" i="1"/>
  <c r="AN322" i="1"/>
  <c r="AP322" i="1"/>
  <c r="AV207" i="1"/>
  <c r="AO207" i="1"/>
  <c r="AX207" i="1" s="1"/>
  <c r="C197" i="7"/>
  <c r="Y198" i="1"/>
  <c r="AE198" i="1"/>
  <c r="AM362" i="1"/>
  <c r="AO362" i="1"/>
  <c r="AV362" i="1"/>
  <c r="AK362" i="1"/>
  <c r="AL362" i="1" s="1"/>
  <c r="AF362" i="1"/>
  <c r="G108" i="36"/>
  <c r="F108" i="36"/>
  <c r="AR453" i="1"/>
  <c r="AN453" i="1"/>
  <c r="AO453" i="1" s="1"/>
  <c r="AI453" i="1"/>
  <c r="AP453" i="1"/>
  <c r="AP524" i="1"/>
  <c r="AR524" i="1"/>
  <c r="AI524" i="1"/>
  <c r="AN524" i="1"/>
  <c r="AO524" i="1" s="1"/>
  <c r="AS524" i="1" s="1"/>
  <c r="AQ416" i="1"/>
  <c r="AS416" i="1"/>
  <c r="AP266" i="1"/>
  <c r="C54" i="7"/>
  <c r="Y55" i="1"/>
  <c r="AE55" i="1"/>
  <c r="AP234" i="1"/>
  <c r="AN234" i="1"/>
  <c r="AP350" i="1"/>
  <c r="AE165" i="1"/>
  <c r="AO165" i="1" s="1"/>
  <c r="AX165" i="1" s="1"/>
  <c r="C164" i="7"/>
  <c r="Y165" i="1"/>
  <c r="AN479" i="1"/>
  <c r="AO479" i="1" s="1"/>
  <c r="AP479" i="1"/>
  <c r="AR479" i="1"/>
  <c r="AI479" i="1"/>
  <c r="AP481" i="1"/>
  <c r="AN481" i="1"/>
  <c r="AO481" i="1" s="1"/>
  <c r="AS481" i="1" s="1"/>
  <c r="AR481" i="1"/>
  <c r="AI481" i="1"/>
  <c r="C29" i="11"/>
  <c r="H29" i="11"/>
  <c r="D29" i="11"/>
  <c r="AM238" i="1"/>
  <c r="AV238" i="1"/>
  <c r="AF238" i="1"/>
  <c r="AO238" i="1"/>
  <c r="AK238" i="1"/>
  <c r="AL238" i="1" s="1"/>
  <c r="AP448" i="1"/>
  <c r="AI448" i="1"/>
  <c r="AR448" i="1"/>
  <c r="AN448" i="1"/>
  <c r="AO448" i="1" s="1"/>
  <c r="C123" i="7"/>
  <c r="Y124" i="1"/>
  <c r="AE124" i="1"/>
  <c r="AR406" i="1"/>
  <c r="AP406" i="1"/>
  <c r="AN406" i="1"/>
  <c r="AO406" i="1" s="1"/>
  <c r="AI406" i="1"/>
  <c r="AO380" i="1"/>
  <c r="AK380" i="1"/>
  <c r="AL380" i="1" s="1"/>
  <c r="AM380" i="1"/>
  <c r="AF380" i="1"/>
  <c r="AV380" i="1"/>
  <c r="AN309" i="1"/>
  <c r="AP309" i="1"/>
  <c r="AP520" i="1"/>
  <c r="AR520" i="1"/>
  <c r="AN520" i="1"/>
  <c r="AO520" i="1" s="1"/>
  <c r="AS520" i="1" s="1"/>
  <c r="AI520" i="1"/>
  <c r="AN253" i="1"/>
  <c r="AF207" i="1"/>
  <c r="AR512" i="1"/>
  <c r="AP512" i="1"/>
  <c r="AI512" i="1"/>
  <c r="AN512" i="1"/>
  <c r="AO512" i="1" s="1"/>
  <c r="AR475" i="1"/>
  <c r="AN475" i="1"/>
  <c r="AO475" i="1" s="1"/>
  <c r="AP475" i="1"/>
  <c r="AI475" i="1"/>
  <c r="AR389" i="1"/>
  <c r="AI389" i="1"/>
  <c r="AP389" i="1"/>
  <c r="AN389" i="1"/>
  <c r="AO389" i="1"/>
  <c r="AS389" i="1" s="1"/>
  <c r="AN361" i="1"/>
  <c r="F45" i="2"/>
  <c r="G28" i="36"/>
  <c r="F54" i="36"/>
  <c r="AF206" i="1"/>
  <c r="AK206" i="1"/>
  <c r="AL206" i="1" s="1"/>
  <c r="F87" i="36"/>
  <c r="AO206" i="1"/>
  <c r="AX206" i="1" s="1"/>
  <c r="AV206" i="1"/>
  <c r="F145" i="36"/>
  <c r="G122" i="36"/>
  <c r="F164" i="36"/>
  <c r="G120" i="36"/>
  <c r="AK34" i="1"/>
  <c r="AL34" i="1" s="1"/>
  <c r="AP34" i="1" s="1"/>
  <c r="A35" i="35" s="1"/>
  <c r="J32" i="35" s="1"/>
  <c r="A95" i="11"/>
  <c r="AM126" i="1"/>
  <c r="F74" i="36"/>
  <c r="F41" i="36"/>
  <c r="AO110" i="1"/>
  <c r="AX110" i="1" s="1"/>
  <c r="AV110" i="1"/>
  <c r="G76" i="36"/>
  <c r="F51" i="2"/>
  <c r="F99" i="36"/>
  <c r="A93" i="11"/>
  <c r="G81" i="36"/>
  <c r="F148" i="36"/>
  <c r="F182" i="36"/>
  <c r="G109" i="36"/>
  <c r="G48" i="36"/>
  <c r="A44" i="11"/>
  <c r="F198" i="36"/>
  <c r="G106" i="36"/>
  <c r="F106" i="36"/>
  <c r="G184" i="36"/>
  <c r="F184" i="36"/>
  <c r="F172" i="36"/>
  <c r="G172" i="36"/>
  <c r="G112" i="36"/>
  <c r="F112" i="36"/>
  <c r="G142" i="36"/>
  <c r="F142" i="36"/>
  <c r="A89" i="11"/>
  <c r="F73" i="2"/>
  <c r="F133" i="36"/>
  <c r="A45" i="11"/>
  <c r="F81" i="2"/>
  <c r="A97" i="11"/>
  <c r="A56" i="11"/>
  <c r="F40" i="2"/>
  <c r="F47" i="2"/>
  <c r="A63" i="11"/>
  <c r="F155" i="36"/>
  <c r="F140" i="36"/>
  <c r="G140" i="36"/>
  <c r="F54" i="2"/>
  <c r="A70" i="11"/>
  <c r="F44" i="2"/>
  <c r="G180" i="36"/>
  <c r="F180" i="36"/>
  <c r="F84" i="2"/>
  <c r="A100" i="11"/>
  <c r="G189" i="36"/>
  <c r="F189" i="36"/>
  <c r="D104" i="11"/>
  <c r="H104" i="11"/>
  <c r="D108" i="9"/>
  <c r="G108" i="9" s="1"/>
  <c r="A54" i="11"/>
  <c r="H186" i="11"/>
  <c r="C104" i="11"/>
  <c r="C186" i="11"/>
  <c r="G93" i="9"/>
  <c r="F199" i="36"/>
  <c r="A71" i="11"/>
  <c r="F119" i="36"/>
  <c r="F70" i="2"/>
  <c r="A88" i="11"/>
  <c r="F68" i="36"/>
  <c r="F94" i="36"/>
  <c r="F68" i="2"/>
  <c r="F203" i="36"/>
  <c r="F154" i="36"/>
  <c r="F111" i="36"/>
  <c r="G136" i="36"/>
  <c r="F72" i="36"/>
  <c r="F100" i="36"/>
  <c r="F26" i="36"/>
  <c r="F84" i="36"/>
  <c r="G88" i="36"/>
  <c r="F96" i="36"/>
  <c r="F168" i="36"/>
  <c r="F79" i="36"/>
  <c r="A103" i="11"/>
  <c r="AM34" i="1"/>
  <c r="F26" i="2"/>
  <c r="AO180" i="1"/>
  <c r="AX180" i="1" s="1"/>
  <c r="G176" i="36"/>
  <c r="F55" i="36"/>
  <c r="F43" i="36"/>
  <c r="F91" i="36"/>
  <c r="AM180" i="1"/>
  <c r="AM123" i="1"/>
  <c r="AO123" i="1"/>
  <c r="AX123" i="1" s="1"/>
  <c r="G102" i="36"/>
  <c r="F190" i="36"/>
  <c r="AV123" i="1"/>
  <c r="G70" i="36"/>
  <c r="AF123" i="1"/>
  <c r="G77" i="36"/>
  <c r="F77" i="36"/>
  <c r="F95" i="36"/>
  <c r="F197" i="36"/>
  <c r="F130" i="36"/>
  <c r="H137" i="11"/>
  <c r="F153" i="36"/>
  <c r="F200" i="36"/>
  <c r="F62" i="2"/>
  <c r="F104" i="36"/>
  <c r="F191" i="36"/>
  <c r="G147" i="36"/>
  <c r="F45" i="36"/>
  <c r="F178" i="36"/>
  <c r="G156" i="36"/>
  <c r="A46" i="11"/>
  <c r="F123" i="36"/>
  <c r="F33" i="2"/>
  <c r="G118" i="36"/>
  <c r="F47" i="36"/>
  <c r="F110" i="36"/>
  <c r="F188" i="36"/>
  <c r="F135" i="36"/>
  <c r="F163" i="36"/>
  <c r="F46" i="36"/>
  <c r="A55" i="11"/>
  <c r="F188" i="2"/>
  <c r="E207" i="9" s="1"/>
  <c r="F61" i="2"/>
  <c r="F62" i="36"/>
  <c r="A47" i="11"/>
  <c r="F39" i="36"/>
  <c r="F53" i="36"/>
  <c r="F169" i="36"/>
  <c r="F61" i="36"/>
  <c r="A64" i="11"/>
  <c r="F170" i="36"/>
  <c r="F30" i="36"/>
  <c r="F186" i="36"/>
  <c r="F32" i="2"/>
  <c r="F201" i="36"/>
  <c r="F103" i="36"/>
  <c r="G71" i="36"/>
  <c r="A91" i="11"/>
  <c r="G35" i="36"/>
  <c r="F35" i="36"/>
  <c r="G44" i="36"/>
  <c r="F179" i="36"/>
  <c r="F165" i="36"/>
  <c r="F75" i="36"/>
  <c r="F93" i="36"/>
  <c r="A98" i="11"/>
  <c r="F98" i="36"/>
  <c r="F51" i="36"/>
  <c r="AK94" i="1"/>
  <c r="AL94" i="1" s="1"/>
  <c r="F60" i="36"/>
  <c r="F131" i="36"/>
  <c r="F69" i="2"/>
  <c r="F202" i="36"/>
  <c r="F117" i="36"/>
  <c r="G69" i="36"/>
  <c r="F69" i="36"/>
  <c r="F33" i="36"/>
  <c r="F193" i="36"/>
  <c r="F40" i="36"/>
  <c r="AO34" i="1"/>
  <c r="AX34" i="1" s="1"/>
  <c r="F173" i="36"/>
  <c r="G175" i="36"/>
  <c r="F175" i="36"/>
  <c r="F97" i="36"/>
  <c r="F76" i="2"/>
  <c r="AF34" i="1"/>
  <c r="F195" i="36"/>
  <c r="F125" i="36"/>
  <c r="D76" i="9"/>
  <c r="C76" i="9" s="1"/>
  <c r="G192" i="36"/>
  <c r="F192" i="36"/>
  <c r="F166" i="36"/>
  <c r="A51" i="11"/>
  <c r="A90" i="11"/>
  <c r="A62" i="11"/>
  <c r="F161" i="36"/>
  <c r="F196" i="36"/>
  <c r="F107" i="36"/>
  <c r="G167" i="36"/>
  <c r="F167" i="36"/>
  <c r="F37" i="36"/>
  <c r="A87" i="11"/>
  <c r="G31" i="36"/>
  <c r="G29" i="36"/>
  <c r="F59" i="2"/>
  <c r="A75" i="11"/>
  <c r="F92" i="36"/>
  <c r="G92" i="36"/>
  <c r="F146" i="36"/>
  <c r="G52" i="36"/>
  <c r="F206" i="36"/>
  <c r="G36" i="36"/>
  <c r="G162" i="36"/>
  <c r="F143" i="36"/>
  <c r="A57" i="11"/>
  <c r="A76" i="11"/>
  <c r="D84" i="9"/>
  <c r="F84" i="9" s="1"/>
  <c r="A99" i="11"/>
  <c r="F139" i="36"/>
  <c r="F36" i="2"/>
  <c r="F83" i="36"/>
  <c r="F50" i="36"/>
  <c r="F52" i="2"/>
  <c r="F34" i="36"/>
  <c r="F59" i="36"/>
  <c r="AK110" i="1"/>
  <c r="AL110" i="1" s="1"/>
  <c r="G157" i="36"/>
  <c r="F157" i="36"/>
  <c r="G114" i="36"/>
  <c r="F114" i="36"/>
  <c r="F171" i="36"/>
  <c r="A66" i="11"/>
  <c r="F82" i="36"/>
  <c r="G73" i="36"/>
  <c r="AF110" i="1"/>
  <c r="G129" i="36"/>
  <c r="F129" i="36"/>
  <c r="F124" i="36"/>
  <c r="G124" i="36"/>
  <c r="F194" i="36"/>
  <c r="F34" i="2"/>
  <c r="F141" i="36"/>
  <c r="G89" i="11"/>
  <c r="E89" i="11"/>
  <c r="E120" i="11"/>
  <c r="D86" i="9"/>
  <c r="C86" i="9" s="1"/>
  <c r="C120" i="11"/>
  <c r="C152" i="11"/>
  <c r="AP212" i="1"/>
  <c r="AO126" i="1"/>
  <c r="AX126" i="1"/>
  <c r="AM158" i="1"/>
  <c r="AM66" i="1"/>
  <c r="AV66" i="1"/>
  <c r="AO66" i="1"/>
  <c r="AX66" i="1" s="1"/>
  <c r="AK126" i="1"/>
  <c r="AL126" i="1" s="1"/>
  <c r="AF66" i="1"/>
  <c r="AV86" i="1"/>
  <c r="AO86" i="1"/>
  <c r="AX86" i="1" s="1"/>
  <c r="AP167" i="1"/>
  <c r="AN382" i="1"/>
  <c r="AV209" i="1"/>
  <c r="AF209" i="1"/>
  <c r="G160" i="9"/>
  <c r="D137" i="11"/>
  <c r="D156" i="9"/>
  <c r="C156" i="9"/>
  <c r="K33" i="34"/>
  <c r="N33" i="34" s="1"/>
  <c r="D121" i="9"/>
  <c r="G121" i="9" s="1"/>
  <c r="AK192" i="1"/>
  <c r="AL192" i="1" s="1"/>
  <c r="AF126" i="1"/>
  <c r="AK209" i="1"/>
  <c r="AL209" i="1" s="1"/>
  <c r="AP209" i="1" s="1"/>
  <c r="AO209" i="1"/>
  <c r="AX209" i="1" s="1"/>
  <c r="C93" i="9"/>
  <c r="E137" i="11"/>
  <c r="AO192" i="1"/>
  <c r="AX192" i="1" s="1"/>
  <c r="AF192" i="1"/>
  <c r="AV192" i="1"/>
  <c r="H69" i="11"/>
  <c r="D120" i="11"/>
  <c r="AK158" i="1"/>
  <c r="AL158" i="1" s="1"/>
  <c r="AP158" i="1" s="1"/>
  <c r="C160" i="9"/>
  <c r="C203" i="11"/>
  <c r="AF158" i="1"/>
  <c r="D152" i="11"/>
  <c r="H203" i="11"/>
  <c r="G40" i="11"/>
  <c r="H40" i="11"/>
  <c r="AV158" i="1"/>
  <c r="E203" i="11"/>
  <c r="AK86" i="1"/>
  <c r="AL86" i="1" s="1"/>
  <c r="D118" i="9"/>
  <c r="G118" i="9"/>
  <c r="C85" i="11"/>
  <c r="AM30" i="1"/>
  <c r="AK30" i="1"/>
  <c r="AL30" i="1" s="1"/>
  <c r="AY30" i="1" s="1"/>
  <c r="D178" i="9"/>
  <c r="C178" i="9" s="1"/>
  <c r="H174" i="11"/>
  <c r="AV180" i="1"/>
  <c r="AM46" i="1"/>
  <c r="G66" i="11"/>
  <c r="D66" i="11" s="1"/>
  <c r="H152" i="11"/>
  <c r="D190" i="9"/>
  <c r="F190" i="9" s="1"/>
  <c r="AK46" i="1"/>
  <c r="AL46" i="1" s="1"/>
  <c r="AY46" i="1" s="1"/>
  <c r="D132" i="9"/>
  <c r="C132" i="9" s="1"/>
  <c r="D174" i="11"/>
  <c r="G24" i="11"/>
  <c r="C24" i="11" s="1"/>
  <c r="E202" i="11"/>
  <c r="E128" i="11"/>
  <c r="AV26" i="1"/>
  <c r="C174" i="11"/>
  <c r="D69" i="11"/>
  <c r="AO93" i="1"/>
  <c r="AX93" i="1" s="1"/>
  <c r="K41" i="34"/>
  <c r="N41" i="34" s="1"/>
  <c r="AO53" i="1"/>
  <c r="AX53" i="1" s="1"/>
  <c r="AF92" i="1"/>
  <c r="AM53" i="1"/>
  <c r="AK92" i="1"/>
  <c r="AL92" i="1" s="1"/>
  <c r="AO92" i="1"/>
  <c r="AX92" i="1" s="1"/>
  <c r="AN77" i="1"/>
  <c r="AF180" i="1"/>
  <c r="AM93" i="1"/>
  <c r="AV93" i="1"/>
  <c r="AF53" i="1"/>
  <c r="AP327" i="1"/>
  <c r="E133" i="11"/>
  <c r="AV53" i="1"/>
  <c r="D133" i="11"/>
  <c r="G137" i="9"/>
  <c r="G47" i="11"/>
  <c r="D47" i="11" s="1"/>
  <c r="H50" i="11"/>
  <c r="AQ429" i="1"/>
  <c r="AF56" i="1"/>
  <c r="AK208" i="1"/>
  <c r="AL208" i="1" s="1"/>
  <c r="AY208" i="1" s="1"/>
  <c r="G204" i="9"/>
  <c r="C204" i="9"/>
  <c r="F137" i="9"/>
  <c r="AS417" i="1"/>
  <c r="H26" i="34"/>
  <c r="AK120" i="1"/>
  <c r="AL120" i="1" s="1"/>
  <c r="AY120" i="1" s="1"/>
  <c r="AV200" i="1"/>
  <c r="AK200" i="1"/>
  <c r="AL200" i="1" s="1"/>
  <c r="AP102" i="1"/>
  <c r="AM208" i="1"/>
  <c r="D92" i="9"/>
  <c r="G88" i="11"/>
  <c r="AY102" i="1"/>
  <c r="AN369" i="1"/>
  <c r="H112" i="11"/>
  <c r="AO120" i="1"/>
  <c r="AX120" i="1" s="1"/>
  <c r="AK70" i="1"/>
  <c r="AL70" i="1" s="1"/>
  <c r="AN70" i="1" s="1"/>
  <c r="D130" i="9"/>
  <c r="F130" i="9" s="1"/>
  <c r="AO208" i="1"/>
  <c r="AX208" i="1" s="1"/>
  <c r="AF72" i="1"/>
  <c r="BX11" i="1"/>
  <c r="AM94" i="1"/>
  <c r="E85" i="11"/>
  <c r="AO94" i="1"/>
  <c r="AX94" i="1" s="1"/>
  <c r="G181" i="11"/>
  <c r="D85" i="11"/>
  <c r="H57" i="11"/>
  <c r="AF94" i="1"/>
  <c r="AO72" i="1"/>
  <c r="AX72" i="1" s="1"/>
  <c r="AV120" i="1"/>
  <c r="AV148" i="1"/>
  <c r="AS501" i="1"/>
  <c r="AK56" i="1"/>
  <c r="AL56" i="1" s="1"/>
  <c r="AP56" i="1" s="1"/>
  <c r="A57" i="35" s="1"/>
  <c r="A159" i="35" s="1"/>
  <c r="J159" i="35" s="1"/>
  <c r="I159" i="35" s="1"/>
  <c r="D157" i="9"/>
  <c r="C157" i="9" s="1"/>
  <c r="G45" i="9"/>
  <c r="AF200" i="1"/>
  <c r="AE19" i="1"/>
  <c r="AO19" i="1" s="1"/>
  <c r="AX19" i="1" s="1"/>
  <c r="AO26" i="1"/>
  <c r="AX26" i="1" s="1"/>
  <c r="E50" i="11"/>
  <c r="AV56" i="1"/>
  <c r="K36" i="34"/>
  <c r="N36" i="34" s="1"/>
  <c r="G91" i="11"/>
  <c r="D91" i="11" s="1"/>
  <c r="AO56" i="1"/>
  <c r="AX56" i="1" s="1"/>
  <c r="AO30" i="1"/>
  <c r="AX30" i="1" s="1"/>
  <c r="C202" i="11"/>
  <c r="AO148" i="1"/>
  <c r="AX148" i="1" s="1"/>
  <c r="F45" i="9"/>
  <c r="AM200" i="1"/>
  <c r="D50" i="11"/>
  <c r="G33" i="9"/>
  <c r="AV30" i="1"/>
  <c r="C82" i="11"/>
  <c r="AK139" i="1"/>
  <c r="AL139" i="1" s="1"/>
  <c r="AN139" i="1" s="1"/>
  <c r="AO139" i="1"/>
  <c r="AX139" i="1" s="1"/>
  <c r="AN132" i="1"/>
  <c r="C33" i="9"/>
  <c r="AF139" i="1"/>
  <c r="AF81" i="1"/>
  <c r="G116" i="9"/>
  <c r="AV139" i="1"/>
  <c r="CD11" i="1"/>
  <c r="AK148" i="1"/>
  <c r="AL148" i="1" s="1"/>
  <c r="C133" i="11"/>
  <c r="E57" i="11"/>
  <c r="D57" i="11"/>
  <c r="Y26" i="1"/>
  <c r="D24" i="9" s="1"/>
  <c r="D68" i="9"/>
  <c r="C68" i="9" s="1"/>
  <c r="AK72" i="1"/>
  <c r="AL72" i="1" s="1"/>
  <c r="AY72" i="1" s="1"/>
  <c r="AV134" i="1"/>
  <c r="G123" i="11"/>
  <c r="D123" i="11" s="1"/>
  <c r="AK97" i="1"/>
  <c r="AL97" i="1" s="1"/>
  <c r="AY97" i="1" s="1"/>
  <c r="AO81" i="1"/>
  <c r="AX81" i="1" s="1"/>
  <c r="AO64" i="1"/>
  <c r="AX64" i="1"/>
  <c r="E82" i="11"/>
  <c r="H97" i="11"/>
  <c r="E97" i="11"/>
  <c r="D97" i="11"/>
  <c r="C97" i="11"/>
  <c r="G155" i="11"/>
  <c r="E155" i="11" s="1"/>
  <c r="AF41" i="1"/>
  <c r="D59" i="9"/>
  <c r="F59" i="9" s="1"/>
  <c r="AO105" i="1"/>
  <c r="AX105" i="1" s="1"/>
  <c r="AV64" i="1"/>
  <c r="AO41" i="1"/>
  <c r="AX41" i="1" s="1"/>
  <c r="AK41" i="1"/>
  <c r="AL41" i="1" s="1"/>
  <c r="AN41" i="1" s="1"/>
  <c r="AF134" i="1"/>
  <c r="AO134" i="1"/>
  <c r="AX134" i="1"/>
  <c r="AB19" i="1"/>
  <c r="J19" i="1" s="1"/>
  <c r="AV97" i="1"/>
  <c r="AM97" i="1"/>
  <c r="H82" i="11"/>
  <c r="F101" i="9"/>
  <c r="C101" i="9"/>
  <c r="G101" i="9"/>
  <c r="AV147" i="1"/>
  <c r="AK79" i="1"/>
  <c r="AL79" i="1" s="1"/>
  <c r="AY79" i="1" s="1"/>
  <c r="AO79" i="1"/>
  <c r="AX79" i="1" s="1"/>
  <c r="AM72" i="1"/>
  <c r="AY81" i="1"/>
  <c r="AN81" i="1"/>
  <c r="AN226" i="1"/>
  <c r="AP260" i="1"/>
  <c r="AP299" i="1"/>
  <c r="AN360" i="1"/>
  <c r="AS460" i="1"/>
  <c r="G75" i="11"/>
  <c r="C75" i="11" s="1"/>
  <c r="D79" i="9"/>
  <c r="AV187" i="1"/>
  <c r="AK187" i="1"/>
  <c r="AL187" i="1" s="1"/>
  <c r="AY187" i="1" s="1"/>
  <c r="AM187" i="1"/>
  <c r="AF187" i="1"/>
  <c r="AO187" i="1"/>
  <c r="AX187" i="1"/>
  <c r="F56" i="9"/>
  <c r="AV144" i="1"/>
  <c r="D202" i="11"/>
  <c r="D103" i="9"/>
  <c r="G99" i="11"/>
  <c r="AX144" i="1"/>
  <c r="AF51" i="1"/>
  <c r="BC10" i="1"/>
  <c r="K10" i="1" s="1"/>
  <c r="AM144" i="1"/>
  <c r="G147" i="11"/>
  <c r="D151" i="9"/>
  <c r="AM51" i="1"/>
  <c r="AF48" i="1"/>
  <c r="AV70" i="1"/>
  <c r="AF97" i="1"/>
  <c r="AV79" i="1"/>
  <c r="AK51" i="1"/>
  <c r="AL51" i="1" s="1"/>
  <c r="AV71" i="1"/>
  <c r="AM70" i="1"/>
  <c r="AM79" i="1"/>
  <c r="AF70" i="1"/>
  <c r="G206" i="9"/>
  <c r="AN259" i="1"/>
  <c r="D65" i="11"/>
  <c r="AK89" i="1"/>
  <c r="AL89" i="1" s="1"/>
  <c r="AO89" i="1"/>
  <c r="AX89" i="1" s="1"/>
  <c r="AK64" i="1"/>
  <c r="AL64" i="1" s="1"/>
  <c r="AS450" i="1"/>
  <c r="D62" i="9"/>
  <c r="C62" i="9" s="1"/>
  <c r="AK71" i="1"/>
  <c r="AL71" i="1" s="1"/>
  <c r="AP71" i="1" s="1"/>
  <c r="AO71" i="1"/>
  <c r="AX71" i="1" s="1"/>
  <c r="AM64" i="1"/>
  <c r="G83" i="11"/>
  <c r="AM105" i="1"/>
  <c r="AK48" i="1"/>
  <c r="AL48" i="1" s="1"/>
  <c r="AF147" i="1"/>
  <c r="F109" i="9"/>
  <c r="AF89" i="1"/>
  <c r="C109" i="9"/>
  <c r="AM81" i="1"/>
  <c r="F116" i="9"/>
  <c r="AQ511" i="1"/>
  <c r="AS511" i="1"/>
  <c r="AM92" i="1"/>
  <c r="AP63" i="1"/>
  <c r="AV81" i="1"/>
  <c r="AP313" i="1"/>
  <c r="AQ490" i="1"/>
  <c r="E65" i="11"/>
  <c r="AO195" i="1"/>
  <c r="AX195" i="1" s="1"/>
  <c r="H65" i="11"/>
  <c r="AM195" i="1"/>
  <c r="AF195" i="1"/>
  <c r="AF71" i="1"/>
  <c r="AV89" i="1"/>
  <c r="D145" i="9"/>
  <c r="G141" i="11"/>
  <c r="E141" i="11" s="1"/>
  <c r="AV105" i="1"/>
  <c r="C112" i="11"/>
  <c r="E112" i="11"/>
  <c r="AV41" i="1"/>
  <c r="C206" i="9"/>
  <c r="A143" i="35"/>
  <c r="J143" i="35" s="1"/>
  <c r="I143" i="35" s="1"/>
  <c r="AN230" i="1"/>
  <c r="AS441" i="1"/>
  <c r="AQ465" i="1"/>
  <c r="AS493" i="1"/>
  <c r="AF154" i="1"/>
  <c r="AM154" i="1"/>
  <c r="AO154" i="1"/>
  <c r="AX154" i="1" s="1"/>
  <c r="AP127" i="1"/>
  <c r="G148" i="11"/>
  <c r="D152" i="9"/>
  <c r="AF61" i="1"/>
  <c r="AO61" i="1"/>
  <c r="AX61" i="1" s="1"/>
  <c r="AV61" i="1"/>
  <c r="Y27" i="1"/>
  <c r="AB27" i="1" s="1"/>
  <c r="J27" i="1" s="1"/>
  <c r="AP182" i="1"/>
  <c r="AY182" i="1"/>
  <c r="F94" i="9"/>
  <c r="C94" i="9"/>
  <c r="H71" i="11"/>
  <c r="D71" i="11"/>
  <c r="G182" i="11"/>
  <c r="D186" i="9"/>
  <c r="C75" i="9"/>
  <c r="G75" i="9"/>
  <c r="AS508" i="1"/>
  <c r="AQ508" i="1"/>
  <c r="AV188" i="1"/>
  <c r="AO188" i="1"/>
  <c r="AX188" i="1" s="1"/>
  <c r="AM188" i="1"/>
  <c r="AF188" i="1"/>
  <c r="AK188" i="1"/>
  <c r="AL188" i="1" s="1"/>
  <c r="AY188" i="1" s="1"/>
  <c r="AK69" i="1"/>
  <c r="AL69" i="1" s="1"/>
  <c r="AP69" i="1" s="1"/>
  <c r="AV69" i="1"/>
  <c r="AM69" i="1"/>
  <c r="AO150" i="1"/>
  <c r="AX150" i="1" s="1"/>
  <c r="AK150" i="1"/>
  <c r="AL150" i="1" s="1"/>
  <c r="AM150" i="1"/>
  <c r="AF150" i="1"/>
  <c r="AV150" i="1"/>
  <c r="AK118" i="1"/>
  <c r="AL118" i="1" s="1"/>
  <c r="AV118" i="1"/>
  <c r="AO118" i="1"/>
  <c r="AX118" i="1" s="1"/>
  <c r="AF118" i="1"/>
  <c r="AM118" i="1"/>
  <c r="AP281" i="1"/>
  <c r="H62" i="11"/>
  <c r="D62" i="11"/>
  <c r="C62" i="11"/>
  <c r="E62" i="11"/>
  <c r="G144" i="11"/>
  <c r="D148" i="9"/>
  <c r="D67" i="9"/>
  <c r="C67" i="9" s="1"/>
  <c r="D126" i="11"/>
  <c r="G22" i="11"/>
  <c r="D26" i="9"/>
  <c r="H96" i="11"/>
  <c r="C96" i="11"/>
  <c r="D96" i="11"/>
  <c r="G154" i="11"/>
  <c r="D158" i="9"/>
  <c r="G158" i="9" s="1"/>
  <c r="C66" i="9"/>
  <c r="C100" i="9"/>
  <c r="F100" i="9"/>
  <c r="G100" i="9"/>
  <c r="AF75" i="1"/>
  <c r="AK75" i="1"/>
  <c r="AL75" i="1" s="1"/>
  <c r="AM75" i="1"/>
  <c r="AV75" i="1"/>
  <c r="AO146" i="1"/>
  <c r="AX146" i="1" s="1"/>
  <c r="AM146" i="1"/>
  <c r="AK146" i="1"/>
  <c r="AL146" i="1" s="1"/>
  <c r="AV146" i="1"/>
  <c r="AO116" i="1"/>
  <c r="AX116" i="1" s="1"/>
  <c r="AM116" i="1"/>
  <c r="AF116" i="1"/>
  <c r="AK116" i="1"/>
  <c r="AL116" i="1" s="1"/>
  <c r="AN116" i="1" s="1"/>
  <c r="F66" i="9"/>
  <c r="AM147" i="1"/>
  <c r="AP213" i="1"/>
  <c r="AK134" i="1"/>
  <c r="AL134" i="1" s="1"/>
  <c r="AY134" i="1" s="1"/>
  <c r="AV173" i="1"/>
  <c r="AO173" i="1"/>
  <c r="AX173" i="1"/>
  <c r="AM173" i="1"/>
  <c r="AK173" i="1"/>
  <c r="AL173" i="1" s="1"/>
  <c r="AF173" i="1"/>
  <c r="G140" i="11"/>
  <c r="D144" i="9"/>
  <c r="G39" i="11"/>
  <c r="G110" i="11"/>
  <c r="E110" i="11" s="1"/>
  <c r="D114" i="9"/>
  <c r="G114" i="9" s="1"/>
  <c r="AP352" i="1"/>
  <c r="AP300" i="1"/>
  <c r="AN300" i="1"/>
  <c r="AK61" i="1"/>
  <c r="AL61" i="1" s="1"/>
  <c r="D187" i="9"/>
  <c r="AO189" i="1"/>
  <c r="AX189" i="1" s="1"/>
  <c r="AV189" i="1"/>
  <c r="AM189" i="1"/>
  <c r="AF189" i="1"/>
  <c r="AK189" i="1"/>
  <c r="AL189" i="1" s="1"/>
  <c r="AE11" i="1"/>
  <c r="AQ11" i="1"/>
  <c r="C180" i="9"/>
  <c r="G180" i="9"/>
  <c r="D129" i="9"/>
  <c r="F129" i="9" s="1"/>
  <c r="G129" i="9"/>
  <c r="AF80" i="1"/>
  <c r="AO80" i="1"/>
  <c r="AX80" i="1" s="1"/>
  <c r="AV80" i="1"/>
  <c r="D17" i="9"/>
  <c r="G13" i="11"/>
  <c r="AM181" i="1"/>
  <c r="AV181" i="1"/>
  <c r="AO181" i="1"/>
  <c r="AX181" i="1" s="1"/>
  <c r="AK181" i="1"/>
  <c r="AL181" i="1" s="1"/>
  <c r="D177" i="9"/>
  <c r="F185" i="9"/>
  <c r="F184" i="9"/>
  <c r="G184" i="9"/>
  <c r="C184" i="9"/>
  <c r="AK203" i="1"/>
  <c r="AL203" i="1" s="1"/>
  <c r="AM203" i="1"/>
  <c r="AV203" i="1"/>
  <c r="AO203" i="1"/>
  <c r="AX203" i="1" s="1"/>
  <c r="D155" i="9"/>
  <c r="F155" i="9" s="1"/>
  <c r="BW11" i="1"/>
  <c r="AO119" i="35"/>
  <c r="AK93" i="1"/>
  <c r="AL93" i="1" s="1"/>
  <c r="AN93" i="1" s="1"/>
  <c r="AY186" i="1"/>
  <c r="AN186" i="1"/>
  <c r="AS411" i="1"/>
  <c r="AF185" i="1"/>
  <c r="AV185" i="1"/>
  <c r="AO185" i="1"/>
  <c r="AX185" i="1" s="1"/>
  <c r="AK185" i="1"/>
  <c r="AL185" i="1" s="1"/>
  <c r="AM185" i="1"/>
  <c r="F159" i="9"/>
  <c r="G159" i="9"/>
  <c r="C159" i="9"/>
  <c r="AM61" i="1"/>
  <c r="AV179" i="1"/>
  <c r="AO179" i="1"/>
  <c r="AX179" i="1" s="1"/>
  <c r="AK179" i="1"/>
  <c r="AL179" i="1" s="1"/>
  <c r="AM179" i="1"/>
  <c r="AV131" i="1"/>
  <c r="AO131" i="1"/>
  <c r="AX131" i="1" s="1"/>
  <c r="AM131" i="1"/>
  <c r="AK131" i="1"/>
  <c r="AL131" i="1" s="1"/>
  <c r="AF131" i="1"/>
  <c r="H189" i="11"/>
  <c r="C189" i="11"/>
  <c r="E189" i="11"/>
  <c r="AN197" i="1"/>
  <c r="G193" i="9"/>
  <c r="F193" i="9"/>
  <c r="D179" i="9"/>
  <c r="G175" i="11"/>
  <c r="C72" i="11"/>
  <c r="E72" i="11"/>
  <c r="H72" i="11"/>
  <c r="D72" i="11"/>
  <c r="AS519" i="1"/>
  <c r="AN315" i="1"/>
  <c r="C125" i="11"/>
  <c r="AK195" i="1"/>
  <c r="AL195" i="1" s="1"/>
  <c r="AP195" i="1" s="1"/>
  <c r="G171" i="9"/>
  <c r="G138" i="11"/>
  <c r="E138" i="11" s="1"/>
  <c r="D142" i="9"/>
  <c r="G142" i="9" s="1"/>
  <c r="D77" i="9"/>
  <c r="F77" i="9" s="1"/>
  <c r="G73" i="11"/>
  <c r="AO109" i="1"/>
  <c r="AX109" i="1" s="1"/>
  <c r="AK109" i="1"/>
  <c r="AL109" i="1" s="1"/>
  <c r="AV109" i="1"/>
  <c r="AM109" i="1"/>
  <c r="AF109" i="1"/>
  <c r="AV48" i="1"/>
  <c r="AM48" i="1"/>
  <c r="AO111" i="1"/>
  <c r="AX111" i="1" s="1"/>
  <c r="AF111" i="1"/>
  <c r="AV111" i="1"/>
  <c r="AK111" i="1"/>
  <c r="AL111" i="1" s="1"/>
  <c r="AM111" i="1"/>
  <c r="G179" i="11"/>
  <c r="D183" i="9"/>
  <c r="AN68" i="1"/>
  <c r="AP68" i="1"/>
  <c r="D176" i="11"/>
  <c r="E176" i="11"/>
  <c r="C176" i="11"/>
  <c r="H176" i="11"/>
  <c r="AM157" i="1"/>
  <c r="AV157" i="1"/>
  <c r="AF157" i="1"/>
  <c r="AK157" i="1"/>
  <c r="AL157" i="1" s="1"/>
  <c r="AO157" i="1"/>
  <c r="AX157" i="1" s="1"/>
  <c r="C126" i="11"/>
  <c r="H126" i="11"/>
  <c r="AM80" i="1"/>
  <c r="AF179" i="1"/>
  <c r="D72" i="9"/>
  <c r="G72" i="9" s="1"/>
  <c r="G68" i="11"/>
  <c r="C68" i="11" s="1"/>
  <c r="AN316" i="1"/>
  <c r="D201" i="9"/>
  <c r="F201" i="9" s="1"/>
  <c r="G197" i="11"/>
  <c r="D180" i="11"/>
  <c r="E180" i="11"/>
  <c r="C180" i="11"/>
  <c r="H180" i="11"/>
  <c r="AF162" i="1"/>
  <c r="AM162" i="1"/>
  <c r="AK162" i="1"/>
  <c r="AL162" i="1" s="1"/>
  <c r="AN162" i="1" s="1"/>
  <c r="AV162" i="1"/>
  <c r="AO162" i="1"/>
  <c r="AX162" i="1" s="1"/>
  <c r="AF43" i="1"/>
  <c r="AV43" i="1"/>
  <c r="AO43" i="1"/>
  <c r="AX43" i="1" s="1"/>
  <c r="AM43" i="1"/>
  <c r="AK43" i="1"/>
  <c r="AL43" i="1" s="1"/>
  <c r="AY127" i="1"/>
  <c r="G87" i="11"/>
  <c r="AN168" i="1"/>
  <c r="G198" i="9"/>
  <c r="C198" i="9"/>
  <c r="F198" i="9"/>
  <c r="D49" i="9"/>
  <c r="G45" i="11"/>
  <c r="C45" i="11" s="1"/>
  <c r="E194" i="11"/>
  <c r="D194" i="11"/>
  <c r="C194" i="11"/>
  <c r="H194" i="11"/>
  <c r="AY153" i="1"/>
  <c r="G103" i="11"/>
  <c r="D107" i="9"/>
  <c r="E90" i="11"/>
  <c r="C90" i="11"/>
  <c r="D90" i="11"/>
  <c r="D105" i="11"/>
  <c r="C105" i="11"/>
  <c r="H105" i="11"/>
  <c r="E105" i="11"/>
  <c r="AN108" i="1"/>
  <c r="G187" i="11"/>
  <c r="D191" i="9"/>
  <c r="AY161" i="1"/>
  <c r="E60" i="11"/>
  <c r="D60" i="11"/>
  <c r="AO82" i="1"/>
  <c r="AX82" i="1" s="1"/>
  <c r="AF82" i="1"/>
  <c r="AM82" i="1"/>
  <c r="AK82" i="1"/>
  <c r="AL82" i="1" s="1"/>
  <c r="AN82" i="1" s="1"/>
  <c r="AV82" i="1"/>
  <c r="G64" i="9"/>
  <c r="C64" i="9"/>
  <c r="AK117" i="1"/>
  <c r="AL117" i="1" s="1"/>
  <c r="AV117" i="1"/>
  <c r="AM117" i="1"/>
  <c r="AO117" i="1"/>
  <c r="AX117" i="1" s="1"/>
  <c r="AF117" i="1"/>
  <c r="G113" i="11"/>
  <c r="C171" i="9"/>
  <c r="AN330" i="1"/>
  <c r="AQ506" i="1"/>
  <c r="AS506" i="1"/>
  <c r="AV119" i="1"/>
  <c r="AK119" i="1"/>
  <c r="AL119" i="1" s="1"/>
  <c r="AN119" i="1" s="1"/>
  <c r="AF119" i="1"/>
  <c r="AO119" i="1"/>
  <c r="AX119" i="1" s="1"/>
  <c r="AM119" i="1"/>
  <c r="D40" i="9"/>
  <c r="C40" i="9" s="1"/>
  <c r="G36" i="11"/>
  <c r="G28" i="9"/>
  <c r="F28" i="9"/>
  <c r="C28" i="9"/>
  <c r="G111" i="11"/>
  <c r="D115" i="9"/>
  <c r="AM42" i="1"/>
  <c r="AF42" i="1"/>
  <c r="AK42" i="1"/>
  <c r="AL42" i="1" s="1"/>
  <c r="AO42" i="1"/>
  <c r="AX42" i="1" s="1"/>
  <c r="AV42" i="1"/>
  <c r="C70" i="9"/>
  <c r="F70" i="9"/>
  <c r="G70" i="9"/>
  <c r="AO177" i="1"/>
  <c r="AX177" i="1" s="1"/>
  <c r="AV177" i="1"/>
  <c r="AP80" i="1"/>
  <c r="H162" i="11"/>
  <c r="C162" i="11"/>
  <c r="D162" i="11"/>
  <c r="E162" i="11"/>
  <c r="AO44" i="1"/>
  <c r="AX44" i="1" s="1"/>
  <c r="AF44" i="1"/>
  <c r="AV44" i="1"/>
  <c r="AK44" i="1"/>
  <c r="AL44" i="1" s="1"/>
  <c r="AM44" i="1"/>
  <c r="C166" i="9"/>
  <c r="G166" i="9"/>
  <c r="F166" i="9"/>
  <c r="D74" i="9"/>
  <c r="G38" i="11"/>
  <c r="D42" i="9"/>
  <c r="AO76" i="1"/>
  <c r="AX76" i="1"/>
  <c r="AK76" i="1"/>
  <c r="AL76" i="1" s="1"/>
  <c r="AM76" i="1"/>
  <c r="AV76" i="1"/>
  <c r="AF76" i="1"/>
  <c r="AQ410" i="1"/>
  <c r="AS410" i="1"/>
  <c r="AF177" i="1"/>
  <c r="AK183" i="1"/>
  <c r="AL183" i="1" s="1"/>
  <c r="AP183" i="1" s="1"/>
  <c r="AO183" i="1"/>
  <c r="AX183" i="1"/>
  <c r="AF183" i="1"/>
  <c r="AV183" i="1"/>
  <c r="AM183" i="1"/>
  <c r="AV57" i="1"/>
  <c r="AF57" i="1"/>
  <c r="AM57" i="1"/>
  <c r="AK57" i="1"/>
  <c r="AL57" i="1" s="1"/>
  <c r="AO57" i="1"/>
  <c r="AX57" i="1" s="1"/>
  <c r="AK29" i="1"/>
  <c r="AL29" i="1" s="1"/>
  <c r="AM29" i="1"/>
  <c r="AV29" i="1"/>
  <c r="AO29" i="1"/>
  <c r="AX29" i="1" s="1"/>
  <c r="AF29" i="1"/>
  <c r="D55" i="9"/>
  <c r="G51" i="11"/>
  <c r="D181" i="9"/>
  <c r="G177" i="11"/>
  <c r="G23" i="11"/>
  <c r="D27" i="9"/>
  <c r="D131" i="9"/>
  <c r="G131" i="9" s="1"/>
  <c r="G127" i="11"/>
  <c r="AO133" i="1"/>
  <c r="AX133" i="1" s="1"/>
  <c r="AF133" i="1"/>
  <c r="AV133" i="1"/>
  <c r="AM133" i="1"/>
  <c r="AK133" i="1"/>
  <c r="AL133" i="1" s="1"/>
  <c r="AK107" i="1"/>
  <c r="AL107" i="1" s="1"/>
  <c r="AO107" i="1"/>
  <c r="AX107" i="1" s="1"/>
  <c r="AM107" i="1"/>
  <c r="AV107" i="1"/>
  <c r="AF107" i="1"/>
  <c r="C28" i="11"/>
  <c r="E28" i="11"/>
  <c r="H28" i="11"/>
  <c r="D28" i="11"/>
  <c r="D85" i="9"/>
  <c r="F85" i="9" s="1"/>
  <c r="G81" i="11"/>
  <c r="Y18" i="1"/>
  <c r="AE18" i="1"/>
  <c r="AP233" i="1"/>
  <c r="AN233" i="1"/>
  <c r="AM87" i="1"/>
  <c r="AF87" i="1"/>
  <c r="AO87" i="1"/>
  <c r="AX87" i="1" s="1"/>
  <c r="AV87" i="1"/>
  <c r="AK87" i="1"/>
  <c r="AL87" i="1" s="1"/>
  <c r="AM39" i="1"/>
  <c r="AF39" i="1"/>
  <c r="AK39" i="1"/>
  <c r="AL39" i="1" s="1"/>
  <c r="AO39" i="1"/>
  <c r="AX39" i="1" s="1"/>
  <c r="AE20" i="1"/>
  <c r="AA10" i="1"/>
  <c r="I10" i="1" s="1"/>
  <c r="AB10" i="1"/>
  <c r="J10" i="1"/>
  <c r="G4" i="11"/>
  <c r="AR10" i="1"/>
  <c r="D8" i="9"/>
  <c r="E64" i="11"/>
  <c r="D64" i="11"/>
  <c r="H64" i="11"/>
  <c r="C64" i="11"/>
  <c r="D37" i="9"/>
  <c r="F37" i="9" s="1"/>
  <c r="G33" i="11"/>
  <c r="H33" i="11" s="1"/>
  <c r="AO10" i="1"/>
  <c r="AX10" i="1" s="1"/>
  <c r="AF10" i="1"/>
  <c r="AV10" i="1"/>
  <c r="G101" i="11"/>
  <c r="D105" i="9"/>
  <c r="C32" i="9"/>
  <c r="G32" i="9"/>
  <c r="F32" i="9"/>
  <c r="AV36" i="1"/>
  <c r="AF36" i="1"/>
  <c r="AK36" i="1"/>
  <c r="AL36" i="1" s="1"/>
  <c r="AM36" i="1"/>
  <c r="AL54" i="1"/>
  <c r="AN54" i="1" s="1"/>
  <c r="AO54" i="1"/>
  <c r="AX54" i="1" s="1"/>
  <c r="AV54" i="1"/>
  <c r="AF54" i="1"/>
  <c r="AM54" i="1"/>
  <c r="AV16" i="1"/>
  <c r="AO16" i="1"/>
  <c r="AX16" i="1"/>
  <c r="AF16" i="1"/>
  <c r="D34" i="9"/>
  <c r="G30" i="11"/>
  <c r="G98" i="11"/>
  <c r="H98" i="11" s="1"/>
  <c r="D102" i="9"/>
  <c r="AV104" i="1"/>
  <c r="AF104" i="1"/>
  <c r="AO104" i="1"/>
  <c r="AX104" i="1" s="1"/>
  <c r="AM104" i="1"/>
  <c r="AK104" i="1"/>
  <c r="AL104" i="1" s="1"/>
  <c r="AN251" i="1"/>
  <c r="AV33" i="1"/>
  <c r="AF33" i="1"/>
  <c r="AM33" i="1"/>
  <c r="AK33" i="1"/>
  <c r="AL33" i="1" s="1"/>
  <c r="F78" i="9"/>
  <c r="G78" i="9"/>
  <c r="C78" i="9"/>
  <c r="G193" i="11"/>
  <c r="D197" i="9"/>
  <c r="D31" i="9"/>
  <c r="G27" i="11"/>
  <c r="E74" i="11"/>
  <c r="C74" i="11"/>
  <c r="D74" i="11"/>
  <c r="C34" i="11"/>
  <c r="H34" i="11"/>
  <c r="D34" i="11"/>
  <c r="E34" i="11"/>
  <c r="AM121" i="1"/>
  <c r="AK121" i="1"/>
  <c r="AL121" i="1" s="1"/>
  <c r="AV121" i="1"/>
  <c r="AF121" i="1"/>
  <c r="AO121" i="1"/>
  <c r="AX121" i="1" s="1"/>
  <c r="AM50" i="1"/>
  <c r="AK50" i="1"/>
  <c r="AL50" i="1" s="1"/>
  <c r="AN50" i="1" s="1"/>
  <c r="AF50" i="1"/>
  <c r="AO50" i="1"/>
  <c r="AX50" i="1" s="1"/>
  <c r="AV50" i="1"/>
  <c r="G38" i="9"/>
  <c r="F38" i="9"/>
  <c r="C38" i="9"/>
  <c r="AK199" i="1"/>
  <c r="AL199" i="1" s="1"/>
  <c r="AV199" i="1"/>
  <c r="AM199" i="1"/>
  <c r="AO199" i="1"/>
  <c r="AX199" i="1"/>
  <c r="AF199" i="1"/>
  <c r="AO62" i="1"/>
  <c r="AX62" i="1" s="1"/>
  <c r="AF62" i="1"/>
  <c r="AV62" i="1"/>
  <c r="AK62" i="1"/>
  <c r="AL62" i="1" s="1"/>
  <c r="AF37" i="1"/>
  <c r="AM37" i="1"/>
  <c r="AK37" i="1"/>
  <c r="AL37" i="1" s="1"/>
  <c r="AV37" i="1"/>
  <c r="G115" i="11"/>
  <c r="D119" i="9"/>
  <c r="D35" i="9"/>
  <c r="G35" i="9" s="1"/>
  <c r="AS434" i="1"/>
  <c r="G48" i="11"/>
  <c r="D52" i="9"/>
  <c r="AA16" i="1"/>
  <c r="I16" i="1" s="1"/>
  <c r="G10" i="11"/>
  <c r="D14" i="9"/>
  <c r="AB16" i="1"/>
  <c r="J16" i="1" s="1"/>
  <c r="G56" i="11"/>
  <c r="H56" i="11" s="1"/>
  <c r="D60" i="9"/>
  <c r="Y23" i="1"/>
  <c r="AE25" i="1"/>
  <c r="Y25" i="1"/>
  <c r="D23" i="9" s="1"/>
  <c r="F23" i="9" s="1"/>
  <c r="Y21" i="1"/>
  <c r="AE21" i="1"/>
  <c r="C18" i="7"/>
  <c r="G131" i="11"/>
  <c r="H131" i="11" s="1"/>
  <c r="D135" i="9"/>
  <c r="E76" i="11"/>
  <c r="D76" i="11"/>
  <c r="C76" i="11"/>
  <c r="H76" i="11"/>
  <c r="G166" i="11"/>
  <c r="D170" i="9"/>
  <c r="AO172" i="1"/>
  <c r="AX172" i="1" s="1"/>
  <c r="AV172" i="1"/>
  <c r="AF172" i="1"/>
  <c r="AM172" i="1"/>
  <c r="AK172" i="1"/>
  <c r="AL172" i="1" s="1"/>
  <c r="AM169" i="1"/>
  <c r="AF169" i="1"/>
  <c r="AK169" i="1"/>
  <c r="AL169" i="1" s="1"/>
  <c r="AV169" i="1"/>
  <c r="AO169" i="1"/>
  <c r="AX169" i="1" s="1"/>
  <c r="D167" i="9"/>
  <c r="G163" i="11"/>
  <c r="AP66" i="1"/>
  <c r="AY66" i="1"/>
  <c r="AN66" i="1"/>
  <c r="AQ480" i="1"/>
  <c r="AS480" i="1"/>
  <c r="AQ469" i="1"/>
  <c r="AS469" i="1"/>
  <c r="D151" i="11"/>
  <c r="AV137" i="1"/>
  <c r="AF137" i="1"/>
  <c r="AM137" i="1"/>
  <c r="AO137" i="1"/>
  <c r="AX137" i="1" s="1"/>
  <c r="AK137" i="1"/>
  <c r="AL137" i="1" s="1"/>
  <c r="AP137" i="1" s="1"/>
  <c r="F80" i="9"/>
  <c r="C80" i="9"/>
  <c r="F48" i="9"/>
  <c r="G48" i="9"/>
  <c r="C48" i="9"/>
  <c r="E44" i="11"/>
  <c r="C44" i="11"/>
  <c r="D44" i="11"/>
  <c r="H44" i="11"/>
  <c r="AP264" i="1"/>
  <c r="AN256" i="1"/>
  <c r="AO175" i="1"/>
  <c r="AX175" i="1" s="1"/>
  <c r="AF175" i="1"/>
  <c r="AM175" i="1"/>
  <c r="AV175" i="1"/>
  <c r="AK175" i="1"/>
  <c r="AL175" i="1" s="1"/>
  <c r="D173" i="9"/>
  <c r="G169" i="11"/>
  <c r="G121" i="11"/>
  <c r="D125" i="9"/>
  <c r="F127" i="9"/>
  <c r="C127" i="9"/>
  <c r="G127" i="9"/>
  <c r="G102" i="11"/>
  <c r="D106" i="9"/>
  <c r="AN294" i="1"/>
  <c r="AP294" i="1"/>
  <c r="AV176" i="1"/>
  <c r="AM176" i="1"/>
  <c r="AK176" i="1"/>
  <c r="AL176" i="1" s="1"/>
  <c r="AY176" i="1" s="1"/>
  <c r="AF176" i="1"/>
  <c r="AO176" i="1"/>
  <c r="AX176" i="1"/>
  <c r="M60" i="34"/>
  <c r="Z13" i="1"/>
  <c r="Y13" i="1"/>
  <c r="AQ13" i="1"/>
  <c r="AE13" i="1"/>
  <c r="AQ398" i="1"/>
  <c r="AS398" i="1"/>
  <c r="C41" i="9"/>
  <c r="F41" i="9"/>
  <c r="G41" i="9"/>
  <c r="AN318" i="1"/>
  <c r="AP318" i="1"/>
  <c r="H55" i="11"/>
  <c r="C55" i="11"/>
  <c r="E55" i="11"/>
  <c r="D55" i="11"/>
  <c r="G124" i="11"/>
  <c r="D128" i="9"/>
  <c r="AN254" i="1"/>
  <c r="AP254" i="1"/>
  <c r="AY91" i="1"/>
  <c r="AP91" i="1"/>
  <c r="AN91" i="1"/>
  <c r="AM130" i="1"/>
  <c r="AK130" i="1"/>
  <c r="AL130" i="1" s="1"/>
  <c r="AO130" i="1"/>
  <c r="AX130" i="1" s="1"/>
  <c r="AF130" i="1"/>
  <c r="AV130" i="1"/>
  <c r="G195" i="11"/>
  <c r="D199" i="9"/>
  <c r="AV201" i="1"/>
  <c r="AF201" i="1"/>
  <c r="AK201" i="1"/>
  <c r="AL201" i="1" s="1"/>
  <c r="AN201" i="1" s="1"/>
  <c r="AO201" i="1"/>
  <c r="AX201" i="1" s="1"/>
  <c r="AM201" i="1"/>
  <c r="G170" i="11"/>
  <c r="D174" i="9"/>
  <c r="AM205" i="1"/>
  <c r="AO205" i="1"/>
  <c r="AX205" i="1"/>
  <c r="AV205" i="1"/>
  <c r="AK205" i="1"/>
  <c r="AL205" i="1" s="1"/>
  <c r="AF205" i="1"/>
  <c r="G188" i="11"/>
  <c r="D192" i="9"/>
  <c r="G192" i="9" s="1"/>
  <c r="AV85" i="1"/>
  <c r="AO85" i="1"/>
  <c r="AX85" i="1" s="1"/>
  <c r="AK85" i="1"/>
  <c r="AL85" i="1" s="1"/>
  <c r="AP85" i="1" s="1"/>
  <c r="AM85" i="1"/>
  <c r="AF85" i="1"/>
  <c r="G207" i="9"/>
  <c r="C207" i="9"/>
  <c r="F207" i="9"/>
  <c r="AV59" i="1"/>
  <c r="AK59" i="1"/>
  <c r="AL59" i="1" s="1"/>
  <c r="AO59" i="1"/>
  <c r="AX59" i="1" s="1"/>
  <c r="AM59" i="1"/>
  <c r="AF59" i="1"/>
  <c r="G165" i="11"/>
  <c r="D165" i="11" s="1"/>
  <c r="D169" i="9"/>
  <c r="C44" i="9"/>
  <c r="G44" i="9"/>
  <c r="F44" i="9"/>
  <c r="AP225" i="1"/>
  <c r="D110" i="9"/>
  <c r="G106" i="11"/>
  <c r="AP332" i="1"/>
  <c r="D57" i="9"/>
  <c r="G53" i="11"/>
  <c r="AP232" i="1"/>
  <c r="AM67" i="1"/>
  <c r="AF67" i="1"/>
  <c r="AV67" i="1"/>
  <c r="AK67" i="1"/>
  <c r="AL67" i="1" s="1"/>
  <c r="AK112" i="1"/>
  <c r="AL112" i="1" s="1"/>
  <c r="AF112" i="1"/>
  <c r="AM112" i="1"/>
  <c r="AV112" i="1"/>
  <c r="AK171" i="1"/>
  <c r="AL171" i="1" s="1"/>
  <c r="AV171" i="1"/>
  <c r="AF171" i="1"/>
  <c r="AM171" i="1"/>
  <c r="AO171" i="1"/>
  <c r="AX171" i="1" s="1"/>
  <c r="AS403" i="1"/>
  <c r="H42" i="11"/>
  <c r="D42" i="11"/>
  <c r="C42" i="11"/>
  <c r="E42" i="11"/>
  <c r="AQ397" i="1"/>
  <c r="G94" i="11"/>
  <c r="D98" i="9"/>
  <c r="G61" i="11"/>
  <c r="C61" i="11" s="1"/>
  <c r="D65" i="9"/>
  <c r="D194" i="9"/>
  <c r="G190" i="11"/>
  <c r="D126" i="9"/>
  <c r="G122" i="11"/>
  <c r="AO151" i="1"/>
  <c r="AX151" i="1" s="1"/>
  <c r="AF151" i="1"/>
  <c r="AV151" i="1"/>
  <c r="AK151" i="1"/>
  <c r="AL151" i="1" s="1"/>
  <c r="AY151" i="1" s="1"/>
  <c r="C46" i="9"/>
  <c r="F46" i="9"/>
  <c r="G46" i="9"/>
  <c r="D138" i="9"/>
  <c r="G134" i="11"/>
  <c r="AK113" i="1"/>
  <c r="AL113" i="1" s="1"/>
  <c r="AN113" i="1" s="1"/>
  <c r="AF113" i="1"/>
  <c r="AO113" i="1"/>
  <c r="AX113" i="1" s="1"/>
  <c r="AV113" i="1"/>
  <c r="AM128" i="1"/>
  <c r="AV128" i="1"/>
  <c r="AF128" i="1"/>
  <c r="AK128" i="1"/>
  <c r="AL128" i="1" s="1"/>
  <c r="AO128" i="1"/>
  <c r="AX128" i="1"/>
  <c r="AN255" i="1"/>
  <c r="AP255" i="1"/>
  <c r="AM140" i="1"/>
  <c r="AK140" i="1"/>
  <c r="AL140" i="1" s="1"/>
  <c r="AO140" i="1"/>
  <c r="AX140" i="1" s="1"/>
  <c r="AV140" i="1"/>
  <c r="AF140" i="1"/>
  <c r="G199" i="11"/>
  <c r="D203" i="9"/>
  <c r="G107" i="11"/>
  <c r="D111" i="9"/>
  <c r="AO196" i="1"/>
  <c r="AX196" i="1" s="1"/>
  <c r="AV196" i="1"/>
  <c r="AM196" i="1"/>
  <c r="AK196" i="1"/>
  <c r="AL196" i="1" s="1"/>
  <c r="AF196" i="1"/>
  <c r="AK194" i="1"/>
  <c r="AL194" i="1" s="1"/>
  <c r="AF194" i="1"/>
  <c r="AV194" i="1"/>
  <c r="AO194" i="1"/>
  <c r="AX194" i="1" s="1"/>
  <c r="D83" i="9"/>
  <c r="G79" i="11"/>
  <c r="D79" i="11" s="1"/>
  <c r="AY45" i="1"/>
  <c r="AN45" i="1"/>
  <c r="AP45" i="1"/>
  <c r="A46" i="35" s="1"/>
  <c r="H14" i="34"/>
  <c r="K14" i="34"/>
  <c r="AK156" i="1"/>
  <c r="AL156" i="1" s="1"/>
  <c r="AY156" i="1" s="1"/>
  <c r="AO156" i="1"/>
  <c r="AX156" i="1" s="1"/>
  <c r="AV156" i="1"/>
  <c r="AM156" i="1"/>
  <c r="T39" i="34"/>
  <c r="T38" i="34"/>
  <c r="T43" i="34"/>
  <c r="AP298" i="1"/>
  <c r="G164" i="11"/>
  <c r="D168" i="9"/>
  <c r="G51" i="9"/>
  <c r="F51" i="9"/>
  <c r="C51" i="9"/>
  <c r="K24" i="34"/>
  <c r="H24" i="34"/>
  <c r="G404" i="34"/>
  <c r="A405" i="34"/>
  <c r="C404" i="34"/>
  <c r="F404" i="34" s="1"/>
  <c r="K17" i="34"/>
  <c r="H17" i="34"/>
  <c r="K40" i="34"/>
  <c r="N40" i="34" s="1"/>
  <c r="H40" i="34"/>
  <c r="H47" i="34"/>
  <c r="K47" i="34"/>
  <c r="N47" i="34" s="1"/>
  <c r="D88" i="9"/>
  <c r="G84" i="11"/>
  <c r="D134" i="9"/>
  <c r="G130" i="11"/>
  <c r="G109" i="11"/>
  <c r="E153" i="11"/>
  <c r="C153" i="11"/>
  <c r="D153" i="11"/>
  <c r="H153" i="11"/>
  <c r="K53" i="34"/>
  <c r="N53" i="34" s="1"/>
  <c r="H53" i="34"/>
  <c r="H45" i="34"/>
  <c r="K45" i="34"/>
  <c r="N45" i="34" s="1"/>
  <c r="K50" i="34"/>
  <c r="N50" i="34" s="1"/>
  <c r="H50" i="34"/>
  <c r="H49" i="34"/>
  <c r="K49" i="34"/>
  <c r="N49" i="34" s="1"/>
  <c r="K15" i="34"/>
  <c r="H15" i="34"/>
  <c r="K44" i="34"/>
  <c r="N44" i="34" s="1"/>
  <c r="H44" i="34"/>
  <c r="K34" i="34"/>
  <c r="N34" i="34" s="1"/>
  <c r="AV90" i="1"/>
  <c r="AF90" i="1"/>
  <c r="AM90" i="1"/>
  <c r="AO90" i="1"/>
  <c r="AX90" i="1" s="1"/>
  <c r="AK90" i="1"/>
  <c r="AL90" i="1" s="1"/>
  <c r="N278" i="34"/>
  <c r="N221" i="34"/>
  <c r="N220" i="34"/>
  <c r="N222" i="34"/>
  <c r="H119" i="11"/>
  <c r="E119" i="11"/>
  <c r="D119" i="11"/>
  <c r="C119" i="11"/>
  <c r="D36" i="9"/>
  <c r="G32" i="11"/>
  <c r="AY180" i="1"/>
  <c r="AN180" i="1"/>
  <c r="AP180" i="1"/>
  <c r="AV184" i="1"/>
  <c r="AF184" i="1"/>
  <c r="AK184" i="1"/>
  <c r="AL184" i="1" s="1"/>
  <c r="AM184" i="1"/>
  <c r="F95" i="9"/>
  <c r="G95" i="9"/>
  <c r="C95" i="9"/>
  <c r="K10" i="34"/>
  <c r="T14" i="34" s="1"/>
  <c r="H10" i="34"/>
  <c r="O250" i="34"/>
  <c r="O241" i="34"/>
  <c r="O252" i="34"/>
  <c r="O248" i="34"/>
  <c r="O245" i="34"/>
  <c r="O243" i="34"/>
  <c r="O242" i="34"/>
  <c r="O251" i="34"/>
  <c r="O246" i="34"/>
  <c r="O249" i="34"/>
  <c r="O247" i="34"/>
  <c r="O244" i="34"/>
  <c r="K25" i="34"/>
  <c r="H25" i="34"/>
  <c r="H11" i="34"/>
  <c r="K11" i="34"/>
  <c r="K16" i="34"/>
  <c r="H48" i="34"/>
  <c r="K48" i="34"/>
  <c r="N48" i="34" s="1"/>
  <c r="AY159" i="1"/>
  <c r="G67" i="11"/>
  <c r="E67" i="11" s="1"/>
  <c r="D71" i="9"/>
  <c r="C123" i="9"/>
  <c r="F123" i="9"/>
  <c r="G123" i="9"/>
  <c r="AQ439" i="1"/>
  <c r="D175" i="9"/>
  <c r="G171" i="11"/>
  <c r="AV38" i="1"/>
  <c r="AO38" i="1"/>
  <c r="AX38" i="1" s="1"/>
  <c r="AK38" i="1"/>
  <c r="AL38" i="1" s="1"/>
  <c r="AP38" i="1" s="1"/>
  <c r="A39" i="35" s="1"/>
  <c r="AM38" i="1"/>
  <c r="AF38" i="1"/>
  <c r="AP105" i="1"/>
  <c r="AN105" i="1"/>
  <c r="AY105" i="1"/>
  <c r="AK106" i="1"/>
  <c r="AL106" i="1" s="1"/>
  <c r="AP106" i="1" s="1"/>
  <c r="AO106" i="1"/>
  <c r="AX106" i="1" s="1"/>
  <c r="AM106" i="1"/>
  <c r="AV106" i="1"/>
  <c r="AF106" i="1"/>
  <c r="E80" i="11"/>
  <c r="H80" i="11"/>
  <c r="D80" i="11"/>
  <c r="C80" i="11"/>
  <c r="AK138" i="1"/>
  <c r="AL138" i="1" s="1"/>
  <c r="AV138" i="1"/>
  <c r="AM138" i="1"/>
  <c r="AO138" i="1"/>
  <c r="AX138" i="1" s="1"/>
  <c r="AF138" i="1"/>
  <c r="K9" i="34"/>
  <c r="H9" i="34"/>
  <c r="H23" i="34"/>
  <c r="H20" i="34"/>
  <c r="K20" i="34"/>
  <c r="H56" i="34"/>
  <c r="K56" i="34"/>
  <c r="N56" i="34" s="1"/>
  <c r="AF27" i="1"/>
  <c r="AV27" i="1"/>
  <c r="AO27" i="1"/>
  <c r="AX27" i="1" s="1"/>
  <c r="AM136" i="1"/>
  <c r="AV136" i="1"/>
  <c r="AK136" i="1"/>
  <c r="AL136" i="1" s="1"/>
  <c r="AN136" i="1" s="1"/>
  <c r="AO136" i="1"/>
  <c r="AX136" i="1" s="1"/>
  <c r="AF136" i="1"/>
  <c r="G100" i="11"/>
  <c r="D104" i="9"/>
  <c r="AM145" i="1"/>
  <c r="AV145" i="1"/>
  <c r="AO145" i="1"/>
  <c r="AX145" i="1" s="1"/>
  <c r="AK145" i="1"/>
  <c r="AL145" i="1" s="1"/>
  <c r="AP145" i="1" s="1"/>
  <c r="H35" i="34"/>
  <c r="K35" i="34"/>
  <c r="N35" i="34" s="1"/>
  <c r="K30" i="34"/>
  <c r="N30" i="34" s="1"/>
  <c r="H30" i="34"/>
  <c r="K54" i="34"/>
  <c r="N54" i="34" s="1"/>
  <c r="H54" i="34"/>
  <c r="F10" i="34"/>
  <c r="F20" i="34"/>
  <c r="F8" i="34"/>
  <c r="Z105" i="34" s="1"/>
  <c r="F11" i="34"/>
  <c r="D113" i="34"/>
  <c r="F13" i="34"/>
  <c r="F18" i="34"/>
  <c r="F12" i="34"/>
  <c r="F17" i="34"/>
  <c r="F16" i="34"/>
  <c r="F14" i="34"/>
  <c r="F9" i="34"/>
  <c r="F19" i="34"/>
  <c r="F15" i="34"/>
  <c r="T8" i="34"/>
  <c r="H46" i="34"/>
  <c r="AV31" i="1"/>
  <c r="AK31" i="1"/>
  <c r="AL31" i="1" s="1"/>
  <c r="AM31" i="1"/>
  <c r="AO31" i="1"/>
  <c r="AX31" i="1" s="1"/>
  <c r="AF31" i="1"/>
  <c r="AM73" i="1"/>
  <c r="AO73" i="1"/>
  <c r="AX73" i="1" s="1"/>
  <c r="AF73" i="1"/>
  <c r="AK73" i="1"/>
  <c r="AL73" i="1" s="1"/>
  <c r="AV73" i="1"/>
  <c r="D147" i="9"/>
  <c r="G132" i="11"/>
  <c r="E132" i="11" s="1"/>
  <c r="D136" i="9"/>
  <c r="AV52" i="1"/>
  <c r="AM52" i="1"/>
  <c r="AO52" i="1"/>
  <c r="AX52" i="1" s="1"/>
  <c r="AF52" i="1"/>
  <c r="AK52" i="1"/>
  <c r="AL52" i="1" s="1"/>
  <c r="AP52" i="1" s="1"/>
  <c r="A53" i="35" s="1"/>
  <c r="H42" i="34"/>
  <c r="K42" i="34"/>
  <c r="N42" i="34" s="1"/>
  <c r="H8" i="34"/>
  <c r="Z106" i="34"/>
  <c r="K8" i="34"/>
  <c r="K55" i="34"/>
  <c r="N55" i="34" s="1"/>
  <c r="H55" i="34"/>
  <c r="H37" i="34"/>
  <c r="K37" i="34"/>
  <c r="N37" i="34" s="1"/>
  <c r="G25" i="11"/>
  <c r="H25" i="11" s="1"/>
  <c r="D29" i="9"/>
  <c r="AS458" i="1"/>
  <c r="AO149" i="1"/>
  <c r="AX149" i="1" s="1"/>
  <c r="AM149" i="1"/>
  <c r="AK149" i="1"/>
  <c r="AL149" i="1" s="1"/>
  <c r="AF149" i="1"/>
  <c r="AS463" i="1"/>
  <c r="AQ463" i="1"/>
  <c r="AV83" i="1"/>
  <c r="AK83" i="1"/>
  <c r="AL83" i="1" s="1"/>
  <c r="AN83" i="1" s="1"/>
  <c r="AF83" i="1"/>
  <c r="AM83" i="1"/>
  <c r="AO83" i="1"/>
  <c r="AX83" i="1" s="1"/>
  <c r="G178" i="11"/>
  <c r="D182" i="9"/>
  <c r="E86" i="11"/>
  <c r="C86" i="11"/>
  <c r="H86" i="11"/>
  <c r="D86" i="11"/>
  <c r="G46" i="11"/>
  <c r="C46" i="11" s="1"/>
  <c r="D50" i="9"/>
  <c r="C50" i="9" s="1"/>
  <c r="G196" i="11"/>
  <c r="D200" i="9"/>
  <c r="F200" i="9" s="1"/>
  <c r="AP276" i="1"/>
  <c r="D143" i="9"/>
  <c r="G139" i="11"/>
  <c r="K12" i="34"/>
  <c r="H12" i="34"/>
  <c r="H13" i="34"/>
  <c r="K13" i="34"/>
  <c r="H39" i="34"/>
  <c r="K29" i="34"/>
  <c r="N29" i="34" s="1"/>
  <c r="H29" i="34"/>
  <c r="K18" i="34"/>
  <c r="H18" i="34"/>
  <c r="H27" i="34"/>
  <c r="K27" i="34"/>
  <c r="N27" i="34" s="1"/>
  <c r="H22" i="34"/>
  <c r="K28" i="34"/>
  <c r="N28" i="34" s="1"/>
  <c r="H28" i="34"/>
  <c r="K52" i="34"/>
  <c r="N52" i="34" s="1"/>
  <c r="H52" i="34"/>
  <c r="AO114" i="1"/>
  <c r="AX114" i="1" s="1"/>
  <c r="AM114" i="1"/>
  <c r="AF114" i="1"/>
  <c r="AV114" i="1"/>
  <c r="G77" i="11"/>
  <c r="D81" i="9"/>
  <c r="AS521" i="1"/>
  <c r="K31" i="34"/>
  <c r="N31" i="34" s="1"/>
  <c r="H31" i="34"/>
  <c r="H117" i="11"/>
  <c r="C117" i="11"/>
  <c r="D117" i="11"/>
  <c r="E117" i="11"/>
  <c r="AN331" i="1"/>
  <c r="AP331" i="1"/>
  <c r="D154" i="9"/>
  <c r="G154" i="9" s="1"/>
  <c r="G150" i="11"/>
  <c r="AO202" i="1"/>
  <c r="AX202" i="1" s="1"/>
  <c r="AM202" i="1"/>
  <c r="AK202" i="1"/>
  <c r="AL202" i="1" s="1"/>
  <c r="AF202" i="1"/>
  <c r="AV202" i="1"/>
  <c r="AQ456" i="1"/>
  <c r="AS456" i="1"/>
  <c r="AV170" i="1"/>
  <c r="AF170" i="1"/>
  <c r="AK170" i="1"/>
  <c r="AL170" i="1" s="1"/>
  <c r="AM170" i="1"/>
  <c r="K51" i="34"/>
  <c r="N51" i="34" s="1"/>
  <c r="H51" i="34"/>
  <c r="H43" i="34"/>
  <c r="K43" i="34"/>
  <c r="N43" i="34" s="1"/>
  <c r="K21" i="34"/>
  <c r="H21" i="34"/>
  <c r="H38" i="34"/>
  <c r="K38" i="34"/>
  <c r="N38" i="34" s="1"/>
  <c r="K57" i="34"/>
  <c r="N57" i="34" s="1"/>
  <c r="H57" i="34"/>
  <c r="AN311" i="1"/>
  <c r="AP311" i="1"/>
  <c r="D112" i="9"/>
  <c r="G108" i="11"/>
  <c r="C108" i="11" s="1"/>
  <c r="E63" i="11"/>
  <c r="D63" i="11"/>
  <c r="C63" i="11"/>
  <c r="H63" i="11"/>
  <c r="AF115" i="1"/>
  <c r="AK115" i="1"/>
  <c r="AL115" i="1" s="1"/>
  <c r="AM115" i="1"/>
  <c r="AO115" i="1"/>
  <c r="AX115" i="1" s="1"/>
  <c r="AV115" i="1"/>
  <c r="D142" i="11"/>
  <c r="E142" i="11"/>
  <c r="C142" i="11"/>
  <c r="AF164" i="1"/>
  <c r="AV164" i="1"/>
  <c r="AM164" i="1"/>
  <c r="D189" i="9"/>
  <c r="G185" i="11"/>
  <c r="H185" i="11" s="1"/>
  <c r="G93" i="11"/>
  <c r="D97" i="9"/>
  <c r="AN359" i="1"/>
  <c r="AP359" i="1"/>
  <c r="G198" i="11"/>
  <c r="AQ446" i="1"/>
  <c r="AQ432" i="1"/>
  <c r="AY100" i="1"/>
  <c r="AS459" i="1"/>
  <c r="AM174" i="1"/>
  <c r="AO174" i="1"/>
  <c r="AX174" i="1" s="1"/>
  <c r="AV174" i="1"/>
  <c r="AK174" i="1"/>
  <c r="AL174" i="1"/>
  <c r="AN174" i="1" s="1"/>
  <c r="AY147" i="1"/>
  <c r="AP147" i="1"/>
  <c r="AM122" i="1"/>
  <c r="AO122" i="1"/>
  <c r="AX122" i="1"/>
  <c r="AK122" i="1"/>
  <c r="AL122" i="1" s="1"/>
  <c r="AF122" i="1"/>
  <c r="AV122" i="1"/>
  <c r="AQ454" i="1"/>
  <c r="AS454" i="1"/>
  <c r="AN344" i="1"/>
  <c r="AN265" i="1"/>
  <c r="AP265" i="1"/>
  <c r="AS509" i="1"/>
  <c r="AQ509" i="1"/>
  <c r="AV142" i="1"/>
  <c r="AK142" i="1"/>
  <c r="AL142" i="1" s="1"/>
  <c r="AO142" i="1"/>
  <c r="AX142" i="1" s="1"/>
  <c r="AM142" i="1"/>
  <c r="AF142" i="1"/>
  <c r="AQ510" i="1"/>
  <c r="AQ413" i="1"/>
  <c r="G168" i="11"/>
  <c r="D172" i="9"/>
  <c r="AP74" i="1"/>
  <c r="AN74" i="1"/>
  <c r="AV191" i="1"/>
  <c r="AF191" i="1"/>
  <c r="AO191" i="1"/>
  <c r="AX191" i="1" s="1"/>
  <c r="AM191" i="1"/>
  <c r="AK191" i="1"/>
  <c r="AL191" i="1" s="1"/>
  <c r="AP191" i="1" s="1"/>
  <c r="AO32" i="1"/>
  <c r="AX32" i="1" s="1"/>
  <c r="AK32" i="1"/>
  <c r="AL32" i="1" s="1"/>
  <c r="AV32" i="1"/>
  <c r="AM32" i="1"/>
  <c r="AF32" i="1"/>
  <c r="AP291" i="1"/>
  <c r="AP306" i="1"/>
  <c r="AN306" i="1"/>
  <c r="G92" i="11"/>
  <c r="D96" i="9"/>
  <c r="AQ492" i="1"/>
  <c r="AS492" i="1"/>
  <c r="AY193" i="1"/>
  <c r="AP193" i="1"/>
  <c r="AN267" i="1"/>
  <c r="AS485" i="1"/>
  <c r="AQ485" i="1"/>
  <c r="G59" i="11"/>
  <c r="D63" i="9"/>
  <c r="G136" i="11"/>
  <c r="D140" i="9"/>
  <c r="C140" i="9" s="1"/>
  <c r="G26" i="11"/>
  <c r="D30" i="9"/>
  <c r="AV98" i="1"/>
  <c r="AK98" i="1"/>
  <c r="AL98" i="1" s="1"/>
  <c r="AO98" i="1"/>
  <c r="AX98" i="1" s="1"/>
  <c r="G135" i="11"/>
  <c r="D139" i="9"/>
  <c r="AM60" i="1"/>
  <c r="AK60" i="1"/>
  <c r="AL60" i="1" s="1"/>
  <c r="AO60" i="1"/>
  <c r="AX60" i="1" s="1"/>
  <c r="AV60" i="1"/>
  <c r="AF60" i="1"/>
  <c r="AY177" i="1"/>
  <c r="AP177" i="1"/>
  <c r="AN177" i="1"/>
  <c r="AQ486" i="1"/>
  <c r="AV65" i="1"/>
  <c r="AF65" i="1"/>
  <c r="AO65" i="1"/>
  <c r="AX65" i="1" s="1"/>
  <c r="AM65" i="1"/>
  <c r="AK65" i="1"/>
  <c r="AL65" i="1" s="1"/>
  <c r="AY65" i="1" s="1"/>
  <c r="AQ390" i="1"/>
  <c r="G95" i="11"/>
  <c r="D99" i="9"/>
  <c r="G78" i="11"/>
  <c r="D78" i="11" s="1"/>
  <c r="D82" i="9"/>
  <c r="AO141" i="1"/>
  <c r="AX141" i="1" s="1"/>
  <c r="AF141" i="1"/>
  <c r="AM141" i="1"/>
  <c r="AV141" i="1"/>
  <c r="AK141" i="1"/>
  <c r="AL141" i="1" s="1"/>
  <c r="D58" i="9"/>
  <c r="G54" i="11"/>
  <c r="D54" i="11" s="1"/>
  <c r="AQ425" i="1"/>
  <c r="AS425" i="1"/>
  <c r="AO101" i="1"/>
  <c r="AX101" i="1"/>
  <c r="AM101" i="1"/>
  <c r="AK101" i="1"/>
  <c r="AL101" i="1" s="1"/>
  <c r="AY101" i="1" s="1"/>
  <c r="AV101" i="1"/>
  <c r="AF101" i="1"/>
  <c r="AM135" i="1"/>
  <c r="AV135" i="1"/>
  <c r="AO135" i="1"/>
  <c r="AX135" i="1" s="1"/>
  <c r="AK135" i="1"/>
  <c r="AL135" i="1" s="1"/>
  <c r="AP135" i="1" s="1"/>
  <c r="AF135" i="1"/>
  <c r="AF84" i="1"/>
  <c r="AO84" i="1"/>
  <c r="AX84" i="1" s="1"/>
  <c r="AV84" i="1"/>
  <c r="AM84" i="1"/>
  <c r="AK84" i="1"/>
  <c r="AL84" i="1" s="1"/>
  <c r="D120" i="9"/>
  <c r="AQ504" i="1"/>
  <c r="AS504" i="1"/>
  <c r="D176" i="9"/>
  <c r="G172" i="11"/>
  <c r="AK166" i="1"/>
  <c r="AL166" i="1" s="1"/>
  <c r="AO166" i="1"/>
  <c r="AX166" i="1" s="1"/>
  <c r="AM166" i="1"/>
  <c r="AV166" i="1"/>
  <c r="AF166" i="1"/>
  <c r="AK155" i="1"/>
  <c r="AL155" i="1" s="1"/>
  <c r="AN155" i="1" s="1"/>
  <c r="AV155" i="1"/>
  <c r="AO155" i="1"/>
  <c r="AX155" i="1" s="1"/>
  <c r="AM155" i="1"/>
  <c r="AF155" i="1"/>
  <c r="D188" i="9"/>
  <c r="G184" i="11"/>
  <c r="AP28" i="1"/>
  <c r="A29" i="35" s="1"/>
  <c r="AY28" i="1"/>
  <c r="AN372" i="1"/>
  <c r="AP372" i="1"/>
  <c r="AM178" i="1"/>
  <c r="AK178" i="1"/>
  <c r="AL178" i="1" s="1"/>
  <c r="AO178" i="1"/>
  <c r="AX178" i="1" s="1"/>
  <c r="AV178" i="1"/>
  <c r="AF178" i="1"/>
  <c r="G158" i="11"/>
  <c r="D162" i="9"/>
  <c r="AQ516" i="1"/>
  <c r="AN237" i="1"/>
  <c r="AP237" i="1"/>
  <c r="AF99" i="1"/>
  <c r="AV99" i="1"/>
  <c r="AM99" i="1"/>
  <c r="AK99" i="1"/>
  <c r="AL99" i="1" s="1"/>
  <c r="AY99" i="1" s="1"/>
  <c r="AO99" i="1"/>
  <c r="AX99" i="1"/>
  <c r="AP244" i="1"/>
  <c r="G160" i="11"/>
  <c r="H160" i="11" s="1"/>
  <c r="D164" i="9"/>
  <c r="D153" i="9"/>
  <c r="G149" i="11"/>
  <c r="D149" i="11" s="1"/>
  <c r="AK190" i="1"/>
  <c r="AL190" i="1" s="1"/>
  <c r="AP190" i="1" s="1"/>
  <c r="AO190" i="1"/>
  <c r="AX190" i="1" s="1"/>
  <c r="AF190" i="1"/>
  <c r="AM190" i="1"/>
  <c r="AV190" i="1"/>
  <c r="AK204" i="1"/>
  <c r="AL204" i="1" s="1"/>
  <c r="AY204" i="1" s="1"/>
  <c r="AV204" i="1"/>
  <c r="AM204" i="1"/>
  <c r="AO204" i="1"/>
  <c r="AX204" i="1" s="1"/>
  <c r="AF204" i="1"/>
  <c r="G129" i="11"/>
  <c r="D133" i="9"/>
  <c r="G201" i="11"/>
  <c r="D205" i="9"/>
  <c r="AS475" i="1"/>
  <c r="AQ475" i="1"/>
  <c r="AQ479" i="1"/>
  <c r="AS479" i="1"/>
  <c r="G159" i="11"/>
  <c r="H159" i="11" s="1"/>
  <c r="D163" i="9"/>
  <c r="C163" i="9" s="1"/>
  <c r="AQ389" i="1"/>
  <c r="AQ512" i="1"/>
  <c r="AS512" i="1"/>
  <c r="AN238" i="1"/>
  <c r="AP238" i="1"/>
  <c r="AV55" i="1"/>
  <c r="AM55" i="1"/>
  <c r="AK55" i="1"/>
  <c r="AL55" i="1" s="1"/>
  <c r="AN55" i="1" s="1"/>
  <c r="AO55" i="1"/>
  <c r="AX55" i="1" s="1"/>
  <c r="AF55" i="1"/>
  <c r="AQ524" i="1"/>
  <c r="AV124" i="1"/>
  <c r="AO124" i="1"/>
  <c r="AX124" i="1" s="1"/>
  <c r="AK124" i="1"/>
  <c r="AL124" i="1" s="1"/>
  <c r="AF124" i="1"/>
  <c r="AM124" i="1"/>
  <c r="AV165" i="1"/>
  <c r="AK165" i="1"/>
  <c r="AL165" i="1" s="1"/>
  <c r="AF165" i="1"/>
  <c r="AM165" i="1"/>
  <c r="G49" i="11"/>
  <c r="D53" i="9"/>
  <c r="H114" i="11"/>
  <c r="D114" i="11"/>
  <c r="E114" i="11"/>
  <c r="C114" i="11"/>
  <c r="G118" i="11"/>
  <c r="D122" i="9"/>
  <c r="AO198" i="1"/>
  <c r="AX198" i="1" s="1"/>
  <c r="AF198" i="1"/>
  <c r="AV198" i="1"/>
  <c r="AQ520" i="1"/>
  <c r="AN380" i="1"/>
  <c r="AP380" i="1"/>
  <c r="D196" i="9"/>
  <c r="G192" i="11"/>
  <c r="AQ448" i="1"/>
  <c r="AS448" i="1"/>
  <c r="AA26" i="1"/>
  <c r="I26" i="1" s="1"/>
  <c r="AN34" i="1"/>
  <c r="A137" i="35"/>
  <c r="J137" i="35" s="1"/>
  <c r="I137" i="35" s="1"/>
  <c r="T139" i="35"/>
  <c r="M32" i="35"/>
  <c r="AY34" i="1"/>
  <c r="C108" i="9"/>
  <c r="H89" i="11"/>
  <c r="C89" i="11"/>
  <c r="F76" i="9"/>
  <c r="G76" i="9"/>
  <c r="C129" i="9"/>
  <c r="G86" i="9"/>
  <c r="C84" i="9"/>
  <c r="G84" i="9"/>
  <c r="F86" i="9"/>
  <c r="F121" i="9"/>
  <c r="E66" i="11"/>
  <c r="D40" i="11"/>
  <c r="C40" i="11"/>
  <c r="E40" i="11"/>
  <c r="AN126" i="1"/>
  <c r="D89" i="11"/>
  <c r="H66" i="11"/>
  <c r="AP92" i="1"/>
  <c r="D24" i="11"/>
  <c r="H24" i="11"/>
  <c r="E24" i="11"/>
  <c r="F156" i="9"/>
  <c r="AN158" i="1"/>
  <c r="AN209" i="1"/>
  <c r="AP46" i="1"/>
  <c r="A47" i="35" s="1"/>
  <c r="AN46" i="1"/>
  <c r="G156" i="9"/>
  <c r="AP208" i="1"/>
  <c r="F118" i="9"/>
  <c r="AP120" i="1"/>
  <c r="C118" i="9"/>
  <c r="G190" i="9"/>
  <c r="C190" i="9"/>
  <c r="AB26" i="1"/>
  <c r="J26" i="1" s="1"/>
  <c r="G20" i="11"/>
  <c r="H20" i="11" s="1"/>
  <c r="C66" i="11"/>
  <c r="G178" i="9"/>
  <c r="F178" i="9"/>
  <c r="BZ11" i="1"/>
  <c r="AN56" i="1"/>
  <c r="H47" i="11"/>
  <c r="H155" i="11"/>
  <c r="C59" i="9"/>
  <c r="G59" i="9"/>
  <c r="AV19" i="1"/>
  <c r="C47" i="11"/>
  <c r="C155" i="11"/>
  <c r="D155" i="11"/>
  <c r="E47" i="11"/>
  <c r="D181" i="11"/>
  <c r="AP41" i="1"/>
  <c r="A42" i="35" s="1"/>
  <c r="M39" i="35" s="1"/>
  <c r="E91" i="11"/>
  <c r="H123" i="11"/>
  <c r="C91" i="11"/>
  <c r="H91" i="11"/>
  <c r="H88" i="11"/>
  <c r="D88" i="11"/>
  <c r="E88" i="11"/>
  <c r="C88" i="11"/>
  <c r="AF19" i="1"/>
  <c r="G157" i="9"/>
  <c r="F157" i="9"/>
  <c r="AP70" i="1"/>
  <c r="C123" i="11"/>
  <c r="AP97" i="1"/>
  <c r="G130" i="9"/>
  <c r="AN97" i="1"/>
  <c r="G92" i="9"/>
  <c r="C92" i="9"/>
  <c r="F92" i="9"/>
  <c r="C130" i="9"/>
  <c r="AY139" i="1"/>
  <c r="G39" i="9"/>
  <c r="AN72" i="1"/>
  <c r="AP79" i="1"/>
  <c r="C39" i="9"/>
  <c r="F68" i="9"/>
  <c r="G68" i="9"/>
  <c r="AY48" i="1"/>
  <c r="D83" i="11"/>
  <c r="C83" i="11"/>
  <c r="H83" i="11"/>
  <c r="E83" i="11"/>
  <c r="F62" i="9"/>
  <c r="G62" i="9"/>
  <c r="D58" i="11"/>
  <c r="H58" i="11"/>
  <c r="E58" i="11"/>
  <c r="C58" i="11"/>
  <c r="AN187" i="1"/>
  <c r="AP187" i="1"/>
  <c r="H141" i="11"/>
  <c r="C141" i="11"/>
  <c r="D141" i="11"/>
  <c r="AN71" i="1"/>
  <c r="C145" i="9"/>
  <c r="F145" i="9"/>
  <c r="G145" i="9"/>
  <c r="D147" i="11"/>
  <c r="C147" i="11"/>
  <c r="H147" i="11"/>
  <c r="E147" i="11"/>
  <c r="AY71" i="1"/>
  <c r="G79" i="9"/>
  <c r="C79" i="9"/>
  <c r="F79" i="9"/>
  <c r="D99" i="11"/>
  <c r="H99" i="11"/>
  <c r="C99" i="11"/>
  <c r="E99" i="11"/>
  <c r="F103" i="9"/>
  <c r="G103" i="9"/>
  <c r="C103" i="9"/>
  <c r="F151" i="9"/>
  <c r="G151" i="9"/>
  <c r="C151" i="9"/>
  <c r="C87" i="9"/>
  <c r="F87" i="9"/>
  <c r="D75" i="11"/>
  <c r="E75" i="11"/>
  <c r="H75" i="11"/>
  <c r="F67" i="9"/>
  <c r="G67" i="9"/>
  <c r="AN195" i="1"/>
  <c r="C72" i="9"/>
  <c r="F72" i="9"/>
  <c r="AN118" i="1"/>
  <c r="AP118" i="1"/>
  <c r="AY118" i="1"/>
  <c r="G144" i="9"/>
  <c r="F144" i="9"/>
  <c r="C144" i="9"/>
  <c r="C187" i="9"/>
  <c r="F187" i="9"/>
  <c r="G187" i="9"/>
  <c r="AN146" i="1"/>
  <c r="AY146" i="1"/>
  <c r="AP146" i="1"/>
  <c r="H197" i="11"/>
  <c r="C197" i="11"/>
  <c r="E197" i="11"/>
  <c r="D197" i="11"/>
  <c r="C201" i="9"/>
  <c r="G201" i="9"/>
  <c r="H173" i="11"/>
  <c r="C173" i="11"/>
  <c r="E173" i="11"/>
  <c r="D173" i="11"/>
  <c r="D45" i="11"/>
  <c r="H45" i="11"/>
  <c r="E45" i="11"/>
  <c r="C177" i="9"/>
  <c r="F177" i="9"/>
  <c r="G177" i="9"/>
  <c r="C49" i="9"/>
  <c r="F49" i="9"/>
  <c r="G49" i="9"/>
  <c r="D25" i="9"/>
  <c r="G25" i="9" s="1"/>
  <c r="T161" i="35"/>
  <c r="J54" i="35"/>
  <c r="M54" i="35"/>
  <c r="G21" i="11"/>
  <c r="H21" i="11" s="1"/>
  <c r="AP134" i="1"/>
  <c r="F114" i="9"/>
  <c r="C114" i="9"/>
  <c r="F186" i="9"/>
  <c r="G186" i="9"/>
  <c r="C186" i="9"/>
  <c r="AN134" i="1"/>
  <c r="C110" i="11"/>
  <c r="H110" i="11"/>
  <c r="D110" i="11"/>
  <c r="E182" i="11"/>
  <c r="D182" i="11"/>
  <c r="C182" i="11"/>
  <c r="H182" i="11"/>
  <c r="D68" i="11"/>
  <c r="H68" i="11"/>
  <c r="AN109" i="1"/>
  <c r="F17" i="9"/>
  <c r="G17" i="9"/>
  <c r="H140" i="11"/>
  <c r="D140" i="11"/>
  <c r="C140" i="11"/>
  <c r="E140" i="11"/>
  <c r="H87" i="11"/>
  <c r="E87" i="11"/>
  <c r="C87" i="11"/>
  <c r="D87" i="11"/>
  <c r="C77" i="9"/>
  <c r="C158" i="9"/>
  <c r="F158" i="9"/>
  <c r="H154" i="11"/>
  <c r="C154" i="11"/>
  <c r="D154" i="11"/>
  <c r="E154" i="11"/>
  <c r="AA27" i="1"/>
  <c r="I27" i="1" s="1"/>
  <c r="AN185" i="1"/>
  <c r="AP185" i="1"/>
  <c r="AY185" i="1"/>
  <c r="C155" i="9"/>
  <c r="H39" i="11"/>
  <c r="C39" i="11"/>
  <c r="D39" i="11"/>
  <c r="E39" i="11"/>
  <c r="F142" i="9"/>
  <c r="C142" i="9"/>
  <c r="C175" i="11"/>
  <c r="E175" i="11"/>
  <c r="D175" i="11"/>
  <c r="H175" i="11"/>
  <c r="C138" i="11"/>
  <c r="H138" i="11"/>
  <c r="D138" i="11"/>
  <c r="AO11" i="1"/>
  <c r="AX11" i="1" s="1"/>
  <c r="AF11" i="1"/>
  <c r="AO127" i="35"/>
  <c r="AV11" i="1"/>
  <c r="H103" i="11"/>
  <c r="C103" i="11"/>
  <c r="G5" i="11"/>
  <c r="C5" i="11" s="1"/>
  <c r="AB11" i="1"/>
  <c r="J11" i="1" s="1"/>
  <c r="AR11" i="1"/>
  <c r="D9" i="9"/>
  <c r="AA11" i="1"/>
  <c r="C10" i="7" s="1"/>
  <c r="F26" i="9"/>
  <c r="G26" i="9"/>
  <c r="C26" i="9"/>
  <c r="AP162" i="1"/>
  <c r="G155" i="9"/>
  <c r="C183" i="9"/>
  <c r="G183" i="9"/>
  <c r="F183" i="9"/>
  <c r="G148" i="9"/>
  <c r="C148" i="9"/>
  <c r="F148" i="9"/>
  <c r="C13" i="11"/>
  <c r="H13" i="11"/>
  <c r="D13" i="11"/>
  <c r="F43" i="9"/>
  <c r="G43" i="9"/>
  <c r="C43" i="9"/>
  <c r="F91" i="9"/>
  <c r="C91" i="9"/>
  <c r="G91" i="9"/>
  <c r="C73" i="11"/>
  <c r="H73" i="11"/>
  <c r="E73" i="11"/>
  <c r="D73" i="11"/>
  <c r="AP93" i="1"/>
  <c r="AY93" i="1"/>
  <c r="G179" i="9"/>
  <c r="C179" i="9"/>
  <c r="F179" i="9"/>
  <c r="C107" i="9"/>
  <c r="F107" i="9"/>
  <c r="G107" i="9"/>
  <c r="F152" i="9"/>
  <c r="G152" i="9"/>
  <c r="C152" i="9"/>
  <c r="C148" i="11"/>
  <c r="H148" i="11"/>
  <c r="D148" i="11"/>
  <c r="E148" i="11"/>
  <c r="H22" i="11"/>
  <c r="E22" i="11"/>
  <c r="D22" i="11"/>
  <c r="C22" i="11"/>
  <c r="AP188" i="1"/>
  <c r="E179" i="11"/>
  <c r="C179" i="11"/>
  <c r="D179" i="11"/>
  <c r="H179" i="11"/>
  <c r="E183" i="11"/>
  <c r="H183" i="11"/>
  <c r="D183" i="11"/>
  <c r="C183" i="11"/>
  <c r="D144" i="11"/>
  <c r="H144" i="11"/>
  <c r="C144" i="11"/>
  <c r="E144" i="11"/>
  <c r="G191" i="9"/>
  <c r="C191" i="9"/>
  <c r="F191" i="9"/>
  <c r="C187" i="11"/>
  <c r="E187" i="11"/>
  <c r="D187" i="11"/>
  <c r="H187" i="11"/>
  <c r="C150" i="9"/>
  <c r="F150" i="9"/>
  <c r="G150" i="9"/>
  <c r="G117" i="9"/>
  <c r="F117" i="9"/>
  <c r="E36" i="11"/>
  <c r="H36" i="11"/>
  <c r="D36" i="11"/>
  <c r="C36" i="11"/>
  <c r="F40" i="9"/>
  <c r="F115" i="9"/>
  <c r="G115" i="9"/>
  <c r="C115" i="9"/>
  <c r="C111" i="11"/>
  <c r="H111" i="11"/>
  <c r="D111" i="11"/>
  <c r="E111" i="11"/>
  <c r="AP119" i="1"/>
  <c r="AY82" i="1"/>
  <c r="D113" i="11"/>
  <c r="E113" i="11"/>
  <c r="C113" i="11"/>
  <c r="H113" i="11"/>
  <c r="D38" i="11"/>
  <c r="E38" i="11"/>
  <c r="C38" i="11"/>
  <c r="H38" i="11"/>
  <c r="G74" i="9"/>
  <c r="C74" i="9"/>
  <c r="F74" i="9"/>
  <c r="D70" i="11"/>
  <c r="H70" i="11"/>
  <c r="E70" i="11"/>
  <c r="C70" i="11"/>
  <c r="AN76" i="1"/>
  <c r="AP76" i="1"/>
  <c r="AY76" i="1"/>
  <c r="C42" i="9"/>
  <c r="G42" i="9"/>
  <c r="F42" i="9"/>
  <c r="E127" i="11"/>
  <c r="H127" i="11"/>
  <c r="D127" i="11"/>
  <c r="C127" i="11"/>
  <c r="AN133" i="1"/>
  <c r="AY133" i="1"/>
  <c r="AP133" i="1"/>
  <c r="F131" i="9"/>
  <c r="C131" i="9"/>
  <c r="G27" i="9"/>
  <c r="F27" i="9"/>
  <c r="C27" i="9"/>
  <c r="E23" i="11"/>
  <c r="H23" i="11"/>
  <c r="C23" i="11"/>
  <c r="D23" i="11"/>
  <c r="E177" i="11"/>
  <c r="H177" i="11"/>
  <c r="D177" i="11"/>
  <c r="C177" i="11"/>
  <c r="G181" i="9"/>
  <c r="C181" i="9"/>
  <c r="F181" i="9"/>
  <c r="D51" i="11"/>
  <c r="C51" i="11"/>
  <c r="E51" i="11"/>
  <c r="H51" i="11"/>
  <c r="AY183" i="1"/>
  <c r="AN183" i="1"/>
  <c r="F55" i="9"/>
  <c r="C55" i="9"/>
  <c r="G55" i="9"/>
  <c r="E33" i="11"/>
  <c r="D33" i="11"/>
  <c r="C33" i="11"/>
  <c r="H4" i="11"/>
  <c r="C4" i="11"/>
  <c r="E4" i="11"/>
  <c r="D4" i="11"/>
  <c r="G85" i="9"/>
  <c r="C85" i="9"/>
  <c r="G37" i="9"/>
  <c r="C37" i="9"/>
  <c r="AS10" i="1"/>
  <c r="C9" i="7"/>
  <c r="F105" i="9"/>
  <c r="G105" i="9"/>
  <c r="C105" i="9"/>
  <c r="H101" i="11"/>
  <c r="C101" i="11"/>
  <c r="D101" i="11"/>
  <c r="E101" i="11"/>
  <c r="AA20" i="1"/>
  <c r="G14" i="11"/>
  <c r="C14" i="11" s="1"/>
  <c r="D18" i="9"/>
  <c r="AB20" i="1"/>
  <c r="J20" i="1" s="1"/>
  <c r="AO20" i="1"/>
  <c r="AX20" i="1" s="1"/>
  <c r="AF20" i="1"/>
  <c r="AV20" i="1"/>
  <c r="AO18" i="1"/>
  <c r="AX18" i="1" s="1"/>
  <c r="AF18" i="1"/>
  <c r="AV18" i="1"/>
  <c r="F8" i="9"/>
  <c r="C8" i="9"/>
  <c r="G8" i="9"/>
  <c r="D16" i="9"/>
  <c r="G16" i="9" s="1"/>
  <c r="G12" i="11"/>
  <c r="AB18" i="1"/>
  <c r="J18" i="1" s="1"/>
  <c r="AA18" i="1"/>
  <c r="E81" i="11"/>
  <c r="H81" i="11"/>
  <c r="C81" i="11"/>
  <c r="D81" i="11"/>
  <c r="AN104" i="1"/>
  <c r="AP104" i="1"/>
  <c r="AY104" i="1"/>
  <c r="C35" i="9"/>
  <c r="G102" i="9"/>
  <c r="C102" i="9"/>
  <c r="F102" i="9"/>
  <c r="F14" i="9"/>
  <c r="G14" i="9"/>
  <c r="E31" i="11"/>
  <c r="D31" i="11"/>
  <c r="H31" i="11"/>
  <c r="C31" i="11"/>
  <c r="C27" i="11"/>
  <c r="H27" i="11"/>
  <c r="D27" i="11"/>
  <c r="E27" i="11"/>
  <c r="D98" i="11"/>
  <c r="C98" i="11"/>
  <c r="E98" i="11"/>
  <c r="H10" i="11"/>
  <c r="C10" i="11"/>
  <c r="D10" i="11"/>
  <c r="G31" i="9"/>
  <c r="C31" i="9"/>
  <c r="F31" i="9"/>
  <c r="D30" i="11"/>
  <c r="E30" i="11"/>
  <c r="H30" i="11"/>
  <c r="C30" i="11"/>
  <c r="C15" i="7"/>
  <c r="C197" i="9"/>
  <c r="F197" i="9"/>
  <c r="G197" i="9"/>
  <c r="C34" i="9"/>
  <c r="G34" i="9"/>
  <c r="F34" i="9"/>
  <c r="F60" i="9"/>
  <c r="C60" i="9"/>
  <c r="G60" i="9"/>
  <c r="F52" i="9"/>
  <c r="C52" i="9"/>
  <c r="G52" i="9"/>
  <c r="C119" i="9"/>
  <c r="G119" i="9"/>
  <c r="F119" i="9"/>
  <c r="E193" i="11"/>
  <c r="D193" i="11"/>
  <c r="H193" i="11"/>
  <c r="C193" i="11"/>
  <c r="E56" i="11"/>
  <c r="C56" i="11"/>
  <c r="D56" i="11"/>
  <c r="C48" i="11"/>
  <c r="D48" i="11"/>
  <c r="H48" i="11"/>
  <c r="E48" i="11"/>
  <c r="D115" i="11"/>
  <c r="H115" i="11"/>
  <c r="E115" i="11"/>
  <c r="C115" i="11"/>
  <c r="AY54" i="1"/>
  <c r="AP54" i="1"/>
  <c r="A55" i="35" s="1"/>
  <c r="A26" i="5"/>
  <c r="A22" i="15"/>
  <c r="B22" i="15"/>
  <c r="B17" i="36"/>
  <c r="C17" i="36" s="1"/>
  <c r="B17" i="2"/>
  <c r="C17" i="2" s="1"/>
  <c r="B12" i="29"/>
  <c r="C12" i="29" s="1"/>
  <c r="A12" i="29"/>
  <c r="B26" i="5"/>
  <c r="AO21" i="1"/>
  <c r="AX21" i="1" s="1"/>
  <c r="AV21" i="1"/>
  <c r="AF21" i="1"/>
  <c r="AF23" i="1"/>
  <c r="AO23" i="1"/>
  <c r="AX23" i="1" s="1"/>
  <c r="AV23" i="1"/>
  <c r="AA21" i="1"/>
  <c r="I21" i="1" s="1"/>
  <c r="AB21" i="1"/>
  <c r="J21" i="1" s="1"/>
  <c r="G15" i="11"/>
  <c r="C15" i="11" s="1"/>
  <c r="D19" i="9"/>
  <c r="F19" i="9" s="1"/>
  <c r="C25" i="7"/>
  <c r="G17" i="11"/>
  <c r="H17" i="11" s="1"/>
  <c r="D21" i="9"/>
  <c r="AA23" i="1"/>
  <c r="I23" i="1" s="1"/>
  <c r="AB23" i="1"/>
  <c r="J23" i="1" s="1"/>
  <c r="AA25" i="1"/>
  <c r="I25" i="1" s="1"/>
  <c r="G19" i="11"/>
  <c r="AB25" i="1"/>
  <c r="J25" i="1" s="1"/>
  <c r="AO25" i="1"/>
  <c r="AX25" i="1" s="1"/>
  <c r="AV25" i="1"/>
  <c r="AF25" i="1"/>
  <c r="C167" i="9"/>
  <c r="G167" i="9"/>
  <c r="F167" i="9"/>
  <c r="F170" i="9"/>
  <c r="G170" i="9"/>
  <c r="C170" i="9"/>
  <c r="G135" i="9"/>
  <c r="F135" i="9"/>
  <c r="C135" i="9"/>
  <c r="H163" i="11"/>
  <c r="D163" i="11"/>
  <c r="E163" i="11"/>
  <c r="C163" i="11"/>
  <c r="C166" i="11"/>
  <c r="D166" i="11"/>
  <c r="H166" i="11"/>
  <c r="E166" i="11"/>
  <c r="E131" i="11"/>
  <c r="C131" i="11"/>
  <c r="D131" i="11"/>
  <c r="G106" i="9"/>
  <c r="F106" i="9"/>
  <c r="C106" i="9"/>
  <c r="F125" i="9"/>
  <c r="C125" i="9"/>
  <c r="G125" i="9"/>
  <c r="AP175" i="1"/>
  <c r="AN175" i="1"/>
  <c r="AY175" i="1"/>
  <c r="H102" i="11"/>
  <c r="D102" i="11"/>
  <c r="E102" i="11"/>
  <c r="C102" i="11"/>
  <c r="C121" i="11"/>
  <c r="H121" i="11"/>
  <c r="D121" i="11"/>
  <c r="E121" i="11"/>
  <c r="H169" i="11"/>
  <c r="E169" i="11"/>
  <c r="C169" i="11"/>
  <c r="D169" i="11"/>
  <c r="G173" i="9"/>
  <c r="F173" i="9"/>
  <c r="C173" i="9"/>
  <c r="D195" i="11"/>
  <c r="H195" i="11"/>
  <c r="C195" i="11"/>
  <c r="E195" i="11"/>
  <c r="AA13" i="1"/>
  <c r="I13" i="1" s="1"/>
  <c r="B16" i="15" s="1"/>
  <c r="D11" i="9"/>
  <c r="G7" i="11"/>
  <c r="D7" i="11" s="1"/>
  <c r="AR13" i="1"/>
  <c r="AB13" i="1"/>
  <c r="AN176" i="1"/>
  <c r="AP176" i="1"/>
  <c r="AY201" i="1"/>
  <c r="AP201" i="1"/>
  <c r="F128" i="9"/>
  <c r="C128" i="9"/>
  <c r="G128" i="9"/>
  <c r="D124" i="11"/>
  <c r="H124" i="11"/>
  <c r="E124" i="11"/>
  <c r="C124" i="11"/>
  <c r="F174" i="9"/>
  <c r="G174" i="9"/>
  <c r="C174" i="9"/>
  <c r="AO13" i="1"/>
  <c r="AX13" i="1" s="1"/>
  <c r="AV13" i="1"/>
  <c r="AF13" i="1"/>
  <c r="D170" i="11"/>
  <c r="E170" i="11"/>
  <c r="C170" i="11"/>
  <c r="H170" i="11"/>
  <c r="F199" i="9"/>
  <c r="C199" i="9"/>
  <c r="G199" i="9"/>
  <c r="C65" i="9"/>
  <c r="G65" i="9"/>
  <c r="F65" i="9"/>
  <c r="D61" i="11"/>
  <c r="E61" i="11"/>
  <c r="H61" i="11"/>
  <c r="F169" i="9"/>
  <c r="C169" i="9"/>
  <c r="G169" i="9"/>
  <c r="H79" i="11"/>
  <c r="C79" i="11"/>
  <c r="H134" i="11"/>
  <c r="D134" i="11"/>
  <c r="E134" i="11"/>
  <c r="C134" i="11"/>
  <c r="H165" i="11"/>
  <c r="C165" i="11"/>
  <c r="E165" i="11"/>
  <c r="F83" i="9"/>
  <c r="G83" i="9"/>
  <c r="C83" i="9"/>
  <c r="C111" i="9"/>
  <c r="G111" i="9"/>
  <c r="F111" i="9"/>
  <c r="G138" i="9"/>
  <c r="C138" i="9"/>
  <c r="F138" i="9"/>
  <c r="AY85" i="1"/>
  <c r="E107" i="11"/>
  <c r="H107" i="11"/>
  <c r="D107" i="11"/>
  <c r="C107" i="11"/>
  <c r="H122" i="11"/>
  <c r="D122" i="11"/>
  <c r="E122" i="11"/>
  <c r="C122" i="11"/>
  <c r="H106" i="11"/>
  <c r="C106" i="11"/>
  <c r="D106" i="11"/>
  <c r="E106" i="11"/>
  <c r="F203" i="9"/>
  <c r="C203" i="9"/>
  <c r="G203" i="9"/>
  <c r="F126" i="9"/>
  <c r="C126" i="9"/>
  <c r="G126" i="9"/>
  <c r="C98" i="9"/>
  <c r="F98" i="9"/>
  <c r="G98" i="9"/>
  <c r="F110" i="9"/>
  <c r="C110" i="9"/>
  <c r="G110" i="9"/>
  <c r="E199" i="11"/>
  <c r="C199" i="11"/>
  <c r="D199" i="11"/>
  <c r="H199" i="11"/>
  <c r="C190" i="11"/>
  <c r="E190" i="11"/>
  <c r="H190" i="11"/>
  <c r="D190" i="11"/>
  <c r="D94" i="11"/>
  <c r="H94" i="11"/>
  <c r="C94" i="11"/>
  <c r="E94" i="11"/>
  <c r="G149" i="9"/>
  <c r="F149" i="9"/>
  <c r="C149" i="9"/>
  <c r="H53" i="11"/>
  <c r="D53" i="11"/>
  <c r="E53" i="11"/>
  <c r="C53" i="11"/>
  <c r="AY59" i="1"/>
  <c r="C192" i="9"/>
  <c r="F192" i="9"/>
  <c r="T150" i="35"/>
  <c r="AP151" i="1"/>
  <c r="G194" i="9"/>
  <c r="C194" i="9"/>
  <c r="F194" i="9"/>
  <c r="G57" i="9"/>
  <c r="C57" i="9"/>
  <c r="F57" i="9"/>
  <c r="D188" i="11"/>
  <c r="H188" i="11"/>
  <c r="E188" i="11"/>
  <c r="C188" i="11"/>
  <c r="F50" i="9"/>
  <c r="C100" i="11"/>
  <c r="E100" i="11"/>
  <c r="D100" i="11"/>
  <c r="H100" i="11"/>
  <c r="AN106" i="1"/>
  <c r="AY106" i="1"/>
  <c r="G71" i="9"/>
  <c r="C71" i="9"/>
  <c r="F71" i="9"/>
  <c r="C32" i="11"/>
  <c r="H32" i="11"/>
  <c r="D32" i="11"/>
  <c r="E32" i="11"/>
  <c r="C88" i="9"/>
  <c r="F88" i="9"/>
  <c r="G88" i="9"/>
  <c r="AN156" i="1"/>
  <c r="AP156" i="1"/>
  <c r="E46" i="11"/>
  <c r="D46" i="11"/>
  <c r="H46" i="11"/>
  <c r="AY52" i="1"/>
  <c r="AN52" i="1"/>
  <c r="H171" i="11"/>
  <c r="D171" i="11"/>
  <c r="E171" i="11"/>
  <c r="C171" i="11"/>
  <c r="C67" i="11"/>
  <c r="H67" i="11"/>
  <c r="D67" i="11"/>
  <c r="F36" i="9"/>
  <c r="C36" i="9"/>
  <c r="G36" i="9"/>
  <c r="C154" i="9"/>
  <c r="F154" i="9"/>
  <c r="F143" i="9"/>
  <c r="G143" i="9"/>
  <c r="C143" i="9"/>
  <c r="F29" i="9"/>
  <c r="C29" i="9"/>
  <c r="G29" i="9"/>
  <c r="G136" i="9"/>
  <c r="F136" i="9"/>
  <c r="C136" i="9"/>
  <c r="AY136" i="1"/>
  <c r="AP136" i="1"/>
  <c r="C113" i="9"/>
  <c r="G113" i="9"/>
  <c r="F113" i="9"/>
  <c r="B405" i="34"/>
  <c r="D405" i="34"/>
  <c r="G405" i="34"/>
  <c r="C405" i="34"/>
  <c r="F405" i="34" s="1"/>
  <c r="A406" i="34"/>
  <c r="C406" i="34" s="1"/>
  <c r="F406" i="34" s="1"/>
  <c r="H139" i="11"/>
  <c r="D139" i="11"/>
  <c r="E139" i="11"/>
  <c r="C139" i="11"/>
  <c r="AY83" i="1"/>
  <c r="T16" i="34"/>
  <c r="N277" i="34" s="1"/>
  <c r="D108" i="11"/>
  <c r="H108" i="11"/>
  <c r="F81" i="9"/>
  <c r="G81" i="9"/>
  <c r="C81" i="9"/>
  <c r="E25" i="11"/>
  <c r="D25" i="11"/>
  <c r="D132" i="11"/>
  <c r="H132" i="11"/>
  <c r="C132" i="11"/>
  <c r="C143" i="11"/>
  <c r="E143" i="11"/>
  <c r="D143" i="11"/>
  <c r="H143" i="11"/>
  <c r="E109" i="11"/>
  <c r="C109" i="11"/>
  <c r="D109" i="11"/>
  <c r="H109" i="11"/>
  <c r="H404" i="34"/>
  <c r="F168" i="9"/>
  <c r="C168" i="9"/>
  <c r="G168" i="9"/>
  <c r="F175" i="9"/>
  <c r="G175" i="9"/>
  <c r="C175" i="9"/>
  <c r="F112" i="9"/>
  <c r="C112" i="9"/>
  <c r="G112" i="9"/>
  <c r="H77" i="11"/>
  <c r="E77" i="11"/>
  <c r="D77" i="11"/>
  <c r="C77" i="11"/>
  <c r="AY114" i="1"/>
  <c r="AN114" i="1"/>
  <c r="AP114" i="1"/>
  <c r="C182" i="9"/>
  <c r="F182" i="9"/>
  <c r="G182" i="9"/>
  <c r="G147" i="9"/>
  <c r="F147" i="9"/>
  <c r="C147" i="9"/>
  <c r="E130" i="11"/>
  <c r="C130" i="11"/>
  <c r="H130" i="11"/>
  <c r="D130" i="11"/>
  <c r="E404" i="34"/>
  <c r="H164" i="11"/>
  <c r="C164" i="11"/>
  <c r="E164" i="11"/>
  <c r="D164" i="11"/>
  <c r="E150" i="11"/>
  <c r="H150" i="11"/>
  <c r="D150" i="11"/>
  <c r="C150" i="11"/>
  <c r="AN149" i="1"/>
  <c r="C200" i="9"/>
  <c r="G200" i="9"/>
  <c r="E178" i="11"/>
  <c r="C178" i="11"/>
  <c r="H178" i="11"/>
  <c r="D178" i="11"/>
  <c r="D119" i="34"/>
  <c r="D121" i="34"/>
  <c r="D120" i="34"/>
  <c r="D117" i="34"/>
  <c r="D118" i="34"/>
  <c r="D115" i="34"/>
  <c r="D122" i="34"/>
  <c r="D116" i="34"/>
  <c r="D114" i="34"/>
  <c r="J291" i="34"/>
  <c r="J288" i="34"/>
  <c r="J290" i="34"/>
  <c r="K289" i="34"/>
  <c r="J289" i="34"/>
  <c r="C134" i="9"/>
  <c r="G134" i="9"/>
  <c r="F134" i="9"/>
  <c r="AP170" i="1"/>
  <c r="AY170" i="1"/>
  <c r="AN170" i="1"/>
  <c r="AP202" i="1"/>
  <c r="H196" i="11"/>
  <c r="D196" i="11"/>
  <c r="C196" i="11"/>
  <c r="E196" i="11"/>
  <c r="AY73" i="1"/>
  <c r="AN73" i="1"/>
  <c r="AP73" i="1"/>
  <c r="G104" i="9"/>
  <c r="F104" i="9"/>
  <c r="C104" i="9"/>
  <c r="E84" i="11"/>
  <c r="C84" i="11"/>
  <c r="D84" i="11"/>
  <c r="H84" i="11"/>
  <c r="C129" i="11"/>
  <c r="E129" i="11"/>
  <c r="H129" i="11"/>
  <c r="D129" i="11"/>
  <c r="F120" i="9"/>
  <c r="G120" i="9"/>
  <c r="C120" i="9"/>
  <c r="AN135" i="1"/>
  <c r="AY135" i="1"/>
  <c r="F82" i="9"/>
  <c r="G82" i="9"/>
  <c r="C82" i="9"/>
  <c r="H135" i="11"/>
  <c r="C135" i="11"/>
  <c r="D135" i="11"/>
  <c r="E135" i="11"/>
  <c r="D93" i="11"/>
  <c r="C93" i="11"/>
  <c r="H93" i="11"/>
  <c r="E93" i="11"/>
  <c r="C116" i="11"/>
  <c r="H116" i="11"/>
  <c r="E116" i="11"/>
  <c r="D116" i="11"/>
  <c r="H78" i="11"/>
  <c r="C78" i="11"/>
  <c r="C158" i="11"/>
  <c r="E158" i="11"/>
  <c r="H158" i="11"/>
  <c r="D158" i="11"/>
  <c r="C149" i="11"/>
  <c r="H149" i="11"/>
  <c r="E149" i="11"/>
  <c r="M26" i="35"/>
  <c r="A131" i="35"/>
  <c r="J131" i="35" s="1"/>
  <c r="I131" i="35" s="1"/>
  <c r="H172" i="11"/>
  <c r="E172" i="11"/>
  <c r="D172" i="11"/>
  <c r="C172" i="11"/>
  <c r="F172" i="9"/>
  <c r="C172" i="9"/>
  <c r="G172" i="9"/>
  <c r="G202" i="9"/>
  <c r="C54" i="11"/>
  <c r="E54" i="11"/>
  <c r="H54" i="11"/>
  <c r="AN98" i="1"/>
  <c r="F96" i="9"/>
  <c r="C96" i="9"/>
  <c r="G96" i="9"/>
  <c r="H168" i="11"/>
  <c r="E168" i="11"/>
  <c r="D168" i="11"/>
  <c r="C168" i="11"/>
  <c r="E198" i="11"/>
  <c r="D198" i="11"/>
  <c r="C198" i="11"/>
  <c r="H198" i="11"/>
  <c r="E185" i="11"/>
  <c r="C185" i="11"/>
  <c r="D185" i="11"/>
  <c r="AN164" i="1"/>
  <c r="G205" i="9"/>
  <c r="C205" i="9"/>
  <c r="F205" i="9"/>
  <c r="C153" i="9"/>
  <c r="G153" i="9"/>
  <c r="F153" i="9"/>
  <c r="C176" i="9"/>
  <c r="G176" i="9"/>
  <c r="F176" i="9"/>
  <c r="C201" i="11"/>
  <c r="D201" i="11"/>
  <c r="E201" i="11"/>
  <c r="H201" i="11"/>
  <c r="AN190" i="1"/>
  <c r="AY190" i="1"/>
  <c r="F164" i="9"/>
  <c r="G164" i="9"/>
  <c r="C164" i="9"/>
  <c r="E184" i="11"/>
  <c r="H184" i="11"/>
  <c r="C184" i="11"/>
  <c r="D184" i="11"/>
  <c r="C58" i="9"/>
  <c r="F58" i="9"/>
  <c r="G58" i="9"/>
  <c r="G63" i="9"/>
  <c r="F63" i="9"/>
  <c r="C63" i="9"/>
  <c r="E92" i="11"/>
  <c r="C92" i="11"/>
  <c r="H92" i="11"/>
  <c r="D92" i="11"/>
  <c r="AP32" i="1"/>
  <c r="A33" i="35" s="1"/>
  <c r="AN32" i="1"/>
  <c r="AY32" i="1"/>
  <c r="C189" i="9"/>
  <c r="G189" i="9"/>
  <c r="F189" i="9"/>
  <c r="C160" i="11"/>
  <c r="D160" i="11"/>
  <c r="AP99" i="1"/>
  <c r="AN99" i="1"/>
  <c r="G162" i="9"/>
  <c r="F162" i="9"/>
  <c r="C162" i="9"/>
  <c r="F188" i="9"/>
  <c r="G188" i="9"/>
  <c r="C188" i="9"/>
  <c r="E59" i="11"/>
  <c r="D59" i="11"/>
  <c r="H59" i="11"/>
  <c r="C59" i="11"/>
  <c r="AP101" i="1"/>
  <c r="G140" i="9"/>
  <c r="F140" i="9"/>
  <c r="C99" i="9"/>
  <c r="G99" i="9"/>
  <c r="F99" i="9"/>
  <c r="C30" i="9"/>
  <c r="G30" i="9"/>
  <c r="F30" i="9"/>
  <c r="G133" i="9"/>
  <c r="C133" i="9"/>
  <c r="F133" i="9"/>
  <c r="H95" i="11"/>
  <c r="E95" i="11"/>
  <c r="C95" i="11"/>
  <c r="D95" i="11"/>
  <c r="F139" i="9"/>
  <c r="C139" i="9"/>
  <c r="G139" i="9"/>
  <c r="D26" i="11"/>
  <c r="C26" i="11"/>
  <c r="E26" i="11"/>
  <c r="H26" i="11"/>
  <c r="D136" i="11"/>
  <c r="H136" i="11"/>
  <c r="C136" i="11"/>
  <c r="E136" i="11"/>
  <c r="F97" i="9"/>
  <c r="C97" i="9"/>
  <c r="G97" i="9"/>
  <c r="G196" i="9"/>
  <c r="F196" i="9"/>
  <c r="C196" i="9"/>
  <c r="C122" i="9"/>
  <c r="F122" i="9"/>
  <c r="G122" i="9"/>
  <c r="AN124" i="1"/>
  <c r="C118" i="11"/>
  <c r="E118" i="11"/>
  <c r="H118" i="11"/>
  <c r="D118" i="11"/>
  <c r="C53" i="9"/>
  <c r="G53" i="9"/>
  <c r="F53" i="9"/>
  <c r="G163" i="9"/>
  <c r="F163" i="9"/>
  <c r="H192" i="11"/>
  <c r="E192" i="11"/>
  <c r="D192" i="11"/>
  <c r="C192" i="11"/>
  <c r="E49" i="11"/>
  <c r="C49" i="11"/>
  <c r="D49" i="11"/>
  <c r="H49" i="11"/>
  <c r="E159" i="11"/>
  <c r="D159" i="11"/>
  <c r="C159" i="11"/>
  <c r="C20" i="11"/>
  <c r="D20" i="11"/>
  <c r="C26" i="7"/>
  <c r="D21" i="11"/>
  <c r="C21" i="11"/>
  <c r="G9" i="9"/>
  <c r="F9" i="9"/>
  <c r="AS11" i="1"/>
  <c r="AN127" i="35"/>
  <c r="AQ127" i="35" s="1"/>
  <c r="H5" i="11"/>
  <c r="D5" i="11"/>
  <c r="F18" i="9"/>
  <c r="G18" i="9"/>
  <c r="D14" i="11"/>
  <c r="H14" i="11"/>
  <c r="C12" i="11"/>
  <c r="H12" i="11"/>
  <c r="D12" i="11"/>
  <c r="A17" i="5"/>
  <c r="B17" i="5"/>
  <c r="B8" i="2"/>
  <c r="C8" i="2" s="1"/>
  <c r="B8" i="36"/>
  <c r="C8" i="36" s="1"/>
  <c r="A3" i="29"/>
  <c r="B13" i="15"/>
  <c r="B9" i="29"/>
  <c r="C9" i="29" s="1"/>
  <c r="A9" i="29"/>
  <c r="B23" i="5"/>
  <c r="A19" i="15"/>
  <c r="B14" i="36"/>
  <c r="C14" i="36" s="1"/>
  <c r="F14" i="36" s="1"/>
  <c r="A23" i="5"/>
  <c r="B14" i="2"/>
  <c r="C14" i="2" s="1"/>
  <c r="A29" i="11" s="1"/>
  <c r="B19" i="15"/>
  <c r="C24" i="7"/>
  <c r="F21" i="9"/>
  <c r="G21" i="9"/>
  <c r="D15" i="11"/>
  <c r="H15" i="11"/>
  <c r="H19" i="11"/>
  <c r="D19" i="11"/>
  <c r="C19" i="11"/>
  <c r="C20" i="7"/>
  <c r="C7" i="11"/>
  <c r="F11" i="9"/>
  <c r="G11" i="9"/>
  <c r="C12" i="7"/>
  <c r="E405" i="34"/>
  <c r="B406" i="34"/>
  <c r="A16" i="15"/>
  <c r="B11" i="36"/>
  <c r="C11" i="36" s="1"/>
  <c r="G11" i="36" s="1"/>
  <c r="B11" i="2"/>
  <c r="C11" i="2" s="1"/>
  <c r="F11" i="2" s="1"/>
  <c r="A26" i="11"/>
  <c r="B28" i="1"/>
  <c r="BA28" i="1" s="1"/>
  <c r="BD28" i="1" s="1"/>
  <c r="B30" i="1"/>
  <c r="L30" i="1" s="1"/>
  <c r="B31" i="1"/>
  <c r="BB31" i="1" s="1"/>
  <c r="BE31" i="1" s="1"/>
  <c r="K30" i="1"/>
  <c r="B32" i="1"/>
  <c r="BB32" i="1" s="1"/>
  <c r="BE32" i="1" s="1"/>
  <c r="B33" i="1"/>
  <c r="BA33" i="1" s="1"/>
  <c r="BD33" i="1" s="1"/>
  <c r="L33" i="1"/>
  <c r="B34" i="1"/>
  <c r="K34" i="1" s="1"/>
  <c r="BB33" i="1"/>
  <c r="BE33" i="1" s="1"/>
  <c r="B35" i="1"/>
  <c r="BB35" i="1" s="1"/>
  <c r="BE35" i="1" s="1"/>
  <c r="B36" i="1"/>
  <c r="BB36" i="1" s="1"/>
  <c r="B37" i="1"/>
  <c r="BA37" i="1" s="1"/>
  <c r="BD37" i="1" s="1"/>
  <c r="B38" i="1"/>
  <c r="L38" i="1" s="1"/>
  <c r="B39" i="1"/>
  <c r="B40" i="1"/>
  <c r="BB40" i="1" s="1"/>
  <c r="BE40" i="1" s="1"/>
  <c r="B41" i="1"/>
  <c r="L41" i="1" s="1"/>
  <c r="K41" i="1"/>
  <c r="BA41" i="1"/>
  <c r="BD41" i="1" s="1"/>
  <c r="BB41" i="1"/>
  <c r="BE41" i="1" s="1"/>
  <c r="B42" i="1"/>
  <c r="L42" i="1" s="1"/>
  <c r="B43" i="1"/>
  <c r="L43" i="1" s="1"/>
  <c r="BB43" i="1"/>
  <c r="BE43" i="1" s="1"/>
  <c r="B45" i="1"/>
  <c r="BA45" i="1" s="1"/>
  <c r="B46" i="1"/>
  <c r="BB45" i="1"/>
  <c r="BE45" i="1" s="1"/>
  <c r="B47" i="1"/>
  <c r="L47" i="1" s="1"/>
  <c r="B48" i="1"/>
  <c r="L48" i="1" s="1"/>
  <c r="B49" i="1"/>
  <c r="BB49" i="1" s="1"/>
  <c r="BE49" i="1" s="1"/>
  <c r="B50" i="1"/>
  <c r="K50" i="1" s="1"/>
  <c r="B52" i="1"/>
  <c r="K52" i="1" s="1"/>
  <c r="B53" i="1"/>
  <c r="K53" i="1" s="1"/>
  <c r="B54" i="1"/>
  <c r="BB54" i="1" s="1"/>
  <c r="BE54" i="1" s="1"/>
  <c r="B55" i="1"/>
  <c r="BB55" i="1" s="1"/>
  <c r="B56" i="1"/>
  <c r="L56" i="1" s="1"/>
  <c r="B57" i="1"/>
  <c r="K57" i="1" s="1"/>
  <c r="B58" i="1"/>
  <c r="L58" i="1" s="1"/>
  <c r="B59" i="1"/>
  <c r="BB59" i="1" s="1"/>
  <c r="BE59" i="1" s="1"/>
  <c r="B61" i="1"/>
  <c r="B62" i="1"/>
  <c r="K62" i="1" s="1"/>
  <c r="B63" i="1"/>
  <c r="L62" i="1"/>
  <c r="B64" i="1"/>
  <c r="B67" i="1"/>
  <c r="BB67" i="1" s="1"/>
  <c r="BE67" i="1" s="1"/>
  <c r="B68" i="1"/>
  <c r="L68" i="1" s="1"/>
  <c r="B70" i="1"/>
  <c r="BA70" i="1" s="1"/>
  <c r="BD70" i="1" s="1"/>
  <c r="B71" i="1"/>
  <c r="K71" i="1" s="1"/>
  <c r="B72" i="1"/>
  <c r="K72" i="1" s="1"/>
  <c r="B73" i="1"/>
  <c r="B74" i="1"/>
  <c r="K74" i="1" s="1"/>
  <c r="B75" i="1"/>
  <c r="BA75" i="1" s="1"/>
  <c r="BD75" i="1" s="1"/>
  <c r="B76" i="1"/>
  <c r="BB76" i="1" s="1"/>
  <c r="BE76" i="1" s="1"/>
  <c r="B77" i="1"/>
  <c r="BB77" i="1" s="1"/>
  <c r="BE77" i="1" s="1"/>
  <c r="B78" i="1"/>
  <c r="L78" i="1" s="1"/>
  <c r="B79" i="1"/>
  <c r="BA79" i="1" s="1"/>
  <c r="B81" i="1"/>
  <c r="K81" i="1" s="1"/>
  <c r="B83" i="1"/>
  <c r="BB83" i="1" s="1"/>
  <c r="BE83" i="1" s="1"/>
  <c r="B84" i="1"/>
  <c r="BB84" i="1" s="1"/>
  <c r="BE84" i="1" s="1"/>
  <c r="B85" i="1"/>
  <c r="BB85" i="1" s="1"/>
  <c r="BE85" i="1" s="1"/>
  <c r="B86" i="1"/>
  <c r="BA86" i="1" s="1"/>
  <c r="BD86" i="1" s="1"/>
  <c r="K85" i="1"/>
  <c r="B87" i="1"/>
  <c r="BB87" i="1" s="1"/>
  <c r="BE87" i="1" s="1"/>
  <c r="B88" i="1"/>
  <c r="L88" i="1" s="1"/>
  <c r="K88" i="1"/>
  <c r="B89" i="1"/>
  <c r="K89" i="1" s="1"/>
  <c r="B90" i="1"/>
  <c r="BB90" i="1" s="1"/>
  <c r="BE90" i="1" s="1"/>
  <c r="B91" i="1"/>
  <c r="K91" i="1" s="1"/>
  <c r="B92" i="1"/>
  <c r="K92" i="1" s="1"/>
  <c r="B93" i="1"/>
  <c r="BA93" i="1" s="1"/>
  <c r="BD93" i="1" s="1"/>
  <c r="B94" i="1"/>
  <c r="B95" i="1"/>
  <c r="K95" i="1" s="1"/>
  <c r="B96" i="1"/>
  <c r="B97" i="1"/>
  <c r="K97" i="1" s="1"/>
  <c r="B98" i="1"/>
  <c r="L98" i="1" s="1"/>
  <c r="B99" i="1"/>
  <c r="BB99" i="1" s="1"/>
  <c r="BE99" i="1" s="1"/>
  <c r="B100" i="1"/>
  <c r="BA100" i="1" s="1"/>
  <c r="B101" i="1"/>
  <c r="B102" i="1"/>
  <c r="BA102" i="1" s="1"/>
  <c r="BD102" i="1" s="1"/>
  <c r="B103" i="1"/>
  <c r="B104" i="1"/>
  <c r="BB104" i="1" s="1"/>
  <c r="BE104" i="1" s="1"/>
  <c r="BA103" i="1"/>
  <c r="BD103" i="1" s="1"/>
  <c r="L104" i="1"/>
  <c r="B105" i="1"/>
  <c r="L105" i="1" s="1"/>
  <c r="B106" i="1"/>
  <c r="L106" i="1" s="1"/>
  <c r="B108" i="1"/>
  <c r="K108" i="1" s="1"/>
  <c r="B109" i="1"/>
  <c r="L109" i="1" s="1"/>
  <c r="B110" i="1"/>
  <c r="BA110" i="1" s="1"/>
  <c r="BA109" i="1"/>
  <c r="BD109" i="1" s="1"/>
  <c r="B111" i="1"/>
  <c r="K111" i="1" s="1"/>
  <c r="B112" i="1"/>
  <c r="BB112" i="1" s="1"/>
  <c r="BE112" i="1" s="1"/>
  <c r="B113" i="1"/>
  <c r="L113" i="1" s="1"/>
  <c r="B114" i="1"/>
  <c r="BA114" i="1" s="1"/>
  <c r="BD114" i="1" s="1"/>
  <c r="K113" i="1"/>
  <c r="B116" i="1"/>
  <c r="BA116" i="1" s="1"/>
  <c r="BD116" i="1" s="1"/>
  <c r="B118" i="1"/>
  <c r="B119" i="1"/>
  <c r="BA119" i="1" s="1"/>
  <c r="B120" i="1"/>
  <c r="BA120" i="1" s="1"/>
  <c r="B121" i="1"/>
  <c r="BB121" i="1" s="1"/>
  <c r="BE121" i="1" s="1"/>
  <c r="BA121" i="1"/>
  <c r="BD121" i="1" s="1"/>
  <c r="B122" i="1"/>
  <c r="BB122" i="1" s="1"/>
  <c r="BE122" i="1" s="1"/>
  <c r="L121" i="1"/>
  <c r="L122" i="1"/>
  <c r="B124" i="1"/>
  <c r="K124" i="1" s="1"/>
  <c r="B125" i="1"/>
  <c r="BB125" i="1" s="1"/>
  <c r="BE125" i="1" s="1"/>
  <c r="B126" i="1"/>
  <c r="L126" i="1" s="1"/>
  <c r="B127" i="1"/>
  <c r="B129" i="1"/>
  <c r="B131" i="1"/>
  <c r="BA131" i="1" s="1"/>
  <c r="BD131" i="1" s="1"/>
  <c r="B132" i="1"/>
  <c r="BB132" i="1" s="1"/>
  <c r="B133" i="1"/>
  <c r="B134" i="1"/>
  <c r="K134" i="1" s="1"/>
  <c r="B135" i="1"/>
  <c r="BA135" i="1" s="1"/>
  <c r="B137" i="1"/>
  <c r="L137" i="1" s="1"/>
  <c r="B138" i="1"/>
  <c r="K138" i="1" s="1"/>
  <c r="B141" i="1"/>
  <c r="K141" i="1" s="1"/>
  <c r="B142" i="1"/>
  <c r="L142" i="1" s="1"/>
  <c r="B143" i="1"/>
  <c r="BA143" i="1" s="1"/>
  <c r="BD143" i="1" s="1"/>
  <c r="BA142" i="1"/>
  <c r="BD142" i="1" s="1"/>
  <c r="B144" i="1"/>
  <c r="K144" i="1" s="1"/>
  <c r="B145" i="1"/>
  <c r="K145" i="1" s="1"/>
  <c r="B146" i="1"/>
  <c r="BB146" i="1" s="1"/>
  <c r="BE146" i="1" s="1"/>
  <c r="B147" i="1"/>
  <c r="B148" i="1"/>
  <c r="K148" i="1" s="1"/>
  <c r="B149" i="1"/>
  <c r="BA148" i="1"/>
  <c r="BD148" i="1" s="1"/>
  <c r="L149" i="1"/>
  <c r="B150" i="1"/>
  <c r="B151" i="1"/>
  <c r="BB151" i="1" s="1"/>
  <c r="BE151" i="1" s="1"/>
  <c r="B152" i="1"/>
  <c r="B155" i="1"/>
  <c r="B156" i="1"/>
  <c r="L156" i="1" s="1"/>
  <c r="B157" i="1"/>
  <c r="BB157" i="1" s="1"/>
  <c r="BE157" i="1" s="1"/>
  <c r="B158" i="1"/>
  <c r="K158" i="1" s="1"/>
  <c r="B159" i="1"/>
  <c r="B161" i="1"/>
  <c r="L161" i="1" s="1"/>
  <c r="B163" i="1"/>
  <c r="BA163" i="1" s="1"/>
  <c r="BD163" i="1" s="1"/>
  <c r="B164" i="1"/>
  <c r="L164" i="1" s="1"/>
  <c r="B165" i="1"/>
  <c r="BA165" i="1" s="1"/>
  <c r="B166" i="1"/>
  <c r="K166" i="1" s="1"/>
  <c r="B167" i="1"/>
  <c r="B168" i="1"/>
  <c r="BA168" i="1" s="1"/>
  <c r="BD168" i="1" s="1"/>
  <c r="B169" i="1"/>
  <c r="B170" i="1"/>
  <c r="BA170" i="1" s="1"/>
  <c r="BD170" i="1" s="1"/>
  <c r="B171" i="1"/>
  <c r="L171" i="1" s="1"/>
  <c r="B172" i="1"/>
  <c r="BB172" i="1" s="1"/>
  <c r="BE172" i="1" s="1"/>
  <c r="B173" i="1"/>
  <c r="BB173" i="1" s="1"/>
  <c r="B174" i="1"/>
  <c r="BB174" i="1" s="1"/>
  <c r="BE174" i="1" s="1"/>
  <c r="B175" i="1"/>
  <c r="K175" i="1" s="1"/>
  <c r="B177" i="1"/>
  <c r="BA177" i="1" s="1"/>
  <c r="BD177" i="1" s="1"/>
  <c r="B178" i="1"/>
  <c r="BB178" i="1" s="1"/>
  <c r="B179" i="1"/>
  <c r="BA179" i="1" s="1"/>
  <c r="BD179" i="1" s="1"/>
  <c r="B180" i="1"/>
  <c r="B181" i="1"/>
  <c r="L181" i="1" s="1"/>
  <c r="B182" i="1"/>
  <c r="K182" i="1" s="1"/>
  <c r="B183" i="1"/>
  <c r="L183" i="1" s="1"/>
  <c r="B184" i="1"/>
  <c r="BA184" i="1" s="1"/>
  <c r="BD184" i="1" s="1"/>
  <c r="B185" i="1"/>
  <c r="K185" i="1" s="1"/>
  <c r="B186" i="1"/>
  <c r="BA186" i="1" s="1"/>
  <c r="B187" i="1"/>
  <c r="L187" i="1" s="1"/>
  <c r="BB187" i="1"/>
  <c r="BE187" i="1" s="1"/>
  <c r="B188" i="1"/>
  <c r="L188" i="1" s="1"/>
  <c r="B189" i="1"/>
  <c r="L189" i="1" s="1"/>
  <c r="B190" i="1"/>
  <c r="B191" i="1"/>
  <c r="BA191" i="1" s="1"/>
  <c r="B192" i="1"/>
  <c r="BA192" i="1" s="1"/>
  <c r="BD192" i="1" s="1"/>
  <c r="B193" i="1"/>
  <c r="L193" i="1" s="1"/>
  <c r="K192" i="1"/>
  <c r="B194" i="1"/>
  <c r="K194" i="1" s="1"/>
  <c r="B195" i="1"/>
  <c r="BA194" i="1"/>
  <c r="B196" i="1"/>
  <c r="L196" i="1" s="1"/>
  <c r="B197" i="1"/>
  <c r="BA197" i="1" s="1"/>
  <c r="B198" i="1"/>
  <c r="B199" i="1"/>
  <c r="L199" i="1" s="1"/>
  <c r="BA198" i="1"/>
  <c r="B200" i="1"/>
  <c r="B201" i="1"/>
  <c r="B202" i="1"/>
  <c r="B203" i="1"/>
  <c r="BB203" i="1" s="1"/>
  <c r="BE203" i="1" s="1"/>
  <c r="B204" i="1"/>
  <c r="B205" i="1"/>
  <c r="L205" i="1" s="1"/>
  <c r="B207" i="1"/>
  <c r="K207" i="1" s="1"/>
  <c r="B208" i="1"/>
  <c r="BB208" i="1" s="1"/>
  <c r="BE208" i="1" s="1"/>
  <c r="B209" i="1"/>
  <c r="AY122" i="1" l="1"/>
  <c r="AN122" i="1"/>
  <c r="W124" i="34"/>
  <c r="W131" i="34" s="1"/>
  <c r="AE124" i="34"/>
  <c r="AY86" i="1"/>
  <c r="AP86" i="1"/>
  <c r="BB194" i="1"/>
  <c r="BE194" i="1" s="1"/>
  <c r="BA175" i="1"/>
  <c r="BD175" i="1" s="1"/>
  <c r="L144" i="1"/>
  <c r="L85" i="1"/>
  <c r="F16" i="9"/>
  <c r="E108" i="11"/>
  <c r="T15" i="34"/>
  <c r="N276" i="34" s="1"/>
  <c r="F35" i="9"/>
  <c r="G40" i="9"/>
  <c r="G77" i="9"/>
  <c r="E151" i="11"/>
  <c r="C181" i="11"/>
  <c r="H181" i="11"/>
  <c r="BA173" i="1"/>
  <c r="BD173" i="1" s="1"/>
  <c r="BB148" i="1"/>
  <c r="BC148" i="1" s="1"/>
  <c r="BB143" i="1"/>
  <c r="BE143" i="1" s="1"/>
  <c r="BB138" i="1"/>
  <c r="BE138" i="1" s="1"/>
  <c r="L131" i="1"/>
  <c r="BB95" i="1"/>
  <c r="BE95" i="1" s="1"/>
  <c r="BB30" i="1"/>
  <c r="BE30" i="1" s="1"/>
  <c r="A20" i="5"/>
  <c r="H7" i="11"/>
  <c r="I11" i="1"/>
  <c r="AN48" i="1"/>
  <c r="AP48" i="1"/>
  <c r="A49" i="35" s="1"/>
  <c r="E123" i="11"/>
  <c r="K131" i="1"/>
  <c r="T13" i="34"/>
  <c r="G50" i="9"/>
  <c r="D103" i="11"/>
  <c r="E103" i="11"/>
  <c r="AK198" i="1"/>
  <c r="AL198" i="1" s="1"/>
  <c r="AM198" i="1"/>
  <c r="BA124" i="1"/>
  <c r="K33" i="1"/>
  <c r="A6" i="29"/>
  <c r="G19" i="9"/>
  <c r="BB177" i="1"/>
  <c r="BE177" i="1" s="1"/>
  <c r="BB163" i="1"/>
  <c r="BE163" i="1" s="1"/>
  <c r="BB131" i="1"/>
  <c r="BE131" i="1" s="1"/>
  <c r="L124" i="1"/>
  <c r="BB93" i="1"/>
  <c r="BE93" i="1" s="1"/>
  <c r="K87" i="1"/>
  <c r="K37" i="1"/>
  <c r="B20" i="5"/>
  <c r="D406" i="34"/>
  <c r="G406" i="34" s="1"/>
  <c r="AP55" i="1"/>
  <c r="A56" i="35" s="1"/>
  <c r="AY191" i="1"/>
  <c r="K99" i="1"/>
  <c r="BB57" i="1"/>
  <c r="L37" i="1"/>
  <c r="A407" i="34"/>
  <c r="C22" i="7"/>
  <c r="F25" i="9"/>
  <c r="E79" i="11"/>
  <c r="AN188" i="1"/>
  <c r="E68" i="11"/>
  <c r="AY70" i="1"/>
  <c r="E181" i="11"/>
  <c r="C151" i="11"/>
  <c r="G37" i="11"/>
  <c r="AN289" i="1"/>
  <c r="AV46" i="1"/>
  <c r="AF46" i="1"/>
  <c r="AM86" i="1"/>
  <c r="AK126" i="34"/>
  <c r="T41" i="34" s="1"/>
  <c r="AN271" i="1"/>
  <c r="AP271" i="1"/>
  <c r="AM98" i="1"/>
  <c r="AO164" i="1"/>
  <c r="AX164" i="1" s="1"/>
  <c r="O221" i="34"/>
  <c r="AP285" i="1"/>
  <c r="D146" i="9"/>
  <c r="AK144" i="1"/>
  <c r="AL144" i="1" s="1"/>
  <c r="D90" i="9"/>
  <c r="D128" i="11"/>
  <c r="G35" i="11"/>
  <c r="Y49" i="1"/>
  <c r="AE49" i="1"/>
  <c r="AG126" i="34"/>
  <c r="T42" i="34" s="1"/>
  <c r="C121" i="9"/>
  <c r="AP159" i="1"/>
  <c r="AN161" i="1"/>
  <c r="J38" i="35"/>
  <c r="C69" i="11"/>
  <c r="E186" i="11"/>
  <c r="AI430" i="1"/>
  <c r="AI495" i="1"/>
  <c r="E177" i="9"/>
  <c r="F197" i="11"/>
  <c r="E65" i="9"/>
  <c r="E40" i="9"/>
  <c r="F35" i="11"/>
  <c r="F90" i="11"/>
  <c r="B56" i="36"/>
  <c r="AR515" i="1"/>
  <c r="F131" i="11"/>
  <c r="AH482" i="1"/>
  <c r="B175" i="29"/>
  <c r="AF167" i="1"/>
  <c r="AC30" i="1"/>
  <c r="AC120" i="1"/>
  <c r="AC167" i="1"/>
  <c r="AC146" i="1"/>
  <c r="B38" i="36"/>
  <c r="B47" i="5"/>
  <c r="C103" i="29"/>
  <c r="B108" i="36"/>
  <c r="AB497" i="1"/>
  <c r="AH497" i="1"/>
  <c r="AV366" i="1"/>
  <c r="AO366" i="1"/>
  <c r="AM329" i="1"/>
  <c r="AF329" i="1"/>
  <c r="J60" i="34"/>
  <c r="T9" i="34" s="1"/>
  <c r="I107" i="1"/>
  <c r="AC107" i="1"/>
  <c r="I128" i="1"/>
  <c r="AC128" i="1"/>
  <c r="AB100" i="1"/>
  <c r="AD100" i="1"/>
  <c r="AC65" i="1"/>
  <c r="I65" i="1"/>
  <c r="AC115" i="1"/>
  <c r="I115" i="1"/>
  <c r="AD118" i="1"/>
  <c r="AB118" i="1"/>
  <c r="F56" i="11"/>
  <c r="F102" i="11"/>
  <c r="F53" i="11"/>
  <c r="E130" i="9"/>
  <c r="C181" i="36"/>
  <c r="AC94" i="1"/>
  <c r="AC104" i="1"/>
  <c r="AC48" i="1"/>
  <c r="AC69" i="1"/>
  <c r="I69" i="1"/>
  <c r="I136" i="1"/>
  <c r="AC136" i="1"/>
  <c r="B159" i="29"/>
  <c r="B169" i="15"/>
  <c r="Y250" i="1"/>
  <c r="AE250" i="1"/>
  <c r="I66" i="1"/>
  <c r="AC66" i="1"/>
  <c r="AD159" i="1"/>
  <c r="AB159" i="1"/>
  <c r="I140" i="1"/>
  <c r="AC140" i="1"/>
  <c r="AH517" i="1"/>
  <c r="AB517" i="1"/>
  <c r="AN468" i="1"/>
  <c r="AO468" i="1" s="1"/>
  <c r="AI468" i="1"/>
  <c r="I117" i="1"/>
  <c r="AC117" i="1"/>
  <c r="DF4" i="10"/>
  <c r="DC4" i="10" s="1"/>
  <c r="W12" i="1"/>
  <c r="AB522" i="1"/>
  <c r="AH522" i="1"/>
  <c r="J7" i="26"/>
  <c r="R7" i="26" s="1"/>
  <c r="BV12" i="10"/>
  <c r="BU11" i="10"/>
  <c r="AY142" i="1"/>
  <c r="AN142" i="1"/>
  <c r="AP142" i="1"/>
  <c r="AN377" i="1"/>
  <c r="AP377" i="1"/>
  <c r="AS433" i="1"/>
  <c r="AQ433" i="1"/>
  <c r="AN384" i="1"/>
  <c r="AP384" i="1"/>
  <c r="AY53" i="1"/>
  <c r="AP53" i="1"/>
  <c r="A54" i="35" s="1"/>
  <c r="K170" i="1"/>
  <c r="K121" i="1"/>
  <c r="L99" i="1"/>
  <c r="K48" i="1"/>
  <c r="BA43" i="1"/>
  <c r="K32" i="1"/>
  <c r="AP122" i="1"/>
  <c r="AN320" i="1"/>
  <c r="AP320" i="1"/>
  <c r="AN357" i="1"/>
  <c r="AP357" i="1"/>
  <c r="AY58" i="1"/>
  <c r="AN58" i="1"/>
  <c r="AP58" i="1"/>
  <c r="A59" i="35" s="1"/>
  <c r="AN314" i="1"/>
  <c r="AP314" i="1"/>
  <c r="AP231" i="1"/>
  <c r="AN231" i="1"/>
  <c r="BA159" i="1"/>
  <c r="L159" i="1"/>
  <c r="L195" i="1"/>
  <c r="BB195" i="1"/>
  <c r="BE195" i="1" s="1"/>
  <c r="AP83" i="1"/>
  <c r="AQ452" i="1"/>
  <c r="AY109" i="1"/>
  <c r="AP109" i="1"/>
  <c r="AP100" i="1"/>
  <c r="AN100" i="1"/>
  <c r="AS409" i="1"/>
  <c r="AQ409" i="1"/>
  <c r="AP152" i="1"/>
  <c r="AN152" i="1"/>
  <c r="BB181" i="1"/>
  <c r="BE181" i="1" s="1"/>
  <c r="L175" i="1"/>
  <c r="BB156" i="1"/>
  <c r="BE156" i="1" s="1"/>
  <c r="BB111" i="1"/>
  <c r="BE111" i="1" s="1"/>
  <c r="BA55" i="1"/>
  <c r="BD55" i="1" s="1"/>
  <c r="BB48" i="1"/>
  <c r="BE48" i="1" s="1"/>
  <c r="AN88" i="1"/>
  <c r="AY88" i="1"/>
  <c r="AP241" i="1"/>
  <c r="AN241" i="1"/>
  <c r="X14" i="1"/>
  <c r="CA14" i="1"/>
  <c r="CB14" i="1"/>
  <c r="CI2" i="1"/>
  <c r="CI3" i="1"/>
  <c r="AV3" i="10" s="1"/>
  <c r="AU10" i="10" s="1"/>
  <c r="BY3" i="1"/>
  <c r="AL3" i="10" s="1"/>
  <c r="CD2" i="1"/>
  <c r="BB147" i="1"/>
  <c r="BE147" i="1" s="1"/>
  <c r="BA147" i="1"/>
  <c r="AN151" i="1"/>
  <c r="AS438" i="1"/>
  <c r="AD14" i="1"/>
  <c r="AP379" i="1"/>
  <c r="AN379" i="1"/>
  <c r="AP103" i="1"/>
  <c r="AN103" i="1"/>
  <c r="AY103" i="1"/>
  <c r="BD120" i="1"/>
  <c r="BC120" i="1"/>
  <c r="K195" i="1"/>
  <c r="L170" i="1"/>
  <c r="BB170" i="1"/>
  <c r="BE170" i="1" s="1"/>
  <c r="K103" i="1"/>
  <c r="L103" i="1"/>
  <c r="BB62" i="1"/>
  <c r="BE62" i="1" s="1"/>
  <c r="BA62" i="1"/>
  <c r="BD62" i="1" s="1"/>
  <c r="BA195" i="1"/>
  <c r="BD195" i="1" s="1"/>
  <c r="BA187" i="1"/>
  <c r="K187" i="1"/>
  <c r="K105" i="1"/>
  <c r="K159" i="1"/>
  <c r="BA138" i="1"/>
  <c r="BD138" i="1" s="1"/>
  <c r="K122" i="1"/>
  <c r="BA76" i="1"/>
  <c r="BD76" i="1" s="1"/>
  <c r="BB71" i="1"/>
  <c r="BE71" i="1" s="1"/>
  <c r="BA32" i="1"/>
  <c r="BC32" i="1" s="1"/>
  <c r="BA30" i="1"/>
  <c r="BC30" i="1" s="1"/>
  <c r="AP174" i="1"/>
  <c r="AY38" i="1"/>
  <c r="AN85" i="1"/>
  <c r="AY69" i="1"/>
  <c r="AY124" i="1"/>
  <c r="AP124" i="1"/>
  <c r="AQ481" i="1"/>
  <c r="AS503" i="1"/>
  <c r="AN364" i="1"/>
  <c r="L194" i="1"/>
  <c r="BB159" i="1"/>
  <c r="BE159" i="1" s="1"/>
  <c r="K152" i="1"/>
  <c r="BA152" i="1"/>
  <c r="BA146" i="1"/>
  <c r="BD146" i="1" s="1"/>
  <c r="BB142" i="1"/>
  <c r="BE142" i="1" s="1"/>
  <c r="BA122" i="1"/>
  <c r="BD122" i="1" s="1"/>
  <c r="BB120" i="1"/>
  <c r="BE120" i="1" s="1"/>
  <c r="BA113" i="1"/>
  <c r="BD113" i="1" s="1"/>
  <c r="BB109" i="1"/>
  <c r="BE109" i="1" s="1"/>
  <c r="BB105" i="1"/>
  <c r="BE105" i="1" s="1"/>
  <c r="BA88" i="1"/>
  <c r="K76" i="1"/>
  <c r="L32" i="1"/>
  <c r="AY174" i="1"/>
  <c r="AY158" i="1"/>
  <c r="AN92" i="1"/>
  <c r="AY92" i="1"/>
  <c r="AQ505" i="1"/>
  <c r="AS505" i="1"/>
  <c r="AQ414" i="1"/>
  <c r="AS414" i="1"/>
  <c r="AP139" i="1"/>
  <c r="AP72" i="1"/>
  <c r="AS399" i="1"/>
  <c r="AQ430" i="1"/>
  <c r="AP95" i="1"/>
  <c r="AP367" i="1"/>
  <c r="D6" i="36"/>
  <c r="AN341" i="1"/>
  <c r="AP385" i="1"/>
  <c r="E12" i="9"/>
  <c r="AP358" i="1"/>
  <c r="AP164" i="1"/>
  <c r="AY119" i="1"/>
  <c r="AN79" i="1"/>
  <c r="AN120" i="1"/>
  <c r="AY35" i="1"/>
  <c r="AN365" i="1"/>
  <c r="AP279" i="1"/>
  <c r="AQ394" i="1"/>
  <c r="AS402" i="1"/>
  <c r="AP303" i="1"/>
  <c r="AP223" i="1"/>
  <c r="AP343" i="1"/>
  <c r="AY167" i="1"/>
  <c r="AQ449" i="1"/>
  <c r="B6" i="1"/>
  <c r="CC28" i="1"/>
  <c r="BY29" i="1"/>
  <c r="AQ404" i="1"/>
  <c r="CC27" i="1"/>
  <c r="AQ424" i="1"/>
  <c r="AQ412" i="1"/>
  <c r="AQ499" i="1"/>
  <c r="AP317" i="1"/>
  <c r="Z25" i="10"/>
  <c r="AP319" i="1"/>
  <c r="AP132" i="1"/>
  <c r="AP77" i="1"/>
  <c r="AN381" i="1"/>
  <c r="AP381" i="1"/>
  <c r="BA185" i="1"/>
  <c r="K39" i="1"/>
  <c r="BA39" i="1"/>
  <c r="BD39" i="1" s="1"/>
  <c r="AP178" i="1"/>
  <c r="AN178" i="1"/>
  <c r="AY178" i="1"/>
  <c r="AY138" i="1"/>
  <c r="AP138" i="1"/>
  <c r="AN138" i="1"/>
  <c r="BB202" i="1"/>
  <c r="BE202" i="1" s="1"/>
  <c r="K202" i="1"/>
  <c r="K190" i="1"/>
  <c r="BB190" i="1"/>
  <c r="BE190" i="1" s="1"/>
  <c r="BA190" i="1"/>
  <c r="BD190" i="1" s="1"/>
  <c r="L190" i="1"/>
  <c r="L146" i="1"/>
  <c r="BB42" i="1"/>
  <c r="AY84" i="1"/>
  <c r="AP84" i="1"/>
  <c r="AN84" i="1"/>
  <c r="AP57" i="1"/>
  <c r="A58" i="35" s="1"/>
  <c r="AY57" i="1"/>
  <c r="AN57" i="1"/>
  <c r="AS518" i="1"/>
  <c r="AQ518" i="1"/>
  <c r="L209" i="1"/>
  <c r="BB209" i="1"/>
  <c r="BE209" i="1" s="1"/>
  <c r="K129" i="1"/>
  <c r="L129" i="1"/>
  <c r="BB58" i="1"/>
  <c r="BE58" i="1" s="1"/>
  <c r="K58" i="1"/>
  <c r="BB47" i="1"/>
  <c r="K47" i="1"/>
  <c r="BA47" i="1"/>
  <c r="BD47" i="1" s="1"/>
  <c r="AY155" i="1"/>
  <c r="M46" i="35"/>
  <c r="J46" i="35"/>
  <c r="AY166" i="1"/>
  <c r="AP166" i="1"/>
  <c r="AN166" i="1"/>
  <c r="AP113" i="1"/>
  <c r="AY113" i="1"/>
  <c r="AN363" i="1"/>
  <c r="AP363" i="1"/>
  <c r="K200" i="1"/>
  <c r="BA200" i="1"/>
  <c r="BD200" i="1" s="1"/>
  <c r="BB200" i="1"/>
  <c r="BE200" i="1" s="1"/>
  <c r="AN65" i="1"/>
  <c r="AP65" i="1"/>
  <c r="AN128" i="1"/>
  <c r="AY128" i="1"/>
  <c r="AP128" i="1"/>
  <c r="AY50" i="1"/>
  <c r="AP50" i="1"/>
  <c r="A51" i="35" s="1"/>
  <c r="AY61" i="1"/>
  <c r="AP61" i="1"/>
  <c r="AN61" i="1"/>
  <c r="J56" i="35"/>
  <c r="A161" i="35"/>
  <c r="J161" i="35" s="1"/>
  <c r="I161" i="35" s="1"/>
  <c r="T163" i="35"/>
  <c r="M56" i="35"/>
  <c r="AY148" i="1"/>
  <c r="AN148" i="1"/>
  <c r="AP148" i="1"/>
  <c r="AS419" i="1"/>
  <c r="AQ419" i="1"/>
  <c r="AP155" i="1"/>
  <c r="K196" i="1"/>
  <c r="BB196" i="1"/>
  <c r="BE196" i="1" s="1"/>
  <c r="BA196" i="1"/>
  <c r="BD196" i="1" s="1"/>
  <c r="L96" i="1"/>
  <c r="BA96" i="1"/>
  <c r="BD96" i="1" s="1"/>
  <c r="L46" i="1"/>
  <c r="K46" i="1"/>
  <c r="AP149" i="1"/>
  <c r="AY149" i="1"/>
  <c r="AY96" i="1"/>
  <c r="AN96" i="1"/>
  <c r="AP96" i="1"/>
  <c r="BB169" i="1"/>
  <c r="BE169" i="1" s="1"/>
  <c r="BA169" i="1"/>
  <c r="L169" i="1"/>
  <c r="K169" i="1"/>
  <c r="BB133" i="1"/>
  <c r="BE133" i="1" s="1"/>
  <c r="K133" i="1"/>
  <c r="BA133" i="1"/>
  <c r="BD133" i="1" s="1"/>
  <c r="BB193" i="1"/>
  <c r="BE193" i="1" s="1"/>
  <c r="K193" i="1"/>
  <c r="BA193" i="1"/>
  <c r="BD193" i="1" s="1"/>
  <c r="L167" i="1"/>
  <c r="K167" i="1"/>
  <c r="A144" i="35"/>
  <c r="J144" i="35" s="1"/>
  <c r="I144" i="35" s="1"/>
  <c r="J39" i="35"/>
  <c r="AN204" i="1"/>
  <c r="AP204" i="1"/>
  <c r="AP189" i="1"/>
  <c r="AY189" i="1"/>
  <c r="AN189" i="1"/>
  <c r="K198" i="1"/>
  <c r="L198" i="1"/>
  <c r="K56" i="1"/>
  <c r="BB56" i="1"/>
  <c r="BE56" i="1" s="1"/>
  <c r="BA56" i="1"/>
  <c r="AY98" i="1"/>
  <c r="AP98" i="1"/>
  <c r="AP196" i="1"/>
  <c r="AY196" i="1"/>
  <c r="AN196" i="1"/>
  <c r="BB185" i="1"/>
  <c r="BE185" i="1" s="1"/>
  <c r="L185" i="1"/>
  <c r="BB155" i="1"/>
  <c r="BE155" i="1" s="1"/>
  <c r="BA155" i="1"/>
  <c r="BD155" i="1" s="1"/>
  <c r="K155" i="1"/>
  <c r="L155" i="1"/>
  <c r="K204" i="1"/>
  <c r="BB204" i="1"/>
  <c r="BE204" i="1" s="1"/>
  <c r="K149" i="1"/>
  <c r="BB149" i="1"/>
  <c r="BE149" i="1" s="1"/>
  <c r="BA149" i="1"/>
  <c r="BD149" i="1" s="1"/>
  <c r="L202" i="1"/>
  <c r="BD194" i="1"/>
  <c r="BC194" i="1"/>
  <c r="BA58" i="1"/>
  <c r="BD58" i="1" s="1"/>
  <c r="T146" i="35"/>
  <c r="AN141" i="1"/>
  <c r="AP141" i="1"/>
  <c r="AY141" i="1"/>
  <c r="AY40" i="1"/>
  <c r="AN40" i="1"/>
  <c r="BA104" i="1"/>
  <c r="BD104" i="1" s="1"/>
  <c r="AP342" i="1"/>
  <c r="AN342" i="1"/>
  <c r="AP116" i="1"/>
  <c r="K181" i="1"/>
  <c r="L163" i="1"/>
  <c r="L147" i="1"/>
  <c r="BB144" i="1"/>
  <c r="BE144" i="1" s="1"/>
  <c r="L57" i="1"/>
  <c r="AY55" i="1"/>
  <c r="AN191" i="1"/>
  <c r="AN38" i="1"/>
  <c r="AY116" i="1"/>
  <c r="AN69" i="1"/>
  <c r="AQ443" i="1"/>
  <c r="AS443" i="1"/>
  <c r="K147" i="1"/>
  <c r="K31" i="1"/>
  <c r="K163" i="1"/>
  <c r="K104" i="1"/>
  <c r="BA57" i="1"/>
  <c r="BD57" i="1" s="1"/>
  <c r="BA48" i="1"/>
  <c r="AY195" i="1"/>
  <c r="AY41" i="1"/>
  <c r="AY56" i="1"/>
  <c r="M38" i="35"/>
  <c r="AY78" i="1"/>
  <c r="AP78" i="1"/>
  <c r="AN220" i="1"/>
  <c r="AP220" i="1"/>
  <c r="AS401" i="1"/>
  <c r="AQ401" i="1"/>
  <c r="AP351" i="1"/>
  <c r="AN351" i="1"/>
  <c r="AN308" i="1"/>
  <c r="AP308" i="1"/>
  <c r="BA85" i="1"/>
  <c r="BD85" i="1" s="1"/>
  <c r="AP82" i="1"/>
  <c r="AY162" i="1"/>
  <c r="AP144" i="1"/>
  <c r="AP30" i="1"/>
  <c r="A31" i="35" s="1"/>
  <c r="AY209" i="1"/>
  <c r="AN286" i="1"/>
  <c r="AP88" i="1"/>
  <c r="AS391" i="1"/>
  <c r="AS484" i="1"/>
  <c r="AP243" i="1"/>
  <c r="AN243" i="1"/>
  <c r="AQ451" i="1"/>
  <c r="AS451" i="1"/>
  <c r="AP216" i="1"/>
  <c r="AN216" i="1"/>
  <c r="AN63" i="1"/>
  <c r="AP108" i="1"/>
  <c r="AY108" i="1"/>
  <c r="AN80" i="1"/>
  <c r="AY80" i="1"/>
  <c r="AQ393" i="1"/>
  <c r="AS393" i="1"/>
  <c r="AS491" i="1"/>
  <c r="AQ500" i="1"/>
  <c r="AS436" i="1"/>
  <c r="AN270" i="1"/>
  <c r="AP227" i="1"/>
  <c r="AN95" i="1"/>
  <c r="AS507" i="1"/>
  <c r="AY123" i="1"/>
  <c r="AN123" i="1"/>
  <c r="AN258" i="1"/>
  <c r="AP247" i="1"/>
  <c r="AN268" i="1"/>
  <c r="AS476" i="1"/>
  <c r="AP245" i="1"/>
  <c r="AS478" i="1"/>
  <c r="BD186" i="1"/>
  <c r="BC187" i="1"/>
  <c r="BD187" i="1"/>
  <c r="BD110" i="1"/>
  <c r="A4" i="11"/>
  <c r="A23" i="11"/>
  <c r="F8" i="2"/>
  <c r="BC41" i="1"/>
  <c r="BA132" i="1"/>
  <c r="BD132" i="1" s="1"/>
  <c r="BA94" i="1"/>
  <c r="BB94" i="1"/>
  <c r="BE94" i="1" s="1"/>
  <c r="BB114" i="1"/>
  <c r="BE114" i="1" s="1"/>
  <c r="K102" i="1"/>
  <c r="BB52" i="1"/>
  <c r="BE52" i="1" s="1"/>
  <c r="BA49" i="1"/>
  <c r="BD49" i="1" s="1"/>
  <c r="K38" i="1"/>
  <c r="L36" i="1"/>
  <c r="L28" i="1"/>
  <c r="J26" i="35"/>
  <c r="T133" i="35"/>
  <c r="M43" i="35"/>
  <c r="A148" i="35"/>
  <c r="J148" i="35" s="1"/>
  <c r="I148" i="35" s="1"/>
  <c r="J43" i="35"/>
  <c r="AN36" i="1"/>
  <c r="AY36" i="1"/>
  <c r="AP192" i="1"/>
  <c r="AN192" i="1"/>
  <c r="AY192" i="1"/>
  <c r="AQ498" i="1"/>
  <c r="AS498" i="1"/>
  <c r="AQ470" i="1"/>
  <c r="AS470" i="1"/>
  <c r="AS442" i="1"/>
  <c r="AQ442" i="1"/>
  <c r="AP334" i="1"/>
  <c r="AN334" i="1"/>
  <c r="BA171" i="1"/>
  <c r="BD171" i="1" s="1"/>
  <c r="BC122" i="1"/>
  <c r="K110" i="1"/>
  <c r="BB186" i="1"/>
  <c r="BE186" i="1" s="1"/>
  <c r="K178" i="1"/>
  <c r="BB168" i="1"/>
  <c r="BE168" i="1" s="1"/>
  <c r="K164" i="1"/>
  <c r="L200" i="1"/>
  <c r="BB110" i="1"/>
  <c r="BE110" i="1" s="1"/>
  <c r="K94" i="1"/>
  <c r="K84" i="1"/>
  <c r="K73" i="1"/>
  <c r="BB73" i="1"/>
  <c r="BB134" i="1"/>
  <c r="BE134" i="1" s="1"/>
  <c r="BB129" i="1"/>
  <c r="L110" i="1"/>
  <c r="K106" i="1"/>
  <c r="BC48" i="1"/>
  <c r="F11" i="36"/>
  <c r="J13" i="1"/>
  <c r="AS13" i="1"/>
  <c r="AP59" i="1"/>
  <c r="A60" i="35" s="1"/>
  <c r="AN59" i="1"/>
  <c r="AN62" i="1"/>
  <c r="AP62" i="1"/>
  <c r="AY62" i="1"/>
  <c r="AY157" i="1"/>
  <c r="AN157" i="1"/>
  <c r="AP157" i="1"/>
  <c r="AP64" i="1"/>
  <c r="AN64" i="1"/>
  <c r="AY64" i="1"/>
  <c r="AN200" i="1"/>
  <c r="AP200" i="1"/>
  <c r="AY200" i="1"/>
  <c r="AN362" i="1"/>
  <c r="AP362" i="1"/>
  <c r="AN337" i="1"/>
  <c r="AP337" i="1"/>
  <c r="L132" i="1"/>
  <c r="BA84" i="1"/>
  <c r="L84" i="1"/>
  <c r="BB191" i="1"/>
  <c r="BE191" i="1" s="1"/>
  <c r="L166" i="1"/>
  <c r="K151" i="1"/>
  <c r="BA141" i="1"/>
  <c r="BD141" i="1" s="1"/>
  <c r="BB137" i="1"/>
  <c r="BE137" i="1" s="1"/>
  <c r="L186" i="1"/>
  <c r="L177" i="1"/>
  <c r="K191" i="1"/>
  <c r="K186" i="1"/>
  <c r="K177" i="1"/>
  <c r="BB175" i="1"/>
  <c r="L173" i="1"/>
  <c r="BB171" i="1"/>
  <c r="BA167" i="1"/>
  <c r="BD167" i="1" s="1"/>
  <c r="BA166" i="1"/>
  <c r="BE148" i="1"/>
  <c r="K142" i="1"/>
  <c r="L138" i="1"/>
  <c r="L134" i="1"/>
  <c r="BA129" i="1"/>
  <c r="BD129" i="1" s="1"/>
  <c r="K126" i="1"/>
  <c r="BB116" i="1"/>
  <c r="BB113" i="1"/>
  <c r="BE113" i="1" s="1"/>
  <c r="BB102" i="1"/>
  <c r="BE102" i="1" s="1"/>
  <c r="BC76" i="1"/>
  <c r="L39" i="1"/>
  <c r="BB28" i="1"/>
  <c r="BE28" i="1" s="1"/>
  <c r="C407" i="34"/>
  <c r="F407" i="34" s="1"/>
  <c r="B407" i="34"/>
  <c r="D407" i="34"/>
  <c r="G407" i="34" s="1"/>
  <c r="B197" i="34"/>
  <c r="A200" i="34" s="1"/>
  <c r="D123" i="34"/>
  <c r="D14" i="34" s="1"/>
  <c r="AY194" i="1"/>
  <c r="AP194" i="1"/>
  <c r="AN194" i="1"/>
  <c r="AN252" i="1"/>
  <c r="AP252" i="1"/>
  <c r="AQ444" i="1"/>
  <c r="AS444" i="1"/>
  <c r="AQ415" i="1"/>
  <c r="AS415" i="1"/>
  <c r="AP274" i="1"/>
  <c r="AN274" i="1"/>
  <c r="AQ513" i="1"/>
  <c r="AS513" i="1"/>
  <c r="T29" i="34"/>
  <c r="W200" i="34" s="1"/>
  <c r="W201" i="34" s="1"/>
  <c r="AY75" i="1"/>
  <c r="AP75" i="1"/>
  <c r="AN75" i="1"/>
  <c r="AN150" i="1"/>
  <c r="AP150" i="1"/>
  <c r="AY150" i="1"/>
  <c r="AQ453" i="1"/>
  <c r="AS453" i="1"/>
  <c r="AN323" i="1"/>
  <c r="AP323" i="1"/>
  <c r="AY125" i="1"/>
  <c r="AN125" i="1"/>
  <c r="AP125" i="1"/>
  <c r="AN280" i="1"/>
  <c r="AP280" i="1"/>
  <c r="AS514" i="1"/>
  <c r="AQ514" i="1"/>
  <c r="N19" i="34"/>
  <c r="N16" i="34"/>
  <c r="W123" i="34"/>
  <c r="W137" i="34" s="1"/>
  <c r="J202" i="34" s="1"/>
  <c r="J203" i="34" s="1"/>
  <c r="N13" i="34"/>
  <c r="AE123" i="34"/>
  <c r="AE126" i="34" s="1"/>
  <c r="T31" i="34" s="1"/>
  <c r="N14" i="34"/>
  <c r="N9" i="34"/>
  <c r="AY130" i="1"/>
  <c r="AP130" i="1"/>
  <c r="AY137" i="1"/>
  <c r="AN137" i="1"/>
  <c r="AN89" i="1"/>
  <c r="AP89" i="1"/>
  <c r="AY89" i="1"/>
  <c r="AY94" i="1"/>
  <c r="AN94" i="1"/>
  <c r="AP94" i="1"/>
  <c r="AN236" i="1"/>
  <c r="AP236" i="1"/>
  <c r="AY160" i="1"/>
  <c r="AP160" i="1"/>
  <c r="AN160" i="1"/>
  <c r="BA203" i="1"/>
  <c r="BA199" i="1"/>
  <c r="BD199" i="1" s="1"/>
  <c r="BB198" i="1"/>
  <c r="BE198" i="1" s="1"/>
  <c r="L191" i="1"/>
  <c r="BA189" i="1"/>
  <c r="BD189" i="1" s="1"/>
  <c r="BA181" i="1"/>
  <c r="BA178" i="1"/>
  <c r="BD178" i="1" s="1"/>
  <c r="L172" i="1"/>
  <c r="K171" i="1"/>
  <c r="BD169" i="1"/>
  <c r="K168" i="1"/>
  <c r="BB152" i="1"/>
  <c r="BE152" i="1" s="1"/>
  <c r="L148" i="1"/>
  <c r="K143" i="1"/>
  <c r="L133" i="1"/>
  <c r="K132" i="1"/>
  <c r="BB126" i="1"/>
  <c r="BE126" i="1" s="1"/>
  <c r="K120" i="1"/>
  <c r="L114" i="1"/>
  <c r="BA111" i="1"/>
  <c r="L100" i="1"/>
  <c r="L95" i="1"/>
  <c r="L87" i="1"/>
  <c r="L86" i="1"/>
  <c r="BB86" i="1"/>
  <c r="BE86" i="1" s="1"/>
  <c r="K79" i="1"/>
  <c r="L76" i="1"/>
  <c r="BA73" i="1"/>
  <c r="BD73" i="1" s="1"/>
  <c r="BB46" i="1"/>
  <c r="BE46" i="1" s="1"/>
  <c r="K42" i="1"/>
  <c r="BB39" i="1"/>
  <c r="BE39" i="1" s="1"/>
  <c r="K36" i="1"/>
  <c r="BC33" i="1"/>
  <c r="A408" i="34"/>
  <c r="W132" i="34"/>
  <c r="N15" i="34"/>
  <c r="G23" i="9"/>
  <c r="AN101" i="1"/>
  <c r="AN145" i="1"/>
  <c r="H405" i="34"/>
  <c r="J246" i="34"/>
  <c r="AI124" i="34"/>
  <c r="B6" i="29"/>
  <c r="C6" i="29"/>
  <c r="D17" i="11"/>
  <c r="C17" i="11"/>
  <c r="AN202" i="1"/>
  <c r="AY202" i="1"/>
  <c r="AY140" i="1"/>
  <c r="AP140" i="1"/>
  <c r="AN140" i="1"/>
  <c r="AY51" i="1"/>
  <c r="AP51" i="1"/>
  <c r="A52" i="35" s="1"/>
  <c r="T156" i="35" s="1"/>
  <c r="AN51" i="1"/>
  <c r="G24" i="9"/>
  <c r="F24" i="9"/>
  <c r="AQ406" i="1"/>
  <c r="AS406" i="1"/>
  <c r="AS405" i="1"/>
  <c r="AQ405" i="1"/>
  <c r="AQ496" i="1"/>
  <c r="AS496" i="1"/>
  <c r="N21" i="34"/>
  <c r="AY145" i="1"/>
  <c r="AY205" i="1"/>
  <c r="AP205" i="1"/>
  <c r="AN205" i="1"/>
  <c r="AP173" i="1"/>
  <c r="AN173" i="1"/>
  <c r="AY173" i="1"/>
  <c r="AY110" i="1"/>
  <c r="AN110" i="1"/>
  <c r="AP110" i="1"/>
  <c r="AN210" i="1"/>
  <c r="AP210" i="1"/>
  <c r="AN295" i="1"/>
  <c r="AP295" i="1"/>
  <c r="AN321" i="1"/>
  <c r="AP321" i="1"/>
  <c r="AN278" i="1"/>
  <c r="AP278" i="1"/>
  <c r="AP297" i="1"/>
  <c r="AN297" i="1"/>
  <c r="L35" i="1"/>
  <c r="K35" i="1"/>
  <c r="K203" i="1"/>
  <c r="L197" i="1"/>
  <c r="BC195" i="1"/>
  <c r="BB184" i="1"/>
  <c r="BE184" i="1" s="1"/>
  <c r="L174" i="1"/>
  <c r="BA172" i="1"/>
  <c r="BD172" i="1" s="1"/>
  <c r="BC170" i="1"/>
  <c r="L168" i="1"/>
  <c r="BB166" i="1"/>
  <c r="BE166" i="1" s="1"/>
  <c r="BB164" i="1"/>
  <c r="BE164" i="1" s="1"/>
  <c r="BA158" i="1"/>
  <c r="BD158" i="1" s="1"/>
  <c r="L143" i="1"/>
  <c r="BB141" i="1"/>
  <c r="BA137" i="1"/>
  <c r="L125" i="1"/>
  <c r="L120" i="1"/>
  <c r="L111" i="1"/>
  <c r="K96" i="1"/>
  <c r="BB96" i="1"/>
  <c r="BE96" i="1" s="1"/>
  <c r="BB79" i="1"/>
  <c r="BE79" i="1" s="1"/>
  <c r="K68" i="1"/>
  <c r="BB68" i="1"/>
  <c r="BE68" i="1" s="1"/>
  <c r="BC43" i="1"/>
  <c r="BA42" i="1"/>
  <c r="BD42" i="1" s="1"/>
  <c r="K40" i="1"/>
  <c r="BB38" i="1"/>
  <c r="BE38" i="1" s="1"/>
  <c r="BA36" i="1"/>
  <c r="BD36" i="1" s="1"/>
  <c r="L203" i="1"/>
  <c r="BB199" i="1"/>
  <c r="BE199" i="1" s="1"/>
  <c r="BD185" i="1"/>
  <c r="BA174" i="1"/>
  <c r="BD174" i="1" s="1"/>
  <c r="K172" i="1"/>
  <c r="BA151" i="1"/>
  <c r="BD151" i="1" s="1"/>
  <c r="L141" i="1"/>
  <c r="K125" i="1"/>
  <c r="K116" i="1"/>
  <c r="K112" i="1"/>
  <c r="BA108" i="1"/>
  <c r="BB108" i="1"/>
  <c r="BE108" i="1" s="1"/>
  <c r="L102" i="1"/>
  <c r="BB100" i="1"/>
  <c r="BE100" i="1" s="1"/>
  <c r="BA95" i="1"/>
  <c r="BD95" i="1" s="1"/>
  <c r="BA87" i="1"/>
  <c r="BC87" i="1" s="1"/>
  <c r="L79" i="1"/>
  <c r="L73" i="1"/>
  <c r="BA67" i="1"/>
  <c r="BE47" i="1"/>
  <c r="BA38" i="1"/>
  <c r="BD38" i="1" s="1"/>
  <c r="K28" i="1"/>
  <c r="N25" i="34"/>
  <c r="S202" i="34"/>
  <c r="S203" i="34" s="1"/>
  <c r="AN130" i="1"/>
  <c r="AP36" i="1"/>
  <c r="A37" i="35" s="1"/>
  <c r="T141" i="35" s="1"/>
  <c r="I18" i="1"/>
  <c r="B16" i="36" s="1"/>
  <c r="C17" i="7"/>
  <c r="I20" i="1"/>
  <c r="W11" i="36" s="1" a="1"/>
  <c r="W11" i="36" s="1"/>
  <c r="C19" i="7"/>
  <c r="A13" i="15"/>
  <c r="B3" i="29"/>
  <c r="C3" i="29" s="1"/>
  <c r="AY111" i="1"/>
  <c r="AP111" i="1"/>
  <c r="AN111" i="1"/>
  <c r="AP329" i="1"/>
  <c r="B9" i="36"/>
  <c r="C9" i="36" s="1"/>
  <c r="A14" i="15"/>
  <c r="E160" i="11"/>
  <c r="F202" i="9"/>
  <c r="E78" i="11"/>
  <c r="C25" i="11"/>
  <c r="F108" i="9"/>
  <c r="W114" i="34"/>
  <c r="B71" i="5"/>
  <c r="B67" i="15"/>
  <c r="CC29" i="1"/>
  <c r="I29" i="1"/>
  <c r="AC29" i="1"/>
  <c r="AB79" i="1"/>
  <c r="AD79" i="1"/>
  <c r="I82" i="1"/>
  <c r="AC82" i="1"/>
  <c r="B81" i="29"/>
  <c r="B86" i="2"/>
  <c r="C144" i="29"/>
  <c r="C149" i="2"/>
  <c r="F149" i="2" s="1"/>
  <c r="I51" i="1"/>
  <c r="AC51" i="1"/>
  <c r="I80" i="1"/>
  <c r="AC80" i="1"/>
  <c r="AE296" i="1"/>
  <c r="Y296" i="1"/>
  <c r="X15" i="1"/>
  <c r="F68" i="11"/>
  <c r="AD53" i="1"/>
  <c r="AB53" i="1"/>
  <c r="AD47" i="1"/>
  <c r="AB47" i="1"/>
  <c r="I123" i="1"/>
  <c r="AC123" i="1"/>
  <c r="AD42" i="1"/>
  <c r="AB42" i="1"/>
  <c r="B145" i="29"/>
  <c r="C145" i="29"/>
  <c r="I162" i="1"/>
  <c r="AC162" i="1"/>
  <c r="N9" i="26"/>
  <c r="E36" i="9"/>
  <c r="AC156" i="1"/>
  <c r="AB40" i="1"/>
  <c r="X17" i="1"/>
  <c r="B95" i="15"/>
  <c r="C90" i="36"/>
  <c r="C90" i="2"/>
  <c r="F90" i="2" s="1"/>
  <c r="AD94" i="1"/>
  <c r="AB94" i="1"/>
  <c r="I176" i="1"/>
  <c r="AC176" i="1"/>
  <c r="C184" i="2"/>
  <c r="F184" i="2" s="1"/>
  <c r="B189" i="15"/>
  <c r="I206" i="1"/>
  <c r="AC206" i="1"/>
  <c r="X24" i="1"/>
  <c r="X22" i="1"/>
  <c r="AD114" i="1"/>
  <c r="AB114" i="1"/>
  <c r="I130" i="1"/>
  <c r="AC130" i="1"/>
  <c r="AB462" i="1"/>
  <c r="AH462" i="1"/>
  <c r="B154" i="2"/>
  <c r="E176" i="9"/>
  <c r="E75" i="9"/>
  <c r="X12" i="1"/>
  <c r="E111" i="9"/>
  <c r="E96" i="9"/>
  <c r="F110" i="11"/>
  <c r="F146" i="11"/>
  <c r="E107" i="9"/>
  <c r="F128" i="11"/>
  <c r="CU4" i="10"/>
  <c r="CR4" i="10" s="1"/>
  <c r="X53" i="10"/>
  <c r="B150" i="36"/>
  <c r="B192" i="15"/>
  <c r="I44" i="1"/>
  <c r="AC44" i="1"/>
  <c r="I60" i="1"/>
  <c r="AC60" i="1"/>
  <c r="AD111" i="1"/>
  <c r="AB111" i="1"/>
  <c r="AH477" i="1"/>
  <c r="AB477" i="1"/>
  <c r="AH435" i="1"/>
  <c r="AB435" i="1"/>
  <c r="C187" i="36"/>
  <c r="AB202" i="1"/>
  <c r="AC126" i="1"/>
  <c r="A42" i="15"/>
  <c r="B37" i="36"/>
  <c r="I139" i="1"/>
  <c r="AC139" i="1"/>
  <c r="I153" i="1"/>
  <c r="AC153" i="1"/>
  <c r="AB488" i="1"/>
  <c r="A153" i="34"/>
  <c r="J153" i="34" s="1"/>
  <c r="I153" i="34" s="1"/>
  <c r="AI489" i="1"/>
  <c r="Y216" i="1"/>
  <c r="AC142" i="1"/>
  <c r="AC200" i="1"/>
  <c r="A106" i="15"/>
  <c r="B110" i="5"/>
  <c r="I160" i="1"/>
  <c r="AC160" i="1"/>
  <c r="AC43" i="1"/>
  <c r="I154" i="1"/>
  <c r="AC154" i="1"/>
  <c r="AI488" i="1"/>
  <c r="AN488" i="1"/>
  <c r="AO488" i="1" s="1"/>
  <c r="AI487" i="1"/>
  <c r="AN487" i="1"/>
  <c r="AO487" i="1" s="1"/>
  <c r="AP418" i="1"/>
  <c r="AN418" i="1"/>
  <c r="AO418" i="1" s="1"/>
  <c r="BD198" i="1"/>
  <c r="BD197" i="1"/>
  <c r="K118" i="1"/>
  <c r="BA118" i="1"/>
  <c r="L118" i="1"/>
  <c r="BB118" i="1"/>
  <c r="BE118" i="1" s="1"/>
  <c r="BC163" i="1"/>
  <c r="BD147" i="1"/>
  <c r="BC147" i="1"/>
  <c r="BC138" i="1"/>
  <c r="BD135" i="1"/>
  <c r="BE132" i="1"/>
  <c r="BC132" i="1"/>
  <c r="BD124" i="1"/>
  <c r="BC143" i="1"/>
  <c r="BD137" i="1"/>
  <c r="BC137" i="1"/>
  <c r="K127" i="1"/>
  <c r="BB127" i="1"/>
  <c r="BE127" i="1" s="1"/>
  <c r="BA127" i="1"/>
  <c r="K101" i="1"/>
  <c r="L101" i="1"/>
  <c r="BA101" i="1"/>
  <c r="BB101" i="1"/>
  <c r="BE101" i="1" s="1"/>
  <c r="BE55" i="1"/>
  <c r="BC55" i="1"/>
  <c r="BD119" i="1"/>
  <c r="K119" i="1"/>
  <c r="BB119" i="1"/>
  <c r="BE119" i="1" s="1"/>
  <c r="L119" i="1"/>
  <c r="BD100" i="1"/>
  <c r="BD191" i="1"/>
  <c r="BE173" i="1"/>
  <c r="BC173" i="1"/>
  <c r="BA180" i="1"/>
  <c r="L180" i="1"/>
  <c r="K180" i="1"/>
  <c r="BB180" i="1"/>
  <c r="BE180" i="1" s="1"/>
  <c r="BD165" i="1"/>
  <c r="BD152" i="1"/>
  <c r="BB201" i="1"/>
  <c r="BE201" i="1" s="1"/>
  <c r="BA201" i="1"/>
  <c r="K201" i="1"/>
  <c r="L201" i="1"/>
  <c r="BC177" i="1"/>
  <c r="BE178" i="1"/>
  <c r="BD159" i="1"/>
  <c r="BC159" i="1"/>
  <c r="BA150" i="1"/>
  <c r="BB150" i="1"/>
  <c r="BE150" i="1" s="1"/>
  <c r="L150" i="1"/>
  <c r="K150" i="1"/>
  <c r="L127" i="1"/>
  <c r="BC146" i="1"/>
  <c r="K83" i="1"/>
  <c r="L83" i="1"/>
  <c r="BB78" i="1"/>
  <c r="BE78" i="1" s="1"/>
  <c r="K77" i="1"/>
  <c r="L72" i="1"/>
  <c r="BB64" i="1"/>
  <c r="BE64" i="1" s="1"/>
  <c r="BA64" i="1"/>
  <c r="L61" i="1"/>
  <c r="BB61" i="1"/>
  <c r="BE61" i="1" s="1"/>
  <c r="K209" i="1"/>
  <c r="BA208" i="1"/>
  <c r="BA207" i="1"/>
  <c r="BA205" i="1"/>
  <c r="BA204" i="1"/>
  <c r="K188" i="1"/>
  <c r="K183" i="1"/>
  <c r="BB182" i="1"/>
  <c r="BE182" i="1" s="1"/>
  <c r="L178" i="1"/>
  <c r="K173" i="1"/>
  <c r="BB167" i="1"/>
  <c r="BB165" i="1"/>
  <c r="BE165" i="1" s="1"/>
  <c r="BA164" i="1"/>
  <c r="BA161" i="1"/>
  <c r="K157" i="1"/>
  <c r="BA156" i="1"/>
  <c r="L145" i="1"/>
  <c r="BA144" i="1"/>
  <c r="K135" i="1"/>
  <c r="BA134" i="1"/>
  <c r="BA126" i="1"/>
  <c r="BA125" i="1"/>
  <c r="L116" i="1"/>
  <c r="K114" i="1"/>
  <c r="BB106" i="1"/>
  <c r="BE106" i="1" s="1"/>
  <c r="BA105" i="1"/>
  <c r="BB103" i="1"/>
  <c r="K100" i="1"/>
  <c r="BA97" i="1"/>
  <c r="L93" i="1"/>
  <c r="BA91" i="1"/>
  <c r="BA90" i="1"/>
  <c r="BB88" i="1"/>
  <c r="BE88" i="1" s="1"/>
  <c r="K86" i="1"/>
  <c r="BA81" i="1"/>
  <c r="K78" i="1"/>
  <c r="BA77" i="1"/>
  <c r="BA89" i="1"/>
  <c r="BB89" i="1"/>
  <c r="BE89" i="1" s="1"/>
  <c r="L89" i="1"/>
  <c r="BA78" i="1"/>
  <c r="L77" i="1"/>
  <c r="BE73" i="1"/>
  <c r="L70" i="1"/>
  <c r="K70" i="1"/>
  <c r="BB70" i="1"/>
  <c r="L64" i="1"/>
  <c r="BB63" i="1"/>
  <c r="BE63" i="1" s="1"/>
  <c r="K63" i="1"/>
  <c r="K59" i="1"/>
  <c r="BA59" i="1"/>
  <c r="L59" i="1"/>
  <c r="BE57" i="1"/>
  <c r="BA50" i="1"/>
  <c r="L50" i="1"/>
  <c r="BE42" i="1"/>
  <c r="K208" i="1"/>
  <c r="L207" i="1"/>
  <c r="K205" i="1"/>
  <c r="BA202" i="1"/>
  <c r="BB197" i="1"/>
  <c r="BE197" i="1" s="1"/>
  <c r="BB192" i="1"/>
  <c r="BB189" i="1"/>
  <c r="BE189" i="1" s="1"/>
  <c r="BA188" i="1"/>
  <c r="K184" i="1"/>
  <c r="BB179" i="1"/>
  <c r="K174" i="1"/>
  <c r="K165" i="1"/>
  <c r="BB158" i="1"/>
  <c r="BE158" i="1" s="1"/>
  <c r="L157" i="1"/>
  <c r="L151" i="1"/>
  <c r="K146" i="1"/>
  <c r="BA99" i="1"/>
  <c r="K98" i="1"/>
  <c r="BC93" i="1"/>
  <c r="L90" i="1"/>
  <c r="K49" i="1"/>
  <c r="L49" i="1"/>
  <c r="BA98" i="1"/>
  <c r="K93" i="1"/>
  <c r="BB92" i="1"/>
  <c r="BE92" i="1" s="1"/>
  <c r="K90" i="1"/>
  <c r="BA83" i="1"/>
  <c r="L75" i="1"/>
  <c r="K75" i="1"/>
  <c r="BB75" i="1"/>
  <c r="L74" i="1"/>
  <c r="BA74" i="1"/>
  <c r="BB74" i="1"/>
  <c r="BE74" i="1" s="1"/>
  <c r="BC62" i="1"/>
  <c r="K61" i="1"/>
  <c r="BD48" i="1"/>
  <c r="BD45" i="1"/>
  <c r="BC45" i="1"/>
  <c r="L45" i="1"/>
  <c r="K45" i="1"/>
  <c r="BE36" i="1"/>
  <c r="L208" i="1"/>
  <c r="K199" i="1"/>
  <c r="K197" i="1"/>
  <c r="BB161" i="1"/>
  <c r="BE161" i="1" s="1"/>
  <c r="BA157" i="1"/>
  <c r="BA112" i="1"/>
  <c r="L108" i="1"/>
  <c r="BA209" i="1"/>
  <c r="BB207" i="1"/>
  <c r="BE207" i="1" s="1"/>
  <c r="BB205" i="1"/>
  <c r="BE205" i="1" s="1"/>
  <c r="L204" i="1"/>
  <c r="K189" i="1"/>
  <c r="BB188" i="1"/>
  <c r="BE188" i="1" s="1"/>
  <c r="BA183" i="1"/>
  <c r="BA182" i="1"/>
  <c r="K179" i="1"/>
  <c r="L165" i="1"/>
  <c r="K161" i="1"/>
  <c r="K156" i="1"/>
  <c r="L152" i="1"/>
  <c r="BA145" i="1"/>
  <c r="K137" i="1"/>
  <c r="L135" i="1"/>
  <c r="BB124" i="1"/>
  <c r="BE124" i="1" s="1"/>
  <c r="BA106" i="1"/>
  <c r="BC104" i="1"/>
  <c r="BB97" i="1"/>
  <c r="BE97" i="1" s="1"/>
  <c r="L94" i="1"/>
  <c r="L92" i="1"/>
  <c r="BB91" i="1"/>
  <c r="BE91" i="1" s="1"/>
  <c r="BD88" i="1"/>
  <c r="BC85" i="1"/>
  <c r="BB81" i="1"/>
  <c r="BE81" i="1" s="1"/>
  <c r="BB72" i="1"/>
  <c r="BE72" i="1" s="1"/>
  <c r="L67" i="1"/>
  <c r="K64" i="1"/>
  <c r="L63" i="1"/>
  <c r="BA61" i="1"/>
  <c r="K54" i="1"/>
  <c r="L54" i="1"/>
  <c r="BA54" i="1"/>
  <c r="L53" i="1"/>
  <c r="BB53" i="1"/>
  <c r="BE53" i="1" s="1"/>
  <c r="BA53" i="1"/>
  <c r="BA52" i="1"/>
  <c r="L52" i="1"/>
  <c r="BB50" i="1"/>
  <c r="BE50" i="1" s="1"/>
  <c r="L192" i="1"/>
  <c r="L184" i="1"/>
  <c r="BB183" i="1"/>
  <c r="BE183" i="1" s="1"/>
  <c r="L182" i="1"/>
  <c r="L179" i="1"/>
  <c r="L158" i="1"/>
  <c r="BB145" i="1"/>
  <c r="BE145" i="1" s="1"/>
  <c r="BB135" i="1"/>
  <c r="BE135" i="1" s="1"/>
  <c r="BC121" i="1"/>
  <c r="L112" i="1"/>
  <c r="K109" i="1"/>
  <c r="BB98" i="1"/>
  <c r="BE98" i="1" s="1"/>
  <c r="L97" i="1"/>
  <c r="BA92" i="1"/>
  <c r="L91" i="1"/>
  <c r="L81" i="1"/>
  <c r="BA72" i="1"/>
  <c r="L71" i="1"/>
  <c r="BA71" i="1"/>
  <c r="K67" i="1"/>
  <c r="BA63" i="1"/>
  <c r="L55" i="1"/>
  <c r="K55" i="1"/>
  <c r="BA46" i="1"/>
  <c r="BD43" i="1"/>
  <c r="BA40" i="1"/>
  <c r="BA34" i="1"/>
  <c r="BC79" i="1"/>
  <c r="L40" i="1"/>
  <c r="AI23" i="1"/>
  <c r="BA35" i="1"/>
  <c r="L34" i="1"/>
  <c r="BD79" i="1"/>
  <c r="BA68" i="1"/>
  <c r="BA31" i="1"/>
  <c r="L31" i="1"/>
  <c r="K43" i="1"/>
  <c r="BB37" i="1"/>
  <c r="BE37" i="1" s="1"/>
  <c r="BB34" i="1"/>
  <c r="BE34" i="1" s="1"/>
  <c r="M30" i="35"/>
  <c r="T137" i="35"/>
  <c r="J30" i="35"/>
  <c r="A135" i="35"/>
  <c r="J135" i="35" s="1"/>
  <c r="I135" i="35" s="1"/>
  <c r="A30" i="5"/>
  <c r="A26" i="15"/>
  <c r="B21" i="2"/>
  <c r="C21" i="2" s="1"/>
  <c r="B16" i="29"/>
  <c r="C16" i="29" s="1"/>
  <c r="B30" i="5"/>
  <c r="B21" i="36"/>
  <c r="C21" i="36" s="1"/>
  <c r="B26" i="15"/>
  <c r="A157" i="35"/>
  <c r="J157" i="35" s="1"/>
  <c r="I157" i="35" s="1"/>
  <c r="M52" i="35"/>
  <c r="T159" i="35"/>
  <c r="J52" i="35"/>
  <c r="M55" i="35"/>
  <c r="J55" i="35"/>
  <c r="T162" i="35"/>
  <c r="A160" i="35"/>
  <c r="J160" i="35" s="1"/>
  <c r="I160" i="35" s="1"/>
  <c r="G8" i="36"/>
  <c r="F8" i="36"/>
  <c r="A201" i="34"/>
  <c r="B200" i="34"/>
  <c r="D9" i="34"/>
  <c r="D10" i="34"/>
  <c r="D12" i="34"/>
  <c r="D17" i="34"/>
  <c r="BF6" i="2" a="1"/>
  <c r="BF6" i="2" s="1"/>
  <c r="B28" i="15"/>
  <c r="B23" i="36"/>
  <c r="C23" i="36" s="1"/>
  <c r="BG6" i="36" a="1"/>
  <c r="BG6" i="36" s="1"/>
  <c r="A32" i="5"/>
  <c r="B18" i="29"/>
  <c r="C18" i="29" s="1"/>
  <c r="A28" i="15"/>
  <c r="B23" i="2"/>
  <c r="C23" i="2" s="1"/>
  <c r="A153" i="35"/>
  <c r="J153" i="35" s="1"/>
  <c r="I153" i="35" s="1"/>
  <c r="J48" i="35"/>
  <c r="T155" i="35"/>
  <c r="M48" i="35"/>
  <c r="A154" i="35"/>
  <c r="J154" i="35" s="1"/>
  <c r="I154" i="35" s="1"/>
  <c r="J49" i="35"/>
  <c r="D16" i="34"/>
  <c r="B14" i="29"/>
  <c r="C14" i="29" s="1"/>
  <c r="B32" i="5"/>
  <c r="F14" i="2"/>
  <c r="H406" i="34"/>
  <c r="M53" i="35"/>
  <c r="J53" i="35"/>
  <c r="T160" i="35"/>
  <c r="A158" i="35"/>
  <c r="J158" i="35" s="1"/>
  <c r="I158" i="35" s="1"/>
  <c r="T157" i="35"/>
  <c r="J50" i="35"/>
  <c r="M50" i="35"/>
  <c r="A155" i="35"/>
  <c r="J155" i="35" s="1"/>
  <c r="I155" i="35" s="1"/>
  <c r="B30" i="15"/>
  <c r="B20" i="29"/>
  <c r="C20" i="29" s="1"/>
  <c r="A30" i="15"/>
  <c r="B34" i="5"/>
  <c r="B25" i="2"/>
  <c r="C25" i="2" s="1"/>
  <c r="A34" i="5"/>
  <c r="AN115" i="1"/>
  <c r="AP115" i="1"/>
  <c r="AY115" i="1"/>
  <c r="AP43" i="1"/>
  <c r="A44" i="35" s="1"/>
  <c r="AY43" i="1"/>
  <c r="AN43" i="1"/>
  <c r="J204" i="34"/>
  <c r="J214" i="34"/>
  <c r="A28" i="5"/>
  <c r="B19" i="2"/>
  <c r="C19" i="2" s="1"/>
  <c r="A24" i="15"/>
  <c r="B24" i="15"/>
  <c r="B28" i="5"/>
  <c r="B19" i="36"/>
  <c r="C19" i="36" s="1"/>
  <c r="J44" i="35"/>
  <c r="A149" i="35"/>
  <c r="J149" i="35" s="1"/>
  <c r="I149" i="35" s="1"/>
  <c r="T151" i="35"/>
  <c r="M44" i="35"/>
  <c r="AN165" i="1"/>
  <c r="AY165" i="1"/>
  <c r="AP165" i="1"/>
  <c r="AY90" i="1"/>
  <c r="AP90" i="1"/>
  <c r="AN90" i="1"/>
  <c r="AP112" i="1"/>
  <c r="AN112" i="1"/>
  <c r="AY112" i="1"/>
  <c r="AP199" i="1"/>
  <c r="AN199" i="1"/>
  <c r="AY199" i="1"/>
  <c r="AY44" i="1"/>
  <c r="AP44" i="1"/>
  <c r="A45" i="35" s="1"/>
  <c r="AN44" i="1"/>
  <c r="AY184" i="1"/>
  <c r="AN184" i="1"/>
  <c r="AP184" i="1"/>
  <c r="AP87" i="1"/>
  <c r="AN87" i="1"/>
  <c r="AY87" i="1"/>
  <c r="AN179" i="1"/>
  <c r="AY179" i="1"/>
  <c r="AP179" i="1"/>
  <c r="K288" i="34"/>
  <c r="J294" i="34"/>
  <c r="N281" i="34" s="1"/>
  <c r="F17" i="2"/>
  <c r="A32" i="11"/>
  <c r="J34" i="35"/>
  <c r="M34" i="35"/>
  <c r="A139" i="35"/>
  <c r="J139" i="35" s="1"/>
  <c r="I139" i="35" s="1"/>
  <c r="C16" i="36"/>
  <c r="A11" i="29"/>
  <c r="V11" i="2" a="1"/>
  <c r="V11" i="2" s="1"/>
  <c r="B27" i="5"/>
  <c r="B18" i="36"/>
  <c r="C18" i="36" s="1"/>
  <c r="B23" i="15"/>
  <c r="AN39" i="1"/>
  <c r="AP39" i="1"/>
  <c r="A40" i="35" s="1"/>
  <c r="AY39" i="1"/>
  <c r="AY29" i="1"/>
  <c r="AN29" i="1"/>
  <c r="AP29" i="1"/>
  <c r="A30" i="35" s="1"/>
  <c r="V13" i="2" a="1"/>
  <c r="V13" i="2" s="1"/>
  <c r="B25" i="36"/>
  <c r="C25" i="36" s="1"/>
  <c r="BD6" i="2" a="1"/>
  <c r="BD6" i="2" s="1"/>
  <c r="W13" i="36" a="1"/>
  <c r="W13" i="36" s="1"/>
  <c r="G14" i="36"/>
  <c r="AY203" i="1"/>
  <c r="AN203" i="1"/>
  <c r="AP203" i="1"/>
  <c r="AN181" i="1"/>
  <c r="AP181" i="1"/>
  <c r="AY181" i="1"/>
  <c r="J36" i="35"/>
  <c r="A141" i="35"/>
  <c r="J141" i="35" s="1"/>
  <c r="I141" i="35" s="1"/>
  <c r="T143" i="35"/>
  <c r="M36" i="35"/>
  <c r="AP172" i="1"/>
  <c r="AN172" i="1"/>
  <c r="AY172" i="1"/>
  <c r="AN121" i="1"/>
  <c r="AY121" i="1"/>
  <c r="AP121" i="1"/>
  <c r="AY33" i="1"/>
  <c r="AP33" i="1"/>
  <c r="A34" i="35" s="1"/>
  <c r="AN33" i="1"/>
  <c r="AN107" i="1"/>
  <c r="AY107" i="1"/>
  <c r="AP107" i="1"/>
  <c r="AN42" i="1"/>
  <c r="AP42" i="1"/>
  <c r="A43" i="35" s="1"/>
  <c r="AY42" i="1"/>
  <c r="A138" i="35"/>
  <c r="J138" i="35" s="1"/>
  <c r="I138" i="35" s="1"/>
  <c r="T140" i="35"/>
  <c r="M33" i="35"/>
  <c r="J33" i="35"/>
  <c r="F17" i="36"/>
  <c r="G17" i="36"/>
  <c r="AY67" i="1"/>
  <c r="AP67" i="1"/>
  <c r="AN67" i="1"/>
  <c r="AN169" i="1"/>
  <c r="AP169" i="1"/>
  <c r="AY169" i="1"/>
  <c r="AN37" i="1"/>
  <c r="AY37" i="1"/>
  <c r="AP37" i="1"/>
  <c r="A38" i="35" s="1"/>
  <c r="AP117" i="1"/>
  <c r="AN117" i="1"/>
  <c r="AY117" i="1"/>
  <c r="K246" i="34"/>
  <c r="B24" i="36"/>
  <c r="C24" i="36" s="1"/>
  <c r="A33" i="5"/>
  <c r="B33" i="5"/>
  <c r="B19" i="29"/>
  <c r="C19" i="29" s="1"/>
  <c r="A29" i="15"/>
  <c r="B24" i="2"/>
  <c r="C24" i="2" s="1"/>
  <c r="B29" i="15"/>
  <c r="AY60" i="1"/>
  <c r="AP60" i="1"/>
  <c r="AN60" i="1"/>
  <c r="AY31" i="1"/>
  <c r="AN31" i="1"/>
  <c r="AP31" i="1"/>
  <c r="A32" i="35" s="1"/>
  <c r="AN171" i="1"/>
  <c r="AP171" i="1"/>
  <c r="AY171" i="1"/>
  <c r="AY131" i="1"/>
  <c r="AN131" i="1"/>
  <c r="AP131" i="1"/>
  <c r="AB123" i="34"/>
  <c r="W130" i="34"/>
  <c r="J209" i="34"/>
  <c r="W113" i="34"/>
  <c r="Y118" i="34" s="1"/>
  <c r="W118" i="34" s="1"/>
  <c r="AP206" i="1"/>
  <c r="AN206" i="1"/>
  <c r="AS428" i="1"/>
  <c r="AQ428" i="1"/>
  <c r="AS523" i="1"/>
  <c r="AQ523" i="1"/>
  <c r="AP301" i="1"/>
  <c r="AN301" i="1"/>
  <c r="AP305" i="1"/>
  <c r="AN305" i="1"/>
  <c r="W129" i="34"/>
  <c r="AP262" i="1"/>
  <c r="AN262" i="1"/>
  <c r="AY47" i="1"/>
  <c r="AN47" i="1"/>
  <c r="AP47" i="1"/>
  <c r="A48" i="35" s="1"/>
  <c r="AP269" i="1"/>
  <c r="AN269" i="1"/>
  <c r="AS427" i="1"/>
  <c r="AQ427" i="1"/>
  <c r="AA123" i="34"/>
  <c r="W126" i="34"/>
  <c r="AN35" i="1"/>
  <c r="AP292" i="1"/>
  <c r="AP168" i="1"/>
  <c r="AY197" i="1"/>
  <c r="AP163" i="1"/>
  <c r="AY126" i="1"/>
  <c r="AP126" i="1"/>
  <c r="AP153" i="1"/>
  <c r="AN153" i="1"/>
  <c r="AP310" i="1"/>
  <c r="AN310" i="1"/>
  <c r="W128" i="34"/>
  <c r="AP376" i="1"/>
  <c r="AS502" i="1"/>
  <c r="AP287" i="1"/>
  <c r="AY206" i="1"/>
  <c r="AY163" i="1"/>
  <c r="AN304" i="1"/>
  <c r="AP304" i="1"/>
  <c r="AN30" i="1"/>
  <c r="AN208" i="1"/>
  <c r="AN86" i="1"/>
  <c r="F132" i="9"/>
  <c r="G132" i="9"/>
  <c r="AS457" i="1"/>
  <c r="AQ457" i="1"/>
  <c r="H125" i="11"/>
  <c r="E125" i="11"/>
  <c r="D125" i="11"/>
  <c r="AP370" i="1"/>
  <c r="AN370" i="1"/>
  <c r="E204" i="11"/>
  <c r="H204" i="11"/>
  <c r="AY143" i="1"/>
  <c r="AN143" i="1"/>
  <c r="AN288" i="1"/>
  <c r="AP288" i="1"/>
  <c r="AF144" i="1"/>
  <c r="AN378" i="1"/>
  <c r="AP263" i="1"/>
  <c r="AN263" i="1"/>
  <c r="AK129" i="1"/>
  <c r="AL129" i="1" s="1"/>
  <c r="AM129" i="1"/>
  <c r="AF129" i="1"/>
  <c r="G145" i="11"/>
  <c r="AM177" i="1"/>
  <c r="AP246" i="1"/>
  <c r="C60" i="11"/>
  <c r="G146" i="11"/>
  <c r="Z11" i="1"/>
  <c r="AO69" i="1"/>
  <c r="AX69" i="1" s="1"/>
  <c r="E71" i="11"/>
  <c r="AK154" i="1"/>
  <c r="AL154" i="1" s="1"/>
  <c r="C185" i="9"/>
  <c r="AF105" i="1"/>
  <c r="AS473" i="1"/>
  <c r="AM148" i="1"/>
  <c r="C128" i="11"/>
  <c r="AS422" i="1"/>
  <c r="AK207" i="1"/>
  <c r="AL207" i="1" s="1"/>
  <c r="AN119" i="35"/>
  <c r="AQ119" i="35" s="1"/>
  <c r="AY152" i="1"/>
  <c r="C56" i="9"/>
  <c r="AP326" i="1"/>
  <c r="AO51" i="1"/>
  <c r="D69" i="9"/>
  <c r="H32" i="34"/>
  <c r="AV208" i="1"/>
  <c r="AM120" i="1"/>
  <c r="AN53" i="1"/>
  <c r="A21" i="15" l="1"/>
  <c r="D8" i="34"/>
  <c r="E64" i="9"/>
  <c r="F60" i="11"/>
  <c r="B67" i="36"/>
  <c r="C67" i="36"/>
  <c r="C62" i="29"/>
  <c r="B67" i="2"/>
  <c r="B76" i="5"/>
  <c r="A72" i="15"/>
  <c r="A76" i="5"/>
  <c r="C67" i="2"/>
  <c r="B72" i="15"/>
  <c r="B62" i="29"/>
  <c r="B69" i="1"/>
  <c r="G146" i="9"/>
  <c r="F146" i="9"/>
  <c r="C146" i="9"/>
  <c r="T153" i="35"/>
  <c r="A151" i="35"/>
  <c r="J151" i="35" s="1"/>
  <c r="I151" i="35" s="1"/>
  <c r="BC94" i="1"/>
  <c r="AS468" i="1"/>
  <c r="AQ468" i="1"/>
  <c r="C64" i="36"/>
  <c r="A73" i="5"/>
  <c r="B69" i="15"/>
  <c r="B64" i="2"/>
  <c r="B73" i="5"/>
  <c r="C64" i="2"/>
  <c r="B64" i="36"/>
  <c r="C59" i="29"/>
  <c r="A69" i="15"/>
  <c r="B59" i="29"/>
  <c r="B66" i="1"/>
  <c r="F63" i="11"/>
  <c r="E67" i="9"/>
  <c r="F140" i="11"/>
  <c r="E144" i="9"/>
  <c r="AN198" i="1"/>
  <c r="AP198" i="1"/>
  <c r="AY198" i="1"/>
  <c r="AR522" i="1"/>
  <c r="AN522" i="1"/>
  <c r="AO522" i="1" s="1"/>
  <c r="AP522" i="1"/>
  <c r="AI522" i="1"/>
  <c r="AF250" i="1"/>
  <c r="AV250" i="1"/>
  <c r="AM250" i="1"/>
  <c r="AO250" i="1"/>
  <c r="AK250" i="1"/>
  <c r="AL250" i="1" s="1"/>
  <c r="F42" i="11"/>
  <c r="E46" i="9"/>
  <c r="E126" i="9"/>
  <c r="F122" i="11"/>
  <c r="E165" i="9"/>
  <c r="F161" i="11"/>
  <c r="AV49" i="1"/>
  <c r="AO49" i="1"/>
  <c r="AX49" i="1" s="1"/>
  <c r="AF49" i="1"/>
  <c r="AK49" i="1"/>
  <c r="AL49" i="1" s="1"/>
  <c r="AM49" i="1"/>
  <c r="A18" i="5"/>
  <c r="B18" i="5"/>
  <c r="B14" i="15"/>
  <c r="B11" i="1"/>
  <c r="B9" i="2"/>
  <c r="C9" i="2" s="1"/>
  <c r="A4" i="29"/>
  <c r="A27" i="5"/>
  <c r="B25" i="5"/>
  <c r="M49" i="35"/>
  <c r="D15" i="34"/>
  <c r="D18" i="34"/>
  <c r="BD30" i="1"/>
  <c r="AI517" i="1"/>
  <c r="AN517" i="1"/>
  <c r="AO517" i="1" s="1"/>
  <c r="AP517" i="1"/>
  <c r="AR517" i="1"/>
  <c r="E102" i="9"/>
  <c r="F98" i="11"/>
  <c r="B135" i="5"/>
  <c r="B126" i="36"/>
  <c r="C126" i="2"/>
  <c r="F126" i="2" s="1"/>
  <c r="B131" i="15"/>
  <c r="C121" i="29"/>
  <c r="B121" i="29"/>
  <c r="B126" i="2"/>
  <c r="C126" i="36"/>
  <c r="B128" i="1"/>
  <c r="AR497" i="1"/>
  <c r="AI497" i="1"/>
  <c r="AP497" i="1"/>
  <c r="AN497" i="1"/>
  <c r="AO497" i="1" s="1"/>
  <c r="F114" i="11"/>
  <c r="E118" i="9"/>
  <c r="G43" i="11"/>
  <c r="D47" i="9"/>
  <c r="BC58" i="1"/>
  <c r="BD32" i="1"/>
  <c r="AD12" i="1"/>
  <c r="CD3" i="1"/>
  <c r="AQ3" i="10" s="1"/>
  <c r="CB13" i="1"/>
  <c r="CA12" i="1"/>
  <c r="CD12" i="1" s="1"/>
  <c r="CB12" i="1"/>
  <c r="CA13" i="1"/>
  <c r="F134" i="11"/>
  <c r="E138" i="9"/>
  <c r="E92" i="9"/>
  <c r="F88" i="11"/>
  <c r="B108" i="29"/>
  <c r="C108" i="29"/>
  <c r="B113" i="36"/>
  <c r="C113" i="36"/>
  <c r="B122" i="5"/>
  <c r="B113" i="2"/>
  <c r="A118" i="15"/>
  <c r="A122" i="5"/>
  <c r="B118" i="15"/>
  <c r="C113" i="2"/>
  <c r="F113" i="2" s="1"/>
  <c r="B115" i="1"/>
  <c r="F101" i="11"/>
  <c r="E105" i="9"/>
  <c r="F24" i="11"/>
  <c r="E28" i="9"/>
  <c r="D35" i="11"/>
  <c r="H35" i="11"/>
  <c r="C35" i="11"/>
  <c r="E35" i="11"/>
  <c r="E37" i="11"/>
  <c r="C37" i="11"/>
  <c r="H37" i="11"/>
  <c r="D37" i="11"/>
  <c r="B16" i="2"/>
  <c r="C16" i="2" s="1"/>
  <c r="A23" i="15"/>
  <c r="D13" i="34"/>
  <c r="B133" i="29"/>
  <c r="C133" i="29"/>
  <c r="B138" i="2"/>
  <c r="B138" i="36"/>
  <c r="C138" i="36"/>
  <c r="C138" i="2"/>
  <c r="F138" i="2" s="1"/>
  <c r="B143" i="15"/>
  <c r="B147" i="5"/>
  <c r="B140" i="1"/>
  <c r="F181" i="36"/>
  <c r="G181" i="36"/>
  <c r="F109" i="11"/>
  <c r="E113" i="9"/>
  <c r="C100" i="29"/>
  <c r="A110" i="15"/>
  <c r="B100" i="29"/>
  <c r="B105" i="2"/>
  <c r="A114" i="5"/>
  <c r="C105" i="36"/>
  <c r="B114" i="5"/>
  <c r="B105" i="36"/>
  <c r="C105" i="2"/>
  <c r="F105" i="2" s="1"/>
  <c r="B110" i="15"/>
  <c r="B107" i="1"/>
  <c r="N12" i="34"/>
  <c r="N20" i="34"/>
  <c r="N24" i="34"/>
  <c r="N11" i="34"/>
  <c r="J245" i="34"/>
  <c r="AI123" i="34"/>
  <c r="AI126" i="34" s="1"/>
  <c r="T30" i="34" s="1"/>
  <c r="N17" i="34"/>
  <c r="N10" i="34"/>
  <c r="N18" i="34"/>
  <c r="T32" i="34"/>
  <c r="N8" i="34"/>
  <c r="N23" i="34"/>
  <c r="N22" i="34"/>
  <c r="B18" i="2"/>
  <c r="C18" i="2" s="1"/>
  <c r="D19" i="34"/>
  <c r="BC198" i="1"/>
  <c r="H407" i="34"/>
  <c r="BY2" i="1"/>
  <c r="AL2" i="10" s="1"/>
  <c r="E115" i="9"/>
  <c r="F111" i="11"/>
  <c r="E134" i="9"/>
  <c r="F130" i="11"/>
  <c r="C63" i="2"/>
  <c r="A68" i="15"/>
  <c r="B63" i="36"/>
  <c r="A72" i="5"/>
  <c r="B63" i="2"/>
  <c r="B68" i="15"/>
  <c r="B58" i="29"/>
  <c r="C58" i="29"/>
  <c r="C63" i="36"/>
  <c r="B72" i="5"/>
  <c r="B65" i="1"/>
  <c r="C90" i="9"/>
  <c r="F90" i="9"/>
  <c r="G90" i="9"/>
  <c r="E406" i="34"/>
  <c r="A25" i="5"/>
  <c r="B4" i="29"/>
  <c r="C4" i="29" s="1"/>
  <c r="BC109" i="1"/>
  <c r="BC131" i="1"/>
  <c r="C115" i="2"/>
  <c r="F115" i="2" s="1"/>
  <c r="C110" i="29"/>
  <c r="B124" i="5"/>
  <c r="B115" i="2"/>
  <c r="A120" i="15"/>
  <c r="B110" i="29"/>
  <c r="B120" i="15"/>
  <c r="B115" i="36"/>
  <c r="A124" i="5"/>
  <c r="C115" i="36"/>
  <c r="B117" i="1"/>
  <c r="B134" i="2"/>
  <c r="C134" i="36"/>
  <c r="B139" i="15"/>
  <c r="B134" i="36"/>
  <c r="B129" i="29"/>
  <c r="C129" i="29"/>
  <c r="C134" i="2"/>
  <c r="F134" i="2" s="1"/>
  <c r="B143" i="5"/>
  <c r="B136" i="1"/>
  <c r="F59" i="11"/>
  <c r="E63" i="9"/>
  <c r="AP482" i="1"/>
  <c r="AN482" i="1"/>
  <c r="AO482" i="1" s="1"/>
  <c r="AI482" i="1"/>
  <c r="AR482" i="1"/>
  <c r="AN144" i="1"/>
  <c r="AY144" i="1"/>
  <c r="AQ14" i="1"/>
  <c r="Z14" i="1"/>
  <c r="Y14" i="1"/>
  <c r="AE14" i="1"/>
  <c r="AQ2" i="10"/>
  <c r="BC47" i="1"/>
  <c r="CB2" i="1"/>
  <c r="AO2" i="10" s="1"/>
  <c r="CB3" i="1"/>
  <c r="BX14" i="1"/>
  <c r="AO122" i="35"/>
  <c r="BW3" i="1"/>
  <c r="AJ3" i="10" s="1"/>
  <c r="AN122" i="35"/>
  <c r="CI5" i="1"/>
  <c r="AV5" i="10" s="1"/>
  <c r="AP10" i="10" s="1"/>
  <c r="AV2" i="10"/>
  <c r="AT10" i="10" s="1"/>
  <c r="BD94" i="1"/>
  <c r="BC149" i="1"/>
  <c r="BC184" i="1"/>
  <c r="M51" i="35"/>
  <c r="T158" i="35"/>
  <c r="J51" i="35"/>
  <c r="A156" i="35"/>
  <c r="J156" i="35" s="1"/>
  <c r="I156" i="35" s="1"/>
  <c r="BC178" i="1"/>
  <c r="BC152" i="1"/>
  <c r="BC151" i="1"/>
  <c r="BC133" i="1"/>
  <c r="BC168" i="1"/>
  <c r="BC142" i="1"/>
  <c r="BC114" i="1"/>
  <c r="BC190" i="1"/>
  <c r="BC169" i="1"/>
  <c r="CD14" i="1"/>
  <c r="BC28" i="1"/>
  <c r="BC199" i="1"/>
  <c r="BY6" i="1"/>
  <c r="AL6" i="10" s="1"/>
  <c r="AS10" i="10" s="1"/>
  <c r="BC200" i="1"/>
  <c r="M28" i="35"/>
  <c r="A133" i="35"/>
  <c r="J133" i="35" s="1"/>
  <c r="I133" i="35" s="1"/>
  <c r="T135" i="35"/>
  <c r="J28" i="35"/>
  <c r="BC165" i="1"/>
  <c r="BC193" i="1"/>
  <c r="BC110" i="1"/>
  <c r="BD56" i="1"/>
  <c r="BC56" i="1"/>
  <c r="BC100" i="1"/>
  <c r="BC96" i="1"/>
  <c r="BC155" i="1"/>
  <c r="BC57" i="1"/>
  <c r="BC185" i="1"/>
  <c r="BC49" i="1"/>
  <c r="BC196" i="1"/>
  <c r="BC172" i="1"/>
  <c r="BC113" i="1"/>
  <c r="BC119" i="1"/>
  <c r="BC102" i="1"/>
  <c r="BC36" i="1"/>
  <c r="E158" i="9"/>
  <c r="F154" i="11"/>
  <c r="F120" i="11"/>
  <c r="E124" i="9"/>
  <c r="B183" i="5"/>
  <c r="B179" i="15"/>
  <c r="C174" i="2"/>
  <c r="F174" i="2" s="1"/>
  <c r="B174" i="36"/>
  <c r="B169" i="29"/>
  <c r="C174" i="36"/>
  <c r="C169" i="29"/>
  <c r="B174" i="2"/>
  <c r="B176" i="1"/>
  <c r="E154" i="9"/>
  <c r="F150" i="11"/>
  <c r="E27" i="9"/>
  <c r="F23" i="11"/>
  <c r="BD203" i="1"/>
  <c r="BC203" i="1"/>
  <c r="M57" i="35"/>
  <c r="A162" i="35"/>
  <c r="J162" i="35" s="1"/>
  <c r="I162" i="35" s="1"/>
  <c r="T164" i="35"/>
  <c r="J57" i="35"/>
  <c r="BC95" i="1"/>
  <c r="AQ487" i="1"/>
  <c r="AS487" i="1"/>
  <c r="B163" i="15"/>
  <c r="B167" i="5"/>
  <c r="B153" i="29"/>
  <c r="C153" i="29"/>
  <c r="B158" i="2"/>
  <c r="C158" i="36"/>
  <c r="B158" i="36"/>
  <c r="C158" i="2"/>
  <c r="F158" i="2" s="1"/>
  <c r="B160" i="1"/>
  <c r="F54" i="11"/>
  <c r="E58" i="9"/>
  <c r="AE22" i="1"/>
  <c r="Y22" i="1"/>
  <c r="Y15" i="1"/>
  <c r="AE15" i="1"/>
  <c r="C27" i="2"/>
  <c r="B27" i="36"/>
  <c r="A32" i="15"/>
  <c r="V17" i="2" a="1"/>
  <c r="V17" i="2" s="1"/>
  <c r="V15" i="2" a="1"/>
  <c r="V15" i="2" s="1"/>
  <c r="W25" i="36" a="1"/>
  <c r="W25" i="36" s="1"/>
  <c r="V27" i="2" a="1"/>
  <c r="V27" i="2" s="1"/>
  <c r="W17" i="36" a="1"/>
  <c r="W17" i="36" s="1"/>
  <c r="W31" i="36" a="1"/>
  <c r="W31" i="36" s="1"/>
  <c r="V21" i="2" a="1"/>
  <c r="V21" i="2" s="1"/>
  <c r="V29" i="2" a="1"/>
  <c r="V29" i="2" s="1"/>
  <c r="W29" i="36" a="1"/>
  <c r="W29" i="36" s="1"/>
  <c r="V31" i="2" a="1"/>
  <c r="V31" i="2" s="1"/>
  <c r="W15" i="36" a="1"/>
  <c r="W15" i="36" s="1"/>
  <c r="B32" i="15"/>
  <c r="V28" i="2" a="1"/>
  <c r="V28" i="2" s="1"/>
  <c r="W18" i="36" a="1"/>
  <c r="W18" i="36" s="1"/>
  <c r="W16" i="36" a="1"/>
  <c r="W16" i="36" s="1"/>
  <c r="V19" i="2" a="1"/>
  <c r="V19" i="2" s="1"/>
  <c r="W30" i="36" a="1"/>
  <c r="W30" i="36" s="1"/>
  <c r="B27" i="2"/>
  <c r="V25" i="2" a="1"/>
  <c r="V25" i="2" s="1"/>
  <c r="W27" i="36" a="1"/>
  <c r="W27" i="36" s="1"/>
  <c r="W23" i="36" a="1"/>
  <c r="W23" i="36" s="1"/>
  <c r="W28" i="36" a="1"/>
  <c r="W28" i="36" s="1"/>
  <c r="C27" i="36"/>
  <c r="A36" i="5"/>
  <c r="BH6" i="36" a="1"/>
  <c r="BH6" i="36" s="1"/>
  <c r="W21" i="36" a="1"/>
  <c r="W21" i="36" s="1"/>
  <c r="W20" i="36" a="1"/>
  <c r="W20" i="36" s="1"/>
  <c r="B22" i="29"/>
  <c r="W22" i="36" a="1"/>
  <c r="W22" i="36" s="1"/>
  <c r="BG6" i="2" a="1"/>
  <c r="BG6" i="2" s="1"/>
  <c r="V30" i="2" a="1"/>
  <c r="V30" i="2" s="1"/>
  <c r="V16" i="2" a="1"/>
  <c r="V16" i="2" s="1"/>
  <c r="V20" i="2" a="1"/>
  <c r="V20" i="2" s="1"/>
  <c r="C22" i="29"/>
  <c r="W26" i="36" a="1"/>
  <c r="W26" i="36" s="1"/>
  <c r="V26" i="2" a="1"/>
  <c r="V26" i="2" s="1"/>
  <c r="W24" i="36" a="1"/>
  <c r="W24" i="36" s="1"/>
  <c r="W14" i="36" a="1"/>
  <c r="W14" i="36" s="1"/>
  <c r="V18" i="2" a="1"/>
  <c r="V18" i="2" s="1"/>
  <c r="B36" i="5"/>
  <c r="V24" i="2" a="1"/>
  <c r="V24" i="2" s="1"/>
  <c r="V14" i="2" a="1"/>
  <c r="V14" i="2" s="1"/>
  <c r="W19" i="36" a="1"/>
  <c r="W19" i="36" s="1"/>
  <c r="V23" i="2" a="1"/>
  <c r="V23" i="2" s="1"/>
  <c r="V22" i="2" a="1"/>
  <c r="V22" i="2" s="1"/>
  <c r="B29" i="1"/>
  <c r="C408" i="34"/>
  <c r="F408" i="34" s="1"/>
  <c r="B408" i="34"/>
  <c r="A409" i="34"/>
  <c r="D408" i="34"/>
  <c r="G408" i="34" s="1"/>
  <c r="BC116" i="1"/>
  <c r="BE116" i="1"/>
  <c r="BD166" i="1"/>
  <c r="BC166" i="1"/>
  <c r="W134" i="34"/>
  <c r="W135" i="34" s="1"/>
  <c r="T26" i="34" s="1"/>
  <c r="U200" i="34" s="1"/>
  <c r="U201" i="34" s="1"/>
  <c r="F147" i="11"/>
  <c r="E151" i="9"/>
  <c r="G187" i="36"/>
  <c r="F187" i="36"/>
  <c r="A67" i="5"/>
  <c r="C53" i="29"/>
  <c r="B58" i="36"/>
  <c r="A63" i="15"/>
  <c r="B67" i="5"/>
  <c r="B63" i="15"/>
  <c r="B53" i="29"/>
  <c r="C58" i="36"/>
  <c r="B58" i="2"/>
  <c r="C58" i="2"/>
  <c r="B60" i="1"/>
  <c r="AE24" i="1"/>
  <c r="Y24" i="1"/>
  <c r="M7" i="26"/>
  <c r="P4" i="26" s="1"/>
  <c r="L4" i="26"/>
  <c r="G4" i="26" s="1"/>
  <c r="F117" i="11"/>
  <c r="E121" i="9"/>
  <c r="E407" i="34"/>
  <c r="BC73" i="1"/>
  <c r="BC197" i="1"/>
  <c r="AS488" i="1"/>
  <c r="AQ488" i="1"/>
  <c r="B160" i="5"/>
  <c r="B151" i="2"/>
  <c r="B156" i="15"/>
  <c r="B151" i="36"/>
  <c r="B146" i="29"/>
  <c r="C151" i="36"/>
  <c r="C151" i="2"/>
  <c r="F151" i="2" s="1"/>
  <c r="C146" i="29"/>
  <c r="B153" i="1"/>
  <c r="E42" i="9"/>
  <c r="F38" i="11"/>
  <c r="AI462" i="1"/>
  <c r="AP462" i="1"/>
  <c r="AR462" i="1"/>
  <c r="AN462" i="1"/>
  <c r="AO462" i="1" s="1"/>
  <c r="E204" i="9"/>
  <c r="F200" i="11"/>
  <c r="Q9" i="26"/>
  <c r="D9" i="26" s="1"/>
  <c r="O9" i="26"/>
  <c r="B121" i="2"/>
  <c r="C121" i="2"/>
  <c r="F121" i="2" s="1"/>
  <c r="B121" i="36"/>
  <c r="C121" i="36"/>
  <c r="B130" i="5"/>
  <c r="B126" i="15"/>
  <c r="B116" i="29"/>
  <c r="C116" i="29"/>
  <c r="B123" i="1"/>
  <c r="AF296" i="1"/>
  <c r="AM296" i="1"/>
  <c r="AV296" i="1"/>
  <c r="AK296" i="1"/>
  <c r="AL296" i="1" s="1"/>
  <c r="AO296" i="1"/>
  <c r="BD181" i="1"/>
  <c r="BC181" i="1"/>
  <c r="BC171" i="1"/>
  <c r="BE171" i="1"/>
  <c r="E198" i="9"/>
  <c r="F194" i="11"/>
  <c r="F133" i="11"/>
  <c r="E137" i="9"/>
  <c r="AR435" i="1"/>
  <c r="AI435" i="1"/>
  <c r="AN435" i="1"/>
  <c r="AO435" i="1" s="1"/>
  <c r="AP435" i="1"/>
  <c r="C42" i="36"/>
  <c r="A47" i="15"/>
  <c r="B51" i="5"/>
  <c r="A51" i="5"/>
  <c r="B37" i="29"/>
  <c r="B42" i="2"/>
  <c r="B42" i="36"/>
  <c r="C42" i="2"/>
  <c r="B47" i="15"/>
  <c r="C37" i="29"/>
  <c r="B44" i="1"/>
  <c r="B213" i="5"/>
  <c r="B209" i="15"/>
  <c r="C204" i="36"/>
  <c r="B199" i="29"/>
  <c r="C199" i="29"/>
  <c r="B204" i="36"/>
  <c r="B204" i="2"/>
  <c r="C204" i="2"/>
  <c r="F204" i="2" s="1"/>
  <c r="B206" i="1"/>
  <c r="G90" i="36"/>
  <c r="F90" i="36"/>
  <c r="E160" i="9"/>
  <c r="F156" i="11"/>
  <c r="F74" i="11"/>
  <c r="E78" i="9"/>
  <c r="F76" i="11"/>
  <c r="E80" i="9"/>
  <c r="B13" i="29"/>
  <c r="C13" i="29" s="1"/>
  <c r="BE6" i="36" a="1"/>
  <c r="BE6" i="36" s="1"/>
  <c r="BD111" i="1"/>
  <c r="BC111" i="1"/>
  <c r="BD87" i="1"/>
  <c r="F148" i="11"/>
  <c r="E152" i="9"/>
  <c r="E140" i="9"/>
  <c r="F136" i="11"/>
  <c r="B132" i="29"/>
  <c r="C137" i="2"/>
  <c r="F137" i="2" s="1"/>
  <c r="B146" i="5"/>
  <c r="C132" i="29"/>
  <c r="B142" i="15"/>
  <c r="C137" i="36"/>
  <c r="B137" i="36"/>
  <c r="B137" i="2"/>
  <c r="B139" i="1"/>
  <c r="F124" i="11"/>
  <c r="E128" i="9"/>
  <c r="C160" i="2"/>
  <c r="F160" i="2" s="1"/>
  <c r="B155" i="29"/>
  <c r="B160" i="36"/>
  <c r="B160" i="2"/>
  <c r="C155" i="29"/>
  <c r="B165" i="15"/>
  <c r="C160" i="36"/>
  <c r="B169" i="5"/>
  <c r="B162" i="1"/>
  <c r="B78" i="2"/>
  <c r="C78" i="36"/>
  <c r="C73" i="29"/>
  <c r="B87" i="5"/>
  <c r="B78" i="36"/>
  <c r="A87" i="5"/>
  <c r="C78" i="2"/>
  <c r="B73" i="29"/>
  <c r="B83" i="15"/>
  <c r="A83" i="15"/>
  <c r="B80" i="1"/>
  <c r="A85" i="15"/>
  <c r="A89" i="5"/>
  <c r="C80" i="2"/>
  <c r="B85" i="15"/>
  <c r="B80" i="36"/>
  <c r="B89" i="5"/>
  <c r="C75" i="29"/>
  <c r="B75" i="29"/>
  <c r="B80" i="2"/>
  <c r="C80" i="36"/>
  <c r="B82" i="1"/>
  <c r="BC141" i="1"/>
  <c r="BE141" i="1"/>
  <c r="BC175" i="1"/>
  <c r="BE175" i="1"/>
  <c r="BC84" i="1"/>
  <c r="BD84" i="1"/>
  <c r="BC39" i="1"/>
  <c r="B147" i="29"/>
  <c r="B157" i="15"/>
  <c r="B152" i="2"/>
  <c r="C152" i="2"/>
  <c r="F152" i="2" s="1"/>
  <c r="C152" i="36"/>
  <c r="C147" i="29"/>
  <c r="B152" i="36"/>
  <c r="B161" i="5"/>
  <c r="B154" i="1"/>
  <c r="AN477" i="1"/>
  <c r="AO477" i="1" s="1"/>
  <c r="AI477" i="1"/>
  <c r="AP477" i="1"/>
  <c r="AR477" i="1"/>
  <c r="B123" i="29"/>
  <c r="C128" i="36"/>
  <c r="C128" i="2"/>
  <c r="F128" i="2" s="1"/>
  <c r="B137" i="5"/>
  <c r="B128" i="36"/>
  <c r="C123" i="29"/>
  <c r="B133" i="15"/>
  <c r="B128" i="2"/>
  <c r="B130" i="1"/>
  <c r="AE17" i="1"/>
  <c r="Y17" i="1"/>
  <c r="E49" i="9"/>
  <c r="F45" i="11"/>
  <c r="BD67" i="1"/>
  <c r="BC67" i="1"/>
  <c r="BD108" i="1"/>
  <c r="BC108" i="1"/>
  <c r="B21" i="15"/>
  <c r="B11" i="29"/>
  <c r="C11" i="29" s="1"/>
  <c r="BC38" i="1"/>
  <c r="BC86" i="1"/>
  <c r="BC42" i="1"/>
  <c r="BC174" i="1"/>
  <c r="BC191" i="1"/>
  <c r="AS418" i="1"/>
  <c r="AQ418" i="1"/>
  <c r="F37" i="11"/>
  <c r="E41" i="9"/>
  <c r="Y12" i="1"/>
  <c r="Z12" i="1"/>
  <c r="CB20" i="1" s="1"/>
  <c r="CB28" i="1" s="1"/>
  <c r="AE12" i="1"/>
  <c r="AQ12" i="1"/>
  <c r="F170" i="11"/>
  <c r="E174" i="9"/>
  <c r="A54" i="15"/>
  <c r="B58" i="5"/>
  <c r="B49" i="2"/>
  <c r="A58" i="5"/>
  <c r="B44" i="29"/>
  <c r="C44" i="29"/>
  <c r="B49" i="36"/>
  <c r="B54" i="15"/>
  <c r="C49" i="36"/>
  <c r="C49" i="2"/>
  <c r="B51" i="1"/>
  <c r="G9" i="36"/>
  <c r="F9" i="36"/>
  <c r="D20" i="34"/>
  <c r="D11" i="34"/>
  <c r="BC129" i="1"/>
  <c r="BE129" i="1"/>
  <c r="BC186" i="1"/>
  <c r="G18" i="36"/>
  <c r="F18" i="36"/>
  <c r="F19" i="2"/>
  <c r="A34" i="11"/>
  <c r="G21" i="36"/>
  <c r="F21" i="36"/>
  <c r="A39" i="11"/>
  <c r="F24" i="2"/>
  <c r="G25" i="36"/>
  <c r="F25" i="36"/>
  <c r="F25" i="2"/>
  <c r="A40" i="11"/>
  <c r="F18" i="2"/>
  <c r="A33" i="11"/>
  <c r="C145" i="11"/>
  <c r="H145" i="11"/>
  <c r="E145" i="11"/>
  <c r="D145" i="11"/>
  <c r="AA126" i="34"/>
  <c r="AA129" i="34" s="1"/>
  <c r="AA125" i="34"/>
  <c r="A150" i="35"/>
  <c r="J150" i="35" s="1"/>
  <c r="I150" i="35" s="1"/>
  <c r="M45" i="35"/>
  <c r="J45" i="35"/>
  <c r="T152" i="35"/>
  <c r="F24" i="36"/>
  <c r="G24" i="36"/>
  <c r="M35" i="35"/>
  <c r="T142" i="35"/>
  <c r="A140" i="35"/>
  <c r="J140" i="35" s="1"/>
  <c r="I140" i="35" s="1"/>
  <c r="J35" i="35"/>
  <c r="T134" i="35"/>
  <c r="J27" i="35"/>
  <c r="M27" i="35"/>
  <c r="A132" i="35"/>
  <c r="J132" i="35" s="1"/>
  <c r="I132" i="35" s="1"/>
  <c r="Y117" i="34"/>
  <c r="W117" i="34" s="1"/>
  <c r="A38" i="11"/>
  <c r="F23" i="2"/>
  <c r="BD72" i="1"/>
  <c r="BC72" i="1"/>
  <c r="BD182" i="1"/>
  <c r="BC182" i="1"/>
  <c r="BD209" i="1"/>
  <c r="BC209" i="1"/>
  <c r="BE179" i="1"/>
  <c r="BC179" i="1"/>
  <c r="BC59" i="1"/>
  <c r="BD59" i="1"/>
  <c r="BD81" i="1"/>
  <c r="BC81" i="1"/>
  <c r="BD134" i="1"/>
  <c r="BC134" i="1"/>
  <c r="BD150" i="1"/>
  <c r="BC150" i="1"/>
  <c r="BD101" i="1"/>
  <c r="BC101" i="1"/>
  <c r="BC135" i="1"/>
  <c r="BD183" i="1"/>
  <c r="BC183" i="1"/>
  <c r="BC83" i="1"/>
  <c r="BD83" i="1"/>
  <c r="BC103" i="1"/>
  <c r="BE103" i="1"/>
  <c r="BD164" i="1"/>
  <c r="BC164" i="1"/>
  <c r="BD204" i="1"/>
  <c r="BC204" i="1"/>
  <c r="BD64" i="1"/>
  <c r="BC64" i="1"/>
  <c r="BC189" i="1"/>
  <c r="CA19" i="1"/>
  <c r="CB21" i="1"/>
  <c r="CB29" i="1" s="1"/>
  <c r="CA20" i="1"/>
  <c r="CB19" i="1"/>
  <c r="CB27" i="1" s="1"/>
  <c r="J215" i="34"/>
  <c r="J210" i="34"/>
  <c r="A202" i="34"/>
  <c r="B201" i="34"/>
  <c r="BC54" i="1"/>
  <c r="BD54" i="1"/>
  <c r="BC112" i="1"/>
  <c r="BD112" i="1"/>
  <c r="BD188" i="1"/>
  <c r="BC188" i="1"/>
  <c r="BD78" i="1"/>
  <c r="BC78" i="1"/>
  <c r="BC105" i="1"/>
  <c r="BD105" i="1"/>
  <c r="BD205" i="1"/>
  <c r="BC205" i="1"/>
  <c r="BD118" i="1"/>
  <c r="BC118" i="1"/>
  <c r="F16" i="2"/>
  <c r="A31" i="11"/>
  <c r="F23" i="36"/>
  <c r="G23" i="36"/>
  <c r="BD34" i="1"/>
  <c r="BC34" i="1"/>
  <c r="BD63" i="1"/>
  <c r="BC63" i="1"/>
  <c r="BC106" i="1"/>
  <c r="BD106" i="1"/>
  <c r="BD144" i="1"/>
  <c r="BC144" i="1"/>
  <c r="BE167" i="1"/>
  <c r="BC167" i="1"/>
  <c r="A136" i="35"/>
  <c r="J136" i="35" s="1"/>
  <c r="I136" i="35" s="1"/>
  <c r="T138" i="35"/>
  <c r="M31" i="35"/>
  <c r="J31" i="35"/>
  <c r="T144" i="35"/>
  <c r="M37" i="35"/>
  <c r="A142" i="35"/>
  <c r="J142" i="35" s="1"/>
  <c r="I142" i="35" s="1"/>
  <c r="J37" i="35"/>
  <c r="K291" i="34"/>
  <c r="K290" i="34"/>
  <c r="T148" i="35"/>
  <c r="A146" i="35"/>
  <c r="J146" i="35" s="1"/>
  <c r="I146" i="35" s="1"/>
  <c r="M41" i="35"/>
  <c r="J41" i="35"/>
  <c r="BC31" i="1"/>
  <c r="BD31" i="1"/>
  <c r="BD40" i="1"/>
  <c r="BC40" i="1"/>
  <c r="BC92" i="1"/>
  <c r="BD92" i="1"/>
  <c r="BC37" i="1"/>
  <c r="BD74" i="1"/>
  <c r="BC74" i="1"/>
  <c r="BE192" i="1"/>
  <c r="BC192" i="1"/>
  <c r="BD90" i="1"/>
  <c r="BC90" i="1"/>
  <c r="BD207" i="1"/>
  <c r="BC207" i="1"/>
  <c r="BD201" i="1"/>
  <c r="BC201" i="1"/>
  <c r="BC88" i="1"/>
  <c r="C146" i="11"/>
  <c r="H146" i="11"/>
  <c r="E146" i="11"/>
  <c r="D146" i="11"/>
  <c r="W105" i="34"/>
  <c r="W104" i="34"/>
  <c r="G19" i="36"/>
  <c r="F19" i="36"/>
  <c r="A36" i="11"/>
  <c r="F21" i="2"/>
  <c r="AI24" i="1"/>
  <c r="BD61" i="1"/>
  <c r="BC61" i="1"/>
  <c r="BD157" i="1"/>
  <c r="BC157" i="1"/>
  <c r="BC50" i="1"/>
  <c r="BD50" i="1"/>
  <c r="BE70" i="1"/>
  <c r="BC70" i="1"/>
  <c r="BC89" i="1"/>
  <c r="BD89" i="1"/>
  <c r="BD91" i="1"/>
  <c r="BC91" i="1"/>
  <c r="BD156" i="1"/>
  <c r="BC156" i="1"/>
  <c r="BD208" i="1"/>
  <c r="BC208" i="1"/>
  <c r="BC158" i="1"/>
  <c r="BD127" i="1"/>
  <c r="BC127" i="1"/>
  <c r="BC124" i="1"/>
  <c r="AP129" i="1"/>
  <c r="AN129" i="1"/>
  <c r="AY129" i="1"/>
  <c r="T136" i="35"/>
  <c r="J29" i="35"/>
  <c r="A134" i="35"/>
  <c r="J134" i="35" s="1"/>
  <c r="I134" i="35" s="1"/>
  <c r="M29" i="35"/>
  <c r="G69" i="9"/>
  <c r="F69" i="9"/>
  <c r="C69" i="9"/>
  <c r="A145" i="35"/>
  <c r="J145" i="35" s="1"/>
  <c r="I145" i="35" s="1"/>
  <c r="T147" i="35"/>
  <c r="M40" i="35"/>
  <c r="J40" i="35"/>
  <c r="F16" i="36"/>
  <c r="G16" i="36"/>
  <c r="BC71" i="1"/>
  <c r="BD71" i="1"/>
  <c r="BC52" i="1"/>
  <c r="BD52" i="1"/>
  <c r="BC75" i="1"/>
  <c r="BE75" i="1"/>
  <c r="BC98" i="1"/>
  <c r="BD98" i="1"/>
  <c r="BD99" i="1"/>
  <c r="BC99" i="1"/>
  <c r="BD202" i="1"/>
  <c r="BC202" i="1"/>
  <c r="BC77" i="1"/>
  <c r="BD77" i="1"/>
  <c r="BC125" i="1"/>
  <c r="BD125" i="1"/>
  <c r="BD180" i="1"/>
  <c r="BC180" i="1"/>
  <c r="AP207" i="1"/>
  <c r="AN207" i="1"/>
  <c r="AY207" i="1"/>
  <c r="AX51" i="1"/>
  <c r="AP154" i="1"/>
  <c r="AY154" i="1"/>
  <c r="AN154" i="1"/>
  <c r="X128" i="34"/>
  <c r="X133" i="34"/>
  <c r="X131" i="34"/>
  <c r="X130" i="34"/>
  <c r="X132" i="34"/>
  <c r="X129" i="34"/>
  <c r="X137" i="34"/>
  <c r="A147" i="35"/>
  <c r="J147" i="35" s="1"/>
  <c r="I147" i="35" s="1"/>
  <c r="T149" i="35"/>
  <c r="J42" i="35"/>
  <c r="M42" i="35"/>
  <c r="BD68" i="1"/>
  <c r="BC68" i="1"/>
  <c r="BD35" i="1"/>
  <c r="BC35" i="1"/>
  <c r="BC46" i="1"/>
  <c r="BD46" i="1"/>
  <c r="BD53" i="1"/>
  <c r="BC53" i="1"/>
  <c r="BD145" i="1"/>
  <c r="BC145" i="1"/>
  <c r="BD97" i="1"/>
  <c r="BC97" i="1"/>
  <c r="BD126" i="1"/>
  <c r="BC126" i="1"/>
  <c r="BD161" i="1"/>
  <c r="BC161" i="1"/>
  <c r="AS482" i="1" l="1"/>
  <c r="AQ482" i="1"/>
  <c r="F113" i="36"/>
  <c r="G113" i="36"/>
  <c r="CD13" i="1"/>
  <c r="F47" i="9"/>
  <c r="G47" i="9"/>
  <c r="C47" i="9"/>
  <c r="BB128" i="1"/>
  <c r="BE128" i="1" s="1"/>
  <c r="K128" i="1"/>
  <c r="L128" i="1"/>
  <c r="BA128" i="1"/>
  <c r="G64" i="36"/>
  <c r="F64" i="36"/>
  <c r="BA65" i="1"/>
  <c r="L65" i="1"/>
  <c r="BB65" i="1"/>
  <c r="BE65" i="1" s="1"/>
  <c r="K65" i="1"/>
  <c r="L140" i="1"/>
  <c r="BB140" i="1"/>
  <c r="BE140" i="1" s="1"/>
  <c r="K140" i="1"/>
  <c r="BA140" i="1"/>
  <c r="K115" i="1"/>
  <c r="L115" i="1"/>
  <c r="BB115" i="1"/>
  <c r="BE115" i="1" s="1"/>
  <c r="BA115" i="1"/>
  <c r="H43" i="11"/>
  <c r="E43" i="11"/>
  <c r="D43" i="11"/>
  <c r="C43" i="11"/>
  <c r="G126" i="36"/>
  <c r="F126" i="36"/>
  <c r="L69" i="1"/>
  <c r="K69" i="1"/>
  <c r="BB69" i="1"/>
  <c r="BE69" i="1" s="1"/>
  <c r="BA69" i="1"/>
  <c r="L107" i="1"/>
  <c r="BB107" i="1"/>
  <c r="BE107" i="1" s="1"/>
  <c r="BA107" i="1"/>
  <c r="K107" i="1"/>
  <c r="G67" i="36"/>
  <c r="F67" i="36"/>
  <c r="G134" i="36"/>
  <c r="F134" i="36"/>
  <c r="G63" i="36"/>
  <c r="F63" i="36"/>
  <c r="A79" i="11"/>
  <c r="F63" i="2"/>
  <c r="F64" i="2"/>
  <c r="A80" i="11"/>
  <c r="BB136" i="1"/>
  <c r="BE136" i="1" s="1"/>
  <c r="K136" i="1"/>
  <c r="BA136" i="1"/>
  <c r="L136" i="1"/>
  <c r="AS497" i="1"/>
  <c r="AQ497" i="1"/>
  <c r="AN49" i="1"/>
  <c r="AY49" i="1"/>
  <c r="AP49" i="1"/>
  <c r="A50" i="35" s="1"/>
  <c r="F67" i="2"/>
  <c r="A83" i="11"/>
  <c r="BB117" i="1"/>
  <c r="BE117" i="1" s="1"/>
  <c r="L117" i="1"/>
  <c r="BA117" i="1"/>
  <c r="K117" i="1"/>
  <c r="K245" i="34"/>
  <c r="K247" i="34"/>
  <c r="G138" i="36"/>
  <c r="F138" i="36"/>
  <c r="BW12" i="1"/>
  <c r="AN121" i="35"/>
  <c r="AQ121" i="35" s="1"/>
  <c r="AO120" i="35"/>
  <c r="AO121" i="35"/>
  <c r="BW13" i="1"/>
  <c r="BX13" i="1"/>
  <c r="BX12" i="1"/>
  <c r="BW2" i="1"/>
  <c r="AN120" i="35"/>
  <c r="AQ120" i="35" s="1"/>
  <c r="CG3" i="1"/>
  <c r="AT3" i="10" s="1"/>
  <c r="AO10" i="10" s="1"/>
  <c r="CG2" i="1"/>
  <c r="AQ517" i="1"/>
  <c r="AS517" i="1"/>
  <c r="AQ522" i="1"/>
  <c r="AS522" i="1"/>
  <c r="AQ122" i="35"/>
  <c r="G115" i="36"/>
  <c r="F115" i="36"/>
  <c r="A24" i="11"/>
  <c r="F9" i="2"/>
  <c r="AN250" i="1"/>
  <c r="AP250" i="1"/>
  <c r="K66" i="1"/>
  <c r="L66" i="1"/>
  <c r="BB66" i="1"/>
  <c r="BE66" i="1" s="1"/>
  <c r="BA66" i="1"/>
  <c r="K292" i="34"/>
  <c r="K294" i="34" s="1"/>
  <c r="N282" i="34" s="1"/>
  <c r="CA22" i="1"/>
  <c r="BW14" i="1"/>
  <c r="CD6" i="1"/>
  <c r="AQ6" i="10" s="1"/>
  <c r="N60" i="34"/>
  <c r="F105" i="36"/>
  <c r="G105" i="36"/>
  <c r="BB11" i="1"/>
  <c r="BE11" i="1" s="1"/>
  <c r="L11" i="1" s="1"/>
  <c r="BA11" i="1"/>
  <c r="C9" i="9"/>
  <c r="E5" i="11"/>
  <c r="BZ14" i="1"/>
  <c r="AO14" i="1"/>
  <c r="AX14" i="1" s="1"/>
  <c r="AV14" i="1"/>
  <c r="AF14" i="1"/>
  <c r="D12" i="9"/>
  <c r="AB14" i="1"/>
  <c r="AA14" i="1"/>
  <c r="AR14" i="1"/>
  <c r="G8" i="11"/>
  <c r="CB6" i="1"/>
  <c r="AO6" i="10" s="1"/>
  <c r="AO3" i="10"/>
  <c r="L51" i="1"/>
  <c r="BB51" i="1"/>
  <c r="BE51" i="1" s="1"/>
  <c r="K51" i="1"/>
  <c r="BA51" i="1"/>
  <c r="F152" i="36"/>
  <c r="G152" i="36"/>
  <c r="G78" i="36"/>
  <c r="F78" i="36"/>
  <c r="G137" i="36"/>
  <c r="F137" i="36"/>
  <c r="L206" i="1"/>
  <c r="K206" i="1"/>
  <c r="BB206" i="1"/>
  <c r="BE206" i="1" s="1"/>
  <c r="BA206" i="1"/>
  <c r="G151" i="36"/>
  <c r="F151" i="36"/>
  <c r="G18" i="11"/>
  <c r="AB24" i="1"/>
  <c r="J24" i="1" s="1"/>
  <c r="AA24" i="1"/>
  <c r="D22" i="9"/>
  <c r="C409" i="34"/>
  <c r="F409" i="34" s="1"/>
  <c r="A410" i="34"/>
  <c r="B409" i="34"/>
  <c r="E409" i="34" s="1"/>
  <c r="D409" i="34"/>
  <c r="G409" i="34" s="1"/>
  <c r="AA22" i="1"/>
  <c r="G16" i="11"/>
  <c r="D20" i="9"/>
  <c r="AB22" i="1"/>
  <c r="J22" i="1" s="1"/>
  <c r="G204" i="36"/>
  <c r="F204" i="36"/>
  <c r="F121" i="36"/>
  <c r="G121" i="36"/>
  <c r="CA21" i="1"/>
  <c r="A65" i="11"/>
  <c r="F49" i="2"/>
  <c r="G6" i="11"/>
  <c r="AA12" i="1"/>
  <c r="AB12" i="1"/>
  <c r="D10" i="9"/>
  <c r="AR12" i="1"/>
  <c r="BB44" i="1"/>
  <c r="BE44" i="1" s="1"/>
  <c r="BA44" i="1"/>
  <c r="K44" i="1"/>
  <c r="L44" i="1"/>
  <c r="BA123" i="1"/>
  <c r="L123" i="1"/>
  <c r="K123" i="1"/>
  <c r="BB123" i="1"/>
  <c r="BE123" i="1" s="1"/>
  <c r="AO24" i="1"/>
  <c r="AX24" i="1" s="1"/>
  <c r="AV24" i="1"/>
  <c r="AF24" i="1"/>
  <c r="H408" i="34"/>
  <c r="AV22" i="1"/>
  <c r="AO22" i="1"/>
  <c r="AX22" i="1" s="1"/>
  <c r="AF22" i="1"/>
  <c r="AO17" i="1"/>
  <c r="AX17" i="1" s="1"/>
  <c r="AF17" i="1"/>
  <c r="AV17" i="1"/>
  <c r="CB22" i="1"/>
  <c r="CB30" i="1" s="1"/>
  <c r="G49" i="36"/>
  <c r="F49" i="36"/>
  <c r="K162" i="1"/>
  <c r="BB162" i="1"/>
  <c r="BE162" i="1" s="1"/>
  <c r="L162" i="1"/>
  <c r="BA162" i="1"/>
  <c r="BA60" i="1"/>
  <c r="L60" i="1"/>
  <c r="K60" i="1"/>
  <c r="BB60" i="1"/>
  <c r="BE60" i="1" s="1"/>
  <c r="G27" i="36"/>
  <c r="F27" i="36"/>
  <c r="L176" i="1"/>
  <c r="BB176" i="1"/>
  <c r="BE176" i="1" s="1"/>
  <c r="BA176" i="1"/>
  <c r="K176" i="1"/>
  <c r="AS477" i="1"/>
  <c r="AQ477" i="1"/>
  <c r="A94" i="11"/>
  <c r="F78" i="2"/>
  <c r="G42" i="36"/>
  <c r="F42" i="36"/>
  <c r="P9" i="26"/>
  <c r="C9" i="26" s="1"/>
  <c r="O7" i="26"/>
  <c r="F58" i="2"/>
  <c r="A74" i="11"/>
  <c r="BA29" i="1"/>
  <c r="K29" i="1"/>
  <c r="BB29" i="1"/>
  <c r="BE29" i="1" s="1"/>
  <c r="L29" i="1"/>
  <c r="F27" i="2"/>
  <c r="A42" i="11"/>
  <c r="BA154" i="1"/>
  <c r="BB154" i="1"/>
  <c r="BE154" i="1" s="1"/>
  <c r="K154" i="1"/>
  <c r="L154" i="1"/>
  <c r="L82" i="1"/>
  <c r="BA82" i="1"/>
  <c r="K82" i="1"/>
  <c r="BB82" i="1"/>
  <c r="BE82" i="1" s="1"/>
  <c r="F80" i="2"/>
  <c r="A96" i="11"/>
  <c r="F160" i="36"/>
  <c r="G160" i="36"/>
  <c r="F42" i="2"/>
  <c r="A58" i="11"/>
  <c r="BA160" i="1"/>
  <c r="L160" i="1"/>
  <c r="K160" i="1"/>
  <c r="BB160" i="1"/>
  <c r="BE160" i="1" s="1"/>
  <c r="CN7" i="10"/>
  <c r="D7" i="10"/>
  <c r="CC7" i="10"/>
  <c r="CY7" i="10"/>
  <c r="AA17" i="1"/>
  <c r="D15" i="9"/>
  <c r="AB17" i="1"/>
  <c r="J17" i="1" s="1"/>
  <c r="G11" i="11"/>
  <c r="G80" i="36"/>
  <c r="F80" i="36"/>
  <c r="BA139" i="1"/>
  <c r="L139" i="1"/>
  <c r="BB139" i="1"/>
  <c r="BE139" i="1" s="1"/>
  <c r="K139" i="1"/>
  <c r="AS435" i="1"/>
  <c r="AQ435" i="1"/>
  <c r="AP296" i="1"/>
  <c r="AN296" i="1"/>
  <c r="BB153" i="1"/>
  <c r="BE153" i="1" s="1"/>
  <c r="BA153" i="1"/>
  <c r="L153" i="1"/>
  <c r="K153" i="1"/>
  <c r="G58" i="36"/>
  <c r="F58" i="36"/>
  <c r="AF15" i="1"/>
  <c r="AO15" i="1"/>
  <c r="AX15" i="1" s="1"/>
  <c r="AV15" i="1"/>
  <c r="F174" i="36"/>
  <c r="G174" i="36"/>
  <c r="AB15" i="1"/>
  <c r="J15" i="1" s="1"/>
  <c r="AA15" i="1"/>
  <c r="D13" i="9"/>
  <c r="G9" i="11"/>
  <c r="F128" i="36"/>
  <c r="G128" i="36"/>
  <c r="AV12" i="1"/>
  <c r="AF12" i="1"/>
  <c r="AO12" i="1"/>
  <c r="BB130" i="1"/>
  <c r="BE130" i="1" s="1"/>
  <c r="L130" i="1"/>
  <c r="K130" i="1"/>
  <c r="BA130" i="1"/>
  <c r="BA80" i="1"/>
  <c r="BB80" i="1"/>
  <c r="BE80" i="1" s="1"/>
  <c r="K80" i="1"/>
  <c r="L80" i="1"/>
  <c r="AQ462" i="1"/>
  <c r="AS462" i="1"/>
  <c r="E408" i="34"/>
  <c r="F158" i="36"/>
  <c r="G158" i="36"/>
  <c r="X134" i="34"/>
  <c r="X135" i="34" s="1"/>
  <c r="CD20" i="1"/>
  <c r="CD28" i="1" s="1"/>
  <c r="CA28" i="1"/>
  <c r="AI25" i="1"/>
  <c r="CA30" i="1"/>
  <c r="AA105" i="34"/>
  <c r="AA106" i="34"/>
  <c r="AA128" i="34"/>
  <c r="AA130" i="34" s="1"/>
  <c r="AB130" i="34" s="1"/>
  <c r="AB129" i="34" s="1"/>
  <c r="W109" i="34"/>
  <c r="W108" i="34"/>
  <c r="L224" i="34"/>
  <c r="J216" i="34" s="1"/>
  <c r="J218" i="34" s="1"/>
  <c r="T27" i="34" s="1"/>
  <c r="Y200" i="34" s="1"/>
  <c r="Y201" i="34" s="1"/>
  <c r="O220" i="34"/>
  <c r="CA27" i="1"/>
  <c r="CD19" i="1"/>
  <c r="CD27" i="1" s="1"/>
  <c r="B202" i="34"/>
  <c r="A203" i="34"/>
  <c r="CA29" i="1"/>
  <c r="CD21" i="1"/>
  <c r="CD29" i="1" s="1"/>
  <c r="BC11" i="1" l="1"/>
  <c r="K11" i="1" s="1"/>
  <c r="BD11" i="1"/>
  <c r="AT2" i="10"/>
  <c r="AN10" i="10" s="1"/>
  <c r="CG5" i="1"/>
  <c r="AT5" i="10" s="1"/>
  <c r="AJ10" i="10" s="1"/>
  <c r="BD117" i="1"/>
  <c r="BC117" i="1"/>
  <c r="B9" i="26"/>
  <c r="D5" i="26"/>
  <c r="F6" i="26" s="1"/>
  <c r="BD66" i="1"/>
  <c r="BC66" i="1"/>
  <c r="BC107" i="1"/>
  <c r="BD107" i="1"/>
  <c r="BC65" i="1"/>
  <c r="BD65" i="1"/>
  <c r="BZ12" i="1"/>
  <c r="BD140" i="1"/>
  <c r="BC140" i="1"/>
  <c r="BW6" i="1"/>
  <c r="AJ6" i="10" s="1"/>
  <c r="AM10" i="10" s="1"/>
  <c r="AJ2" i="10"/>
  <c r="BD136" i="1"/>
  <c r="BC136" i="1"/>
  <c r="BD69" i="1"/>
  <c r="BC69" i="1"/>
  <c r="BC128" i="1"/>
  <c r="BD128" i="1"/>
  <c r="J247" i="34"/>
  <c r="K248" i="34"/>
  <c r="J248" i="34" s="1"/>
  <c r="M47" i="35"/>
  <c r="J47" i="35"/>
  <c r="T154" i="35"/>
  <c r="A152" i="35"/>
  <c r="J152" i="35" s="1"/>
  <c r="I152" i="35" s="1"/>
  <c r="AG10" i="1" a="1"/>
  <c r="AK14" i="1" s="1"/>
  <c r="AL14" i="1" s="1"/>
  <c r="BZ13" i="1"/>
  <c r="BC115" i="1"/>
  <c r="BD115" i="1"/>
  <c r="AA132" i="34"/>
  <c r="AA133" i="34" s="1"/>
  <c r="I14" i="1"/>
  <c r="C13" i="7"/>
  <c r="F12" i="9"/>
  <c r="G12" i="9"/>
  <c r="AV8" i="1"/>
  <c r="J14" i="1"/>
  <c r="AS14" i="1"/>
  <c r="C8" i="11"/>
  <c r="D8" i="11"/>
  <c r="H8" i="11"/>
  <c r="CD22" i="1"/>
  <c r="CD30" i="1" s="1"/>
  <c r="AW166" i="1"/>
  <c r="AW141" i="1"/>
  <c r="AW194" i="1"/>
  <c r="H409" i="34"/>
  <c r="BD139" i="1"/>
  <c r="BC139" i="1"/>
  <c r="G10" i="9"/>
  <c r="F10" i="9"/>
  <c r="D9" i="11"/>
  <c r="C9" i="11"/>
  <c r="H9" i="11"/>
  <c r="BD29" i="1"/>
  <c r="BC29" i="1"/>
  <c r="AS12" i="1"/>
  <c r="J12" i="1"/>
  <c r="C410" i="34"/>
  <c r="F410" i="34" s="1"/>
  <c r="A411" i="34"/>
  <c r="B410" i="34"/>
  <c r="D410" i="34"/>
  <c r="G410" i="34" s="1"/>
  <c r="BD206" i="1"/>
  <c r="BC206" i="1"/>
  <c r="BD130" i="1"/>
  <c r="BC130" i="1"/>
  <c r="G13" i="9"/>
  <c r="F13" i="9"/>
  <c r="H11" i="11"/>
  <c r="D11" i="11"/>
  <c r="C11" i="11"/>
  <c r="BD123" i="1"/>
  <c r="BC123" i="1"/>
  <c r="I12" i="1"/>
  <c r="C11" i="7"/>
  <c r="D6" i="11"/>
  <c r="C6" i="11"/>
  <c r="H6" i="11"/>
  <c r="F22" i="9"/>
  <c r="G22" i="9"/>
  <c r="BD51" i="1"/>
  <c r="BC51" i="1"/>
  <c r="AX12" i="1"/>
  <c r="AN1" i="1"/>
  <c r="AP1" i="1" s="1"/>
  <c r="AN2" i="1"/>
  <c r="AP2" i="1" s="1"/>
  <c r="AO8" i="1"/>
  <c r="I15" i="1"/>
  <c r="C14" i="7"/>
  <c r="BD154" i="1"/>
  <c r="BC154" i="1"/>
  <c r="AB132" i="34"/>
  <c r="AB133" i="34" s="1"/>
  <c r="AG6" i="1"/>
  <c r="AG5" i="1"/>
  <c r="AO130" i="35"/>
  <c r="AI1" i="1"/>
  <c r="AK1" i="1" s="1"/>
  <c r="AN129" i="35"/>
  <c r="AQ129" i="35" s="1"/>
  <c r="AJ6" i="1"/>
  <c r="AO128" i="35"/>
  <c r="AG4" i="1"/>
  <c r="AO129" i="35"/>
  <c r="AJ5" i="1"/>
  <c r="AN128" i="35"/>
  <c r="AN130" i="35"/>
  <c r="AI2" i="1"/>
  <c r="AK2" i="1" s="1"/>
  <c r="AF8" i="1"/>
  <c r="F15" i="9"/>
  <c r="G15" i="9"/>
  <c r="G20" i="9"/>
  <c r="F20" i="9"/>
  <c r="I24" i="1"/>
  <c r="C23" i="7"/>
  <c r="I17" i="1"/>
  <c r="C16" i="7"/>
  <c r="BD160" i="1"/>
  <c r="BC160" i="1"/>
  <c r="BD176" i="1"/>
  <c r="BC176" i="1"/>
  <c r="BD60" i="1"/>
  <c r="BC60" i="1"/>
  <c r="BC44" i="1"/>
  <c r="BD44" i="1"/>
  <c r="D16" i="11"/>
  <c r="H16" i="11"/>
  <c r="C16" i="11"/>
  <c r="BC80" i="1"/>
  <c r="BD80" i="1"/>
  <c r="BD153" i="1"/>
  <c r="BC153" i="1"/>
  <c r="BC82" i="1"/>
  <c r="BD82" i="1"/>
  <c r="BD162" i="1"/>
  <c r="BC162" i="1"/>
  <c r="I22" i="1"/>
  <c r="C21" i="7"/>
  <c r="C18" i="11"/>
  <c r="D18" i="11"/>
  <c r="H18" i="11"/>
  <c r="B203" i="34"/>
  <c r="A204" i="34"/>
  <c r="AI26" i="1"/>
  <c r="T242" i="34"/>
  <c r="L251" i="34"/>
  <c r="O223" i="34"/>
  <c r="O222" i="34"/>
  <c r="AN14" i="1" l="1"/>
  <c r="AP14" i="1"/>
  <c r="A15" i="35" s="1"/>
  <c r="AY14" i="1"/>
  <c r="AQ128" i="35"/>
  <c r="AK20" i="1"/>
  <c r="AL20" i="1" s="1"/>
  <c r="AY20" i="1" s="1"/>
  <c r="AW88" i="1"/>
  <c r="AW91" i="1"/>
  <c r="AW167" i="1"/>
  <c r="AW53" i="1"/>
  <c r="AW169" i="1"/>
  <c r="AW150" i="1"/>
  <c r="AW181" i="1"/>
  <c r="AW206" i="1"/>
  <c r="AW16" i="1"/>
  <c r="AW180" i="1"/>
  <c r="AW67" i="1"/>
  <c r="AW207" i="1"/>
  <c r="AW137" i="1"/>
  <c r="AW145" i="1"/>
  <c r="AW156" i="1"/>
  <c r="AK19" i="1"/>
  <c r="AL19" i="1" s="1"/>
  <c r="AW41" i="1"/>
  <c r="AW10" i="1"/>
  <c r="AW7" i="1" s="1"/>
  <c r="AW200" i="1"/>
  <c r="AW168" i="1"/>
  <c r="AW193" i="1"/>
  <c r="AW189" i="1"/>
  <c r="AW40" i="1"/>
  <c r="AW105" i="1"/>
  <c r="AW57" i="1"/>
  <c r="AW111" i="1"/>
  <c r="AW29" i="1"/>
  <c r="AW45" i="1"/>
  <c r="AW174" i="1"/>
  <c r="AW98" i="1"/>
  <c r="AW162" i="1"/>
  <c r="AW61" i="1"/>
  <c r="AW134" i="1"/>
  <c r="AW135" i="1"/>
  <c r="AW202" i="1"/>
  <c r="AW155" i="1"/>
  <c r="AW160" i="1"/>
  <c r="AW34" i="1"/>
  <c r="AK22" i="1"/>
  <c r="AL22" i="1" s="1"/>
  <c r="AW78" i="1"/>
  <c r="AW12" i="1"/>
  <c r="AW6" i="1" s="1"/>
  <c r="AW127" i="1"/>
  <c r="AW123" i="1"/>
  <c r="AW101" i="1"/>
  <c r="AW115" i="1"/>
  <c r="AW100" i="1"/>
  <c r="AW188" i="1"/>
  <c r="AW85" i="1"/>
  <c r="AW55" i="1"/>
  <c r="AW144" i="1"/>
  <c r="AW51" i="1"/>
  <c r="AW116" i="1"/>
  <c r="AW59" i="1"/>
  <c r="AW83" i="1"/>
  <c r="AW84" i="1"/>
  <c r="AK18" i="1"/>
  <c r="AL18" i="1" s="1"/>
  <c r="AW80" i="1"/>
  <c r="AW87" i="1"/>
  <c r="AW158" i="1"/>
  <c r="AK25" i="1"/>
  <c r="AL25" i="1" s="1"/>
  <c r="AW120" i="1"/>
  <c r="AW96" i="1"/>
  <c r="AW185" i="1"/>
  <c r="AW94" i="1"/>
  <c r="AW139" i="1"/>
  <c r="AW173" i="1"/>
  <c r="AW82" i="1"/>
  <c r="AW42" i="1"/>
  <c r="AW58" i="1"/>
  <c r="AW177" i="1"/>
  <c r="AW108" i="1"/>
  <c r="AW118" i="1"/>
  <c r="AW38" i="1"/>
  <c r="AW35" i="1"/>
  <c r="AW92" i="1"/>
  <c r="AW208" i="1"/>
  <c r="AW49" i="1"/>
  <c r="AW148" i="1"/>
  <c r="AW152" i="1"/>
  <c r="AW175" i="1"/>
  <c r="AW81" i="1"/>
  <c r="AW196" i="1"/>
  <c r="AW68" i="1"/>
  <c r="AW76" i="1"/>
  <c r="AW187" i="1"/>
  <c r="AW159" i="1"/>
  <c r="AK23" i="1"/>
  <c r="AL23" i="1" s="1"/>
  <c r="AW72" i="1"/>
  <c r="AW121" i="1"/>
  <c r="AW205" i="1"/>
  <c r="AW36" i="1"/>
  <c r="AW56" i="1"/>
  <c r="AW50" i="1"/>
  <c r="AW154" i="1"/>
  <c r="AW89" i="1"/>
  <c r="AK15" i="1"/>
  <c r="AL15" i="1" s="1"/>
  <c r="AW54" i="1"/>
  <c r="AW182" i="1"/>
  <c r="AW109" i="1"/>
  <c r="AW113" i="1"/>
  <c r="AW133" i="1"/>
  <c r="AW30" i="1"/>
  <c r="AW11" i="1"/>
  <c r="AW125" i="1"/>
  <c r="AK21" i="1"/>
  <c r="AL21" i="1" s="1"/>
  <c r="AY21" i="1" s="1"/>
  <c r="AW77" i="1"/>
  <c r="AW143" i="1"/>
  <c r="AW163" i="1"/>
  <c r="AW64" i="1"/>
  <c r="AW74" i="1"/>
  <c r="AW104" i="1"/>
  <c r="AW165" i="1"/>
  <c r="AK16" i="1"/>
  <c r="AL16" i="1" s="1"/>
  <c r="AP16" i="1" s="1"/>
  <c r="A17" i="35" s="1"/>
  <c r="AW102" i="1"/>
  <c r="AH8" i="1"/>
  <c r="AW119" i="1"/>
  <c r="AW190" i="1"/>
  <c r="AW128" i="1"/>
  <c r="AW20" i="1"/>
  <c r="AK17" i="1"/>
  <c r="AL17" i="1" s="1"/>
  <c r="AK13" i="1"/>
  <c r="AL13" i="1" s="1"/>
  <c r="AW99" i="1"/>
  <c r="AW132" i="1"/>
  <c r="AW149" i="1"/>
  <c r="AW15" i="1"/>
  <c r="AW22" i="1"/>
  <c r="AW48" i="1"/>
  <c r="AW114" i="1"/>
  <c r="AW124" i="1"/>
  <c r="AW19" i="1"/>
  <c r="AW204" i="1"/>
  <c r="AW172" i="1"/>
  <c r="AW66" i="1"/>
  <c r="AW138" i="1"/>
  <c r="AW70" i="1"/>
  <c r="AW195" i="1"/>
  <c r="AW126" i="1"/>
  <c r="AW24" i="1"/>
  <c r="AW13" i="1"/>
  <c r="AW198" i="1"/>
  <c r="AK26" i="1"/>
  <c r="AL26" i="1" s="1"/>
  <c r="AW122" i="1"/>
  <c r="AK24" i="1"/>
  <c r="AL24" i="1" s="1"/>
  <c r="AW44" i="1"/>
  <c r="AW14" i="1"/>
  <c r="AK12" i="1"/>
  <c r="AL12" i="1" s="1"/>
  <c r="AY12" i="1" s="1"/>
  <c r="AG10" i="1"/>
  <c r="AW117" i="1"/>
  <c r="AW178" i="1"/>
  <c r="AW103" i="1"/>
  <c r="AW161" i="1"/>
  <c r="AW28" i="1"/>
  <c r="AW129" i="1"/>
  <c r="AW21" i="1"/>
  <c r="AW192" i="1"/>
  <c r="AW140" i="1"/>
  <c r="AW71" i="1"/>
  <c r="AW65" i="1"/>
  <c r="AW197" i="1"/>
  <c r="AW23" i="1"/>
  <c r="AW95" i="1"/>
  <c r="AW52" i="1"/>
  <c r="AW46" i="1"/>
  <c r="AW25" i="1"/>
  <c r="AW151" i="1"/>
  <c r="AW170" i="1"/>
  <c r="AW69" i="1"/>
  <c r="AW39" i="1"/>
  <c r="AW31" i="1"/>
  <c r="AW62" i="1"/>
  <c r="AW179" i="1"/>
  <c r="AW17" i="1"/>
  <c r="AW63" i="1"/>
  <c r="AW60" i="1"/>
  <c r="AW142" i="1"/>
  <c r="AW147" i="1"/>
  <c r="AW37" i="1"/>
  <c r="AW32" i="1"/>
  <c r="AW47" i="1"/>
  <c r="AW164" i="1"/>
  <c r="AW186" i="1"/>
  <c r="AW171" i="1"/>
  <c r="AW201" i="1"/>
  <c r="AW184" i="1"/>
  <c r="AW183" i="1"/>
  <c r="AW112" i="1"/>
  <c r="AW157" i="1"/>
  <c r="S242" i="34"/>
  <c r="X240" i="34" s="1"/>
  <c r="L250" i="34"/>
  <c r="J249" i="34"/>
  <c r="AW26" i="1"/>
  <c r="AW93" i="1"/>
  <c r="AW106" i="1"/>
  <c r="AW209" i="1"/>
  <c r="AW75" i="1"/>
  <c r="AK11" i="1"/>
  <c r="AL11" i="1" s="1"/>
  <c r="AW199" i="1"/>
  <c r="AW110" i="1"/>
  <c r="AW86" i="1"/>
  <c r="AW18" i="1"/>
  <c r="AW97" i="1"/>
  <c r="AW131" i="1"/>
  <c r="AW33" i="1"/>
  <c r="AW73" i="1"/>
  <c r="AW130" i="1"/>
  <c r="AW79" i="1"/>
  <c r="AW153" i="1"/>
  <c r="AW27" i="1"/>
  <c r="AW90" i="1"/>
  <c r="AH6" i="1"/>
  <c r="AW203" i="1"/>
  <c r="AW107" i="1"/>
  <c r="AW191" i="1"/>
  <c r="AW146" i="1"/>
  <c r="AW43" i="1"/>
  <c r="AW176" i="1"/>
  <c r="AW136" i="1"/>
  <c r="AM10" i="1"/>
  <c r="AP12" i="1"/>
  <c r="A13" i="35" s="1"/>
  <c r="AM13" i="1"/>
  <c r="CF21" i="1" s="1"/>
  <c r="AM16" i="1"/>
  <c r="AM26" i="1"/>
  <c r="AN16" i="1"/>
  <c r="AN20" i="1"/>
  <c r="B12" i="36"/>
  <c r="C12" i="36" s="1"/>
  <c r="A17" i="15"/>
  <c r="A21" i="5"/>
  <c r="B21" i="5"/>
  <c r="A7" i="29"/>
  <c r="B12" i="2"/>
  <c r="C12" i="2" s="1"/>
  <c r="B7" i="29"/>
  <c r="C7" i="29" s="1"/>
  <c r="B17" i="15"/>
  <c r="AW8" i="1"/>
  <c r="AM22" i="1"/>
  <c r="AM25" i="1"/>
  <c r="A117" i="35"/>
  <c r="J117" i="35" s="1"/>
  <c r="I117" i="35" s="1"/>
  <c r="J12" i="35"/>
  <c r="B10" i="2"/>
  <c r="B10" i="36"/>
  <c r="C10" i="36" s="1"/>
  <c r="B19" i="5"/>
  <c r="A15" i="15"/>
  <c r="B5" i="29"/>
  <c r="C5" i="29" s="1"/>
  <c r="W8" i="36" a="1"/>
  <c r="W8" i="36" s="1"/>
  <c r="BA6" i="2" a="1"/>
  <c r="BA6" i="2" s="1"/>
  <c r="V23" i="36" a="1"/>
  <c r="V23" i="36" s="1"/>
  <c r="V8" i="2" a="1"/>
  <c r="V8" i="2" s="1"/>
  <c r="V20" i="36" a="1"/>
  <c r="V20" i="36" s="1"/>
  <c r="V30" i="36" a="1"/>
  <c r="V30" i="36" s="1"/>
  <c r="BM5" i="36" a="1"/>
  <c r="BM5" i="36" s="1"/>
  <c r="BN5" i="36" a="1"/>
  <c r="BN5" i="36" s="1"/>
  <c r="BK5" i="2" a="1"/>
  <c r="BK5" i="2" s="1"/>
  <c r="BL5" i="2" a="1"/>
  <c r="BL5" i="2" s="1"/>
  <c r="BB5" i="2" a="1"/>
  <c r="BB5" i="2" s="1"/>
  <c r="V28" i="36" a="1"/>
  <c r="V28" i="36" s="1"/>
  <c r="BE5" i="2" a="1"/>
  <c r="BE5" i="2" s="1"/>
  <c r="BM5" i="2" a="1"/>
  <c r="BM5" i="2" s="1"/>
  <c r="V17" i="36" a="1"/>
  <c r="V17" i="36" s="1"/>
  <c r="U11" i="2" a="1"/>
  <c r="U11" i="2" s="1"/>
  <c r="BE5" i="36" a="1"/>
  <c r="BE5" i="36" s="1"/>
  <c r="BF5" i="2" a="1"/>
  <c r="BF5" i="2" s="1"/>
  <c r="BV5" i="2" a="1"/>
  <c r="BV5" i="2" s="1"/>
  <c r="U19" i="2" a="1"/>
  <c r="U19" i="2" s="1"/>
  <c r="BX5" i="36" a="1"/>
  <c r="BX5" i="36" s="1"/>
  <c r="U13" i="2" a="1"/>
  <c r="U13" i="2" s="1"/>
  <c r="U16" i="2" a="1"/>
  <c r="U16" i="2" s="1"/>
  <c r="V21" i="36" a="1"/>
  <c r="V21" i="36" s="1"/>
  <c r="BQ5" i="36" a="1"/>
  <c r="BQ5" i="36" s="1"/>
  <c r="U20" i="2" a="1"/>
  <c r="U20" i="2" s="1"/>
  <c r="U23" i="2" a="1"/>
  <c r="U23" i="2" s="1"/>
  <c r="V27" i="36" a="1"/>
  <c r="V27" i="36" s="1"/>
  <c r="V16" i="36" a="1"/>
  <c r="V16" i="36" s="1"/>
  <c r="U18" i="2" a="1"/>
  <c r="U18" i="2" s="1"/>
  <c r="BG5" i="2" a="1"/>
  <c r="BG5" i="2" s="1"/>
  <c r="U28" i="2" a="1"/>
  <c r="U28" i="2" s="1"/>
  <c r="V24" i="36" a="1"/>
  <c r="V24" i="36" s="1"/>
  <c r="BU5" i="36" a="1"/>
  <c r="BU5" i="36" s="1"/>
  <c r="V26" i="36" a="1"/>
  <c r="V26" i="36" s="1"/>
  <c r="V12" i="36" a="1"/>
  <c r="V12" i="36" s="1"/>
  <c r="V18" i="36" a="1"/>
  <c r="V18" i="36" s="1"/>
  <c r="U24" i="2" a="1"/>
  <c r="U24" i="2" s="1"/>
  <c r="BR5" i="2" a="1"/>
  <c r="BR5" i="2" s="1"/>
  <c r="BR5" i="36" a="1"/>
  <c r="BR5" i="36" s="1"/>
  <c r="BW5" i="2" a="1"/>
  <c r="BW5" i="2" s="1"/>
  <c r="V13" i="36" a="1"/>
  <c r="V13" i="36" s="1"/>
  <c r="BT5" i="2" a="1"/>
  <c r="BT5" i="2" s="1"/>
  <c r="U25" i="2" a="1"/>
  <c r="U25" i="2" s="1"/>
  <c r="V15" i="36" a="1"/>
  <c r="V15" i="36" s="1"/>
  <c r="B12" i="1"/>
  <c r="BA5" i="2" a="1"/>
  <c r="BA5" i="2" s="1"/>
  <c r="BV5" i="36" a="1"/>
  <c r="BV5" i="36" s="1"/>
  <c r="V10" i="36" a="1"/>
  <c r="V10" i="36" s="1"/>
  <c r="BK5" i="36" a="1"/>
  <c r="BK5" i="36" s="1"/>
  <c r="BN5" i="2" a="1"/>
  <c r="BN5" i="2" s="1"/>
  <c r="V29" i="36" a="1"/>
  <c r="V29" i="36" s="1"/>
  <c r="V19" i="36" a="1"/>
  <c r="V19" i="36" s="1"/>
  <c r="U10" i="2" a="1"/>
  <c r="U10" i="2" s="1"/>
  <c r="BS5" i="2" a="1"/>
  <c r="BS5" i="2" s="1"/>
  <c r="BQ5" i="2" a="1"/>
  <c r="BQ5" i="2" s="1"/>
  <c r="BD5" i="2" a="1"/>
  <c r="BD5" i="2" s="1"/>
  <c r="BC5" i="36" a="1"/>
  <c r="BC5" i="36" s="1"/>
  <c r="V8" i="36" a="1"/>
  <c r="V8" i="36" s="1"/>
  <c r="U8" i="2" a="1"/>
  <c r="U8" i="2" s="1"/>
  <c r="BT5" i="36" a="1"/>
  <c r="BT5" i="36" s="1"/>
  <c r="BU5" i="2" a="1"/>
  <c r="BU5" i="2" s="1"/>
  <c r="V22" i="36" a="1"/>
  <c r="V22" i="36" s="1"/>
  <c r="U15" i="2" a="1"/>
  <c r="U15" i="2" s="1"/>
  <c r="BL5" i="36" a="1"/>
  <c r="BL5" i="36" s="1"/>
  <c r="BC5" i="2" a="1"/>
  <c r="BC5" i="2" s="1"/>
  <c r="BW5" i="36" a="1"/>
  <c r="BW5" i="36" s="1"/>
  <c r="B15" i="15"/>
  <c r="A5" i="29"/>
  <c r="BB6" i="36" a="1"/>
  <c r="BB6" i="36" s="1"/>
  <c r="U22" i="2" a="1"/>
  <c r="U22" i="2" s="1"/>
  <c r="BP5" i="36" a="1"/>
  <c r="BP5" i="36" s="1"/>
  <c r="BP5" i="2" a="1"/>
  <c r="BP5" i="2" s="1"/>
  <c r="BS5" i="36" a="1"/>
  <c r="BS5" i="36" s="1"/>
  <c r="U17" i="2" a="1"/>
  <c r="U17" i="2" s="1"/>
  <c r="U27" i="2" a="1"/>
  <c r="U27" i="2" s="1"/>
  <c r="BB5" i="36" a="1"/>
  <c r="BB5" i="36" s="1"/>
  <c r="BF5" i="36" a="1"/>
  <c r="BF5" i="36" s="1"/>
  <c r="V9" i="36" a="1"/>
  <c r="V9" i="36" s="1"/>
  <c r="BI5" i="2" a="1"/>
  <c r="BI5" i="2" s="1"/>
  <c r="BG5" i="36" a="1"/>
  <c r="BG5" i="36" s="1"/>
  <c r="BH5" i="2" a="1"/>
  <c r="BH5" i="2" s="1"/>
  <c r="A19" i="5"/>
  <c r="V14" i="36" a="1"/>
  <c r="V14" i="36" s="1"/>
  <c r="BJ5" i="36" a="1"/>
  <c r="BJ5" i="36" s="1"/>
  <c r="U21" i="2" a="1"/>
  <c r="U21" i="2" s="1"/>
  <c r="BH5" i="36" a="1"/>
  <c r="BH5" i="36" s="1"/>
  <c r="U14" i="2" a="1"/>
  <c r="U14" i="2" s="1"/>
  <c r="BO5" i="36" a="1"/>
  <c r="BO5" i="36" s="1"/>
  <c r="U30" i="2" a="1"/>
  <c r="U30" i="2" s="1"/>
  <c r="U12" i="2" a="1"/>
  <c r="U12" i="2" s="1"/>
  <c r="BD5" i="36" a="1"/>
  <c r="BD5" i="36" s="1"/>
  <c r="BO5" i="2" a="1"/>
  <c r="BO5" i="2" s="1"/>
  <c r="BX5" i="2" a="1"/>
  <c r="BX5" i="2" s="1"/>
  <c r="U9" i="2" a="1"/>
  <c r="U9" i="2" s="1"/>
  <c r="V25" i="36" a="1"/>
  <c r="V25" i="36" s="1"/>
  <c r="BI5" i="36" a="1"/>
  <c r="BI5" i="36" s="1"/>
  <c r="BY5" i="36" a="1"/>
  <c r="BY5" i="36" s="1"/>
  <c r="U31" i="2" a="1"/>
  <c r="U31" i="2" s="1"/>
  <c r="V31" i="36" a="1"/>
  <c r="V31" i="36" s="1"/>
  <c r="BJ5" i="2" a="1"/>
  <c r="BJ5" i="2" s="1"/>
  <c r="U26" i="2" a="1"/>
  <c r="U26" i="2" s="1"/>
  <c r="U29" i="2" a="1"/>
  <c r="U29" i="2" s="1"/>
  <c r="V11" i="36" a="1"/>
  <c r="V11" i="36" s="1"/>
  <c r="A24" i="5"/>
  <c r="B10" i="29"/>
  <c r="C10" i="29" s="1"/>
  <c r="B20" i="15"/>
  <c r="A20" i="15"/>
  <c r="B15" i="2"/>
  <c r="A10" i="29"/>
  <c r="C15" i="2"/>
  <c r="B15" i="36"/>
  <c r="C15" i="36"/>
  <c r="B24" i="5"/>
  <c r="BD6" i="36" a="1"/>
  <c r="BD6" i="36" s="1"/>
  <c r="V10" i="2" a="1"/>
  <c r="V10" i="2" s="1"/>
  <c r="BC6" i="2" a="1"/>
  <c r="BC6" i="2" s="1"/>
  <c r="W10" i="36" a="1"/>
  <c r="W10" i="36" s="1"/>
  <c r="B31" i="5"/>
  <c r="B17" i="29"/>
  <c r="C17" i="29" s="1"/>
  <c r="B22" i="2"/>
  <c r="C22" i="2" s="1"/>
  <c r="A27" i="15"/>
  <c r="B27" i="15"/>
  <c r="A31" i="5"/>
  <c r="B22" i="36"/>
  <c r="C22" i="36"/>
  <c r="AQ130" i="35"/>
  <c r="V9" i="2" a="1"/>
  <c r="V9" i="2" s="1"/>
  <c r="B13" i="36"/>
  <c r="C13" i="36" s="1"/>
  <c r="W9" i="36" a="1"/>
  <c r="W9" i="36" s="1"/>
  <c r="B13" i="2"/>
  <c r="C13" i="2" s="1"/>
  <c r="B8" i="29"/>
  <c r="C8" i="29" s="1"/>
  <c r="A8" i="29"/>
  <c r="BC6" i="36" a="1"/>
  <c r="BC6" i="36" s="1"/>
  <c r="A22" i="5"/>
  <c r="A18" i="15"/>
  <c r="B22" i="5"/>
  <c r="BB6" i="2" a="1"/>
  <c r="BB6" i="2" s="1"/>
  <c r="B18" i="15"/>
  <c r="A29" i="5"/>
  <c r="B20" i="36"/>
  <c r="C20" i="36" s="1"/>
  <c r="B20" i="2"/>
  <c r="C20" i="2" s="1"/>
  <c r="B15" i="29"/>
  <c r="C15" i="29" s="1"/>
  <c r="A25" i="15"/>
  <c r="BE6" i="2" a="1"/>
  <c r="BE6" i="2" s="1"/>
  <c r="B25" i="15"/>
  <c r="B29" i="5"/>
  <c r="W12" i="36" a="1"/>
  <c r="W12" i="36" s="1"/>
  <c r="V12" i="2" a="1"/>
  <c r="V12" i="2" s="1"/>
  <c r="BF6" i="36" a="1"/>
  <c r="BF6" i="36" s="1"/>
  <c r="E410" i="34"/>
  <c r="H410" i="34"/>
  <c r="AM11" i="1"/>
  <c r="CF19" i="1" s="1"/>
  <c r="D411" i="34"/>
  <c r="G411" i="34" s="1"/>
  <c r="C411" i="34"/>
  <c r="F411" i="34" s="1"/>
  <c r="A412" i="34"/>
  <c r="B411" i="34"/>
  <c r="E411" i="34" s="1"/>
  <c r="AM19" i="1"/>
  <c r="AX7" i="1"/>
  <c r="AX6" i="1"/>
  <c r="AX8" i="1"/>
  <c r="B204" i="34"/>
  <c r="A205" i="34"/>
  <c r="A115" i="35"/>
  <c r="J115" i="35" s="1"/>
  <c r="I115" i="35" s="1"/>
  <c r="J10" i="35"/>
  <c r="CF18" i="1"/>
  <c r="J14" i="35"/>
  <c r="A119" i="35"/>
  <c r="J119" i="35" s="1"/>
  <c r="I119" i="35" s="1"/>
  <c r="O224" i="34"/>
  <c r="J224" i="34" s="1"/>
  <c r="J217" i="34" s="1"/>
  <c r="J219" i="34" s="1"/>
  <c r="T28" i="34" s="1"/>
  <c r="AA200" i="34" s="1"/>
  <c r="AA201" i="34" s="1"/>
  <c r="AI27" i="1"/>
  <c r="AM15" i="1"/>
  <c r="AN21" i="1" l="1"/>
  <c r="AM24" i="1"/>
  <c r="AM21" i="1"/>
  <c r="AM23" i="1"/>
  <c r="AP13" i="1"/>
  <c r="A14" i="35" s="1"/>
  <c r="AN13" i="1"/>
  <c r="AY17" i="1"/>
  <c r="AP17" i="1"/>
  <c r="A18" i="35" s="1"/>
  <c r="AN17" i="1"/>
  <c r="AN15" i="1"/>
  <c r="AY15" i="1"/>
  <c r="AP15" i="1"/>
  <c r="A16" i="35" s="1"/>
  <c r="AY18" i="1"/>
  <c r="AP18" i="1"/>
  <c r="A19" i="35" s="1"/>
  <c r="AN18" i="1"/>
  <c r="AY19" i="1"/>
  <c r="AP19" i="1"/>
  <c r="A20" i="35" s="1"/>
  <c r="H411" i="34"/>
  <c r="AP21" i="1"/>
  <c r="A22" i="35" s="1"/>
  <c r="AY16" i="1"/>
  <c r="AP24" i="1"/>
  <c r="A25" i="35" s="1"/>
  <c r="AY24" i="1"/>
  <c r="AN24" i="1"/>
  <c r="AP23" i="1"/>
  <c r="A24" i="35" s="1"/>
  <c r="AY23" i="1"/>
  <c r="AY22" i="1"/>
  <c r="AP22" i="1"/>
  <c r="A23" i="35" s="1"/>
  <c r="AM20" i="1"/>
  <c r="AP20" i="1"/>
  <c r="A21" i="35" s="1"/>
  <c r="AM27" i="1"/>
  <c r="AN19" i="1"/>
  <c r="AY13" i="1"/>
  <c r="AM18" i="1"/>
  <c r="AN12" i="1"/>
  <c r="AN26" i="1"/>
  <c r="AY26" i="1"/>
  <c r="AP26" i="1"/>
  <c r="A27" i="35" s="1"/>
  <c r="AN23" i="1"/>
  <c r="AN22" i="1"/>
  <c r="AM17" i="1"/>
  <c r="AP11" i="1"/>
  <c r="A12" i="35" s="1"/>
  <c r="AY11" i="1"/>
  <c r="AN11" i="1"/>
  <c r="X243" i="34"/>
  <c r="X241" i="34"/>
  <c r="X245" i="34" s="1"/>
  <c r="S243" i="34" s="1"/>
  <c r="Y240" i="34"/>
  <c r="X242" i="34"/>
  <c r="AN25" i="1"/>
  <c r="AP25" i="1"/>
  <c r="A26" i="35" s="1"/>
  <c r="AY25" i="1"/>
  <c r="A27" i="11"/>
  <c r="F12" i="2"/>
  <c r="G12" i="36"/>
  <c r="F12" i="36"/>
  <c r="A28" i="11"/>
  <c r="F13" i="2"/>
  <c r="G15" i="36"/>
  <c r="F15" i="36"/>
  <c r="BO9" i="36"/>
  <c r="BO11" i="36"/>
  <c r="BO10" i="36"/>
  <c r="AB11" i="36"/>
  <c r="AA11" i="36"/>
  <c r="Z11" i="36"/>
  <c r="BD9" i="36"/>
  <c r="BD11" i="36"/>
  <c r="BD10" i="36"/>
  <c r="Y27" i="2"/>
  <c r="AA27" i="2"/>
  <c r="Z27" i="2"/>
  <c r="AA29" i="36"/>
  <c r="Z29" i="36"/>
  <c r="AB29" i="36"/>
  <c r="D412" i="34"/>
  <c r="G412" i="34" s="1"/>
  <c r="C412" i="34"/>
  <c r="F412" i="34" s="1"/>
  <c r="B412" i="34"/>
  <c r="A413" i="34"/>
  <c r="BY11" i="36"/>
  <c r="BY9" i="36"/>
  <c r="BY10" i="36"/>
  <c r="AA30" i="2"/>
  <c r="Y30" i="2"/>
  <c r="Z30" i="2"/>
  <c r="BH11" i="2"/>
  <c r="BH10" i="2"/>
  <c r="BH9" i="2"/>
  <c r="BS11" i="36"/>
  <c r="BS9" i="36"/>
  <c r="BS10" i="36"/>
  <c r="BC9" i="2"/>
  <c r="BC10" i="2"/>
  <c r="BC11" i="2"/>
  <c r="BC11" i="36"/>
  <c r="BC10" i="36"/>
  <c r="BC9" i="36"/>
  <c r="BK10" i="36"/>
  <c r="BK9" i="36"/>
  <c r="BK11" i="36"/>
  <c r="AB13" i="36"/>
  <c r="Z13" i="36"/>
  <c r="AA13" i="36"/>
  <c r="BU11" i="36"/>
  <c r="BU9" i="36"/>
  <c r="BU10" i="36"/>
  <c r="Y20" i="2"/>
  <c r="Z20" i="2"/>
  <c r="AA20" i="2"/>
  <c r="BF10" i="2"/>
  <c r="BF9" i="2"/>
  <c r="BF11" i="2"/>
  <c r="BL11" i="2"/>
  <c r="BL9" i="2"/>
  <c r="BL10" i="2"/>
  <c r="G22" i="36"/>
  <c r="F22" i="36"/>
  <c r="BG9" i="36"/>
  <c r="BG10" i="36"/>
  <c r="BG11" i="36"/>
  <c r="BP9" i="2"/>
  <c r="BP11" i="2"/>
  <c r="BP10" i="2"/>
  <c r="BL9" i="36"/>
  <c r="BL11" i="36"/>
  <c r="BL10" i="36"/>
  <c r="BD9" i="2"/>
  <c r="BD10" i="2"/>
  <c r="BD11" i="2"/>
  <c r="Z10" i="36"/>
  <c r="AB10" i="36"/>
  <c r="AA10" i="36"/>
  <c r="BW11" i="2"/>
  <c r="BW9" i="2"/>
  <c r="BW10" i="2"/>
  <c r="Z24" i="36"/>
  <c r="AB24" i="36"/>
  <c r="AA24" i="36"/>
  <c r="BQ9" i="36"/>
  <c r="BQ10" i="36"/>
  <c r="BQ11" i="36"/>
  <c r="BE9" i="36"/>
  <c r="BE11" i="36"/>
  <c r="BE10" i="36"/>
  <c r="BK11" i="2"/>
  <c r="BK9" i="2"/>
  <c r="BK10" i="2"/>
  <c r="BP11" i="36"/>
  <c r="BP9" i="36"/>
  <c r="BP10" i="36"/>
  <c r="BR11" i="36"/>
  <c r="BR10" i="36"/>
  <c r="BR9" i="36"/>
  <c r="Y28" i="2"/>
  <c r="AA28" i="2"/>
  <c r="Z28" i="2"/>
  <c r="Z21" i="36"/>
  <c r="AB21" i="36"/>
  <c r="AA21" i="36"/>
  <c r="AA11" i="2"/>
  <c r="Z11" i="2"/>
  <c r="Y11" i="2"/>
  <c r="BN10" i="36"/>
  <c r="BN11" i="36"/>
  <c r="BN9" i="36"/>
  <c r="AA25" i="36"/>
  <c r="AB25" i="36"/>
  <c r="Z25" i="36"/>
  <c r="BI11" i="2"/>
  <c r="BI9" i="2"/>
  <c r="BI10" i="2"/>
  <c r="Y15" i="2"/>
  <c r="Z15" i="2"/>
  <c r="AA15" i="2"/>
  <c r="BQ10" i="2"/>
  <c r="BQ9" i="2"/>
  <c r="BQ11" i="2"/>
  <c r="BV10" i="36"/>
  <c r="BV9" i="36"/>
  <c r="BV11" i="36"/>
  <c r="F15" i="2"/>
  <c r="A30" i="11"/>
  <c r="Z29" i="2"/>
  <c r="AA29" i="2"/>
  <c r="Y29" i="2"/>
  <c r="Y9" i="2"/>
  <c r="Z9" i="2"/>
  <c r="AA9" i="2"/>
  <c r="BH11" i="36"/>
  <c r="BH9" i="36"/>
  <c r="BH10" i="36"/>
  <c r="AB9" i="36"/>
  <c r="AA9" i="36"/>
  <c r="Z9" i="36"/>
  <c r="Z22" i="2"/>
  <c r="AA22" i="2"/>
  <c r="Y22" i="2"/>
  <c r="AA22" i="36"/>
  <c r="Z22" i="36"/>
  <c r="AB22" i="36"/>
  <c r="BS10" i="2"/>
  <c r="BS9" i="2"/>
  <c r="BS11" i="2"/>
  <c r="BA9" i="2"/>
  <c r="BA10" i="2"/>
  <c r="BA11" i="2"/>
  <c r="BR10" i="2"/>
  <c r="BR11" i="2"/>
  <c r="BR9" i="2"/>
  <c r="BG10" i="2"/>
  <c r="BG9" i="2"/>
  <c r="BG11" i="2"/>
  <c r="Z16" i="2"/>
  <c r="Y16" i="2"/>
  <c r="AA16" i="2"/>
  <c r="Z17" i="36"/>
  <c r="AA17" i="36"/>
  <c r="AB17" i="36"/>
  <c r="BM9" i="36"/>
  <c r="BM10" i="36"/>
  <c r="BM11" i="36"/>
  <c r="Z10" i="2"/>
  <c r="AA10" i="2"/>
  <c r="Y10" i="2"/>
  <c r="E6" i="11"/>
  <c r="B13" i="1"/>
  <c r="BB12" i="1"/>
  <c r="BE12" i="1" s="1"/>
  <c r="L12" i="1" s="1"/>
  <c r="BA12" i="1"/>
  <c r="C10" i="9"/>
  <c r="Z18" i="2"/>
  <c r="Y18" i="2"/>
  <c r="AA18" i="2"/>
  <c r="Y13" i="2"/>
  <c r="Z13" i="2"/>
  <c r="AA13" i="2"/>
  <c r="BM9" i="2"/>
  <c r="BM10" i="2"/>
  <c r="BM11" i="2"/>
  <c r="AA30" i="36"/>
  <c r="Z30" i="36"/>
  <c r="AB30" i="36"/>
  <c r="BI10" i="36"/>
  <c r="BI9" i="36"/>
  <c r="BI11" i="36"/>
  <c r="Z14" i="2"/>
  <c r="Y14" i="2"/>
  <c r="AA14" i="2"/>
  <c r="Y26" i="2"/>
  <c r="AA26" i="2"/>
  <c r="Z26" i="2"/>
  <c r="BX9" i="2"/>
  <c r="BX10" i="2"/>
  <c r="BX11" i="2"/>
  <c r="AA21" i="2"/>
  <c r="Y21" i="2"/>
  <c r="Z21" i="2"/>
  <c r="BF11" i="36"/>
  <c r="BF10" i="36"/>
  <c r="BF9" i="36"/>
  <c r="BU11" i="2"/>
  <c r="BU9" i="2"/>
  <c r="BU10" i="2"/>
  <c r="AA24" i="2"/>
  <c r="Y24" i="2"/>
  <c r="Z24" i="2"/>
  <c r="BJ10" i="2"/>
  <c r="BJ9" i="2"/>
  <c r="BJ11" i="2"/>
  <c r="BO11" i="2"/>
  <c r="BO10" i="2"/>
  <c r="BO9" i="2"/>
  <c r="BJ9" i="36"/>
  <c r="BJ11" i="36"/>
  <c r="BJ10" i="36"/>
  <c r="BB10" i="36"/>
  <c r="BB9" i="36"/>
  <c r="BB11" i="36"/>
  <c r="BT10" i="36"/>
  <c r="BT9" i="36"/>
  <c r="BT11" i="36"/>
  <c r="AB19" i="36"/>
  <c r="AA19" i="36"/>
  <c r="Z19" i="36"/>
  <c r="AA15" i="36"/>
  <c r="AB15" i="36"/>
  <c r="Z15" i="36"/>
  <c r="AB18" i="36"/>
  <c r="AA18" i="36"/>
  <c r="Z18" i="36"/>
  <c r="Z16" i="36"/>
  <c r="AA16" i="36"/>
  <c r="AB16" i="36"/>
  <c r="BX10" i="36"/>
  <c r="BX9" i="36"/>
  <c r="BX11" i="36"/>
  <c r="BE9" i="2"/>
  <c r="BE11" i="2"/>
  <c r="BE10" i="2"/>
  <c r="AA20" i="36"/>
  <c r="Z20" i="36"/>
  <c r="AB20" i="36"/>
  <c r="F10" i="36"/>
  <c r="G10" i="36"/>
  <c r="A35" i="11"/>
  <c r="F20" i="2"/>
  <c r="Y25" i="2"/>
  <c r="AA25" i="2"/>
  <c r="Z25" i="2"/>
  <c r="Z12" i="36"/>
  <c r="AB12" i="36"/>
  <c r="AA12" i="36"/>
  <c r="AB27" i="36"/>
  <c r="Z27" i="36"/>
  <c r="AA27" i="36"/>
  <c r="Y19" i="2"/>
  <c r="Z19" i="2"/>
  <c r="AA19" i="2"/>
  <c r="AB28" i="36"/>
  <c r="Z28" i="36"/>
  <c r="AA28" i="36"/>
  <c r="A37" i="11"/>
  <c r="F22" i="2"/>
  <c r="G13" i="36"/>
  <c r="F13" i="36"/>
  <c r="AB31" i="36"/>
  <c r="AA31" i="36"/>
  <c r="Z31" i="36"/>
  <c r="AA14" i="36"/>
  <c r="Z14" i="36"/>
  <c r="AB14" i="36"/>
  <c r="Y8" i="2"/>
  <c r="Z8" i="2"/>
  <c r="AA8" i="2"/>
  <c r="G20" i="36"/>
  <c r="F20" i="36"/>
  <c r="AA31" i="2"/>
  <c r="Y31" i="2"/>
  <c r="Z31" i="2"/>
  <c r="AA12" i="2"/>
  <c r="Z12" i="2"/>
  <c r="Y12" i="2"/>
  <c r="Z17" i="2"/>
  <c r="Y17" i="2"/>
  <c r="AA17" i="2"/>
  <c r="BW11" i="36"/>
  <c r="BW9" i="36"/>
  <c r="BW10" i="36"/>
  <c r="AB8" i="36"/>
  <c r="Z8" i="36"/>
  <c r="AA8" i="36"/>
  <c r="BN10" i="2"/>
  <c r="BN11" i="2"/>
  <c r="BN9" i="2"/>
  <c r="BT10" i="2"/>
  <c r="BT11" i="2"/>
  <c r="BT9" i="2"/>
  <c r="AB26" i="36"/>
  <c r="AA26" i="36"/>
  <c r="Z26" i="36"/>
  <c r="Z23" i="2"/>
  <c r="AA23" i="2"/>
  <c r="Y23" i="2"/>
  <c r="BV10" i="2"/>
  <c r="BV11" i="2"/>
  <c r="BV9" i="2"/>
  <c r="BB9" i="2"/>
  <c r="BB10" i="2"/>
  <c r="BB11" i="2"/>
  <c r="AB23" i="36"/>
  <c r="Z23" i="36"/>
  <c r="AA23" i="36"/>
  <c r="BX19" i="1"/>
  <c r="BX27" i="1" s="1"/>
  <c r="BW19" i="1"/>
  <c r="B205" i="34"/>
  <c r="A206" i="34"/>
  <c r="AI8" i="1"/>
  <c r="J21" i="35" l="1"/>
  <c r="A126" i="35"/>
  <c r="J126" i="35" s="1"/>
  <c r="I126" i="35" s="1"/>
  <c r="A120" i="35"/>
  <c r="J120" i="35" s="1"/>
  <c r="I120" i="35" s="1"/>
  <c r="J15" i="35"/>
  <c r="Y241" i="34"/>
  <c r="Y243" i="34"/>
  <c r="Y242" i="34"/>
  <c r="J16" i="35"/>
  <c r="A121" i="35"/>
  <c r="J121" i="35" s="1"/>
  <c r="I121" i="35" s="1"/>
  <c r="S246" i="34"/>
  <c r="S244" i="34"/>
  <c r="V248" i="34" s="1"/>
  <c r="S250" i="34"/>
  <c r="S252" i="34"/>
  <c r="S255" i="34"/>
  <c r="S248" i="34"/>
  <c r="S253" i="34"/>
  <c r="V251" i="34" s="1"/>
  <c r="S254" i="34"/>
  <c r="S245" i="34"/>
  <c r="S247" i="34"/>
  <c r="S249" i="34"/>
  <c r="S251" i="34"/>
  <c r="A129" i="35"/>
  <c r="J129" i="35" s="1"/>
  <c r="I129" i="35" s="1"/>
  <c r="J24" i="35"/>
  <c r="A123" i="35"/>
  <c r="J123" i="35" s="1"/>
  <c r="I123" i="35" s="1"/>
  <c r="J18" i="35"/>
  <c r="J22" i="35"/>
  <c r="A127" i="35"/>
  <c r="J127" i="35" s="1"/>
  <c r="I127" i="35" s="1"/>
  <c r="J11" i="35"/>
  <c r="A116" i="35"/>
  <c r="J116" i="35" s="1"/>
  <c r="I116" i="35" s="1"/>
  <c r="J13" i="35"/>
  <c r="A118" i="35"/>
  <c r="J118" i="35" s="1"/>
  <c r="I118" i="35" s="1"/>
  <c r="A125" i="35"/>
  <c r="J125" i="35" s="1"/>
  <c r="I125" i="35" s="1"/>
  <c r="J20" i="35"/>
  <c r="J19" i="35"/>
  <c r="A124" i="35"/>
  <c r="J124" i="35" s="1"/>
  <c r="I124" i="35" s="1"/>
  <c r="J23" i="35"/>
  <c r="A128" i="35"/>
  <c r="J128" i="35" s="1"/>
  <c r="I128" i="35" s="1"/>
  <c r="J9" i="35"/>
  <c r="A114" i="35"/>
  <c r="J114" i="35" s="1"/>
  <c r="I114" i="35" s="1"/>
  <c r="J17" i="35"/>
  <c r="A122" i="35"/>
  <c r="J122" i="35" s="1"/>
  <c r="I122" i="35" s="1"/>
  <c r="B413" i="34"/>
  <c r="C413" i="34"/>
  <c r="F413" i="34" s="1"/>
  <c r="D413" i="34"/>
  <c r="G413" i="34" s="1"/>
  <c r="A414" i="34"/>
  <c r="H413" i="34"/>
  <c r="E413" i="34"/>
  <c r="BD12" i="1"/>
  <c r="BC12" i="1"/>
  <c r="K12" i="1" s="1"/>
  <c r="E412" i="34"/>
  <c r="H412" i="34"/>
  <c r="BB13" i="1"/>
  <c r="BE13" i="1" s="1"/>
  <c r="C11" i="9"/>
  <c r="L13" i="1"/>
  <c r="BA13" i="1"/>
  <c r="E7" i="11"/>
  <c r="B14" i="1"/>
  <c r="AJ14" i="1"/>
  <c r="AJ15" i="1"/>
  <c r="AJ19" i="1"/>
  <c r="AJ16" i="1"/>
  <c r="AJ20" i="1"/>
  <c r="AJ13" i="1"/>
  <c r="AJ11" i="1"/>
  <c r="AJ12" i="1"/>
  <c r="AJ21" i="1"/>
  <c r="AJ17" i="1"/>
  <c r="AJ10" i="1"/>
  <c r="AJ18" i="1"/>
  <c r="AJ22" i="1"/>
  <c r="AJ23" i="1"/>
  <c r="AJ24" i="1"/>
  <c r="AJ25" i="1"/>
  <c r="AJ26" i="1"/>
  <c r="AJ27" i="1"/>
  <c r="B206" i="34"/>
  <c r="A207" i="34"/>
  <c r="BW27" i="1"/>
  <c r="BZ19" i="1"/>
  <c r="BZ27" i="1" s="1"/>
  <c r="V250" i="34" l="1"/>
  <c r="Y245" i="34"/>
  <c r="T243" i="34" s="1"/>
  <c r="V249" i="34"/>
  <c r="V252" i="34" s="1"/>
  <c r="M250" i="34" s="1"/>
  <c r="F244" i="34" s="1"/>
  <c r="C12" i="9"/>
  <c r="E8" i="11"/>
  <c r="BB14" i="1"/>
  <c r="BA14" i="1"/>
  <c r="BD14" i="1" s="1"/>
  <c r="B15" i="1"/>
  <c r="D414" i="34"/>
  <c r="G414" i="34" s="1"/>
  <c r="B414" i="34"/>
  <c r="H414" i="34"/>
  <c r="C414" i="34"/>
  <c r="F414" i="34" s="1"/>
  <c r="E414" i="34"/>
  <c r="A415" i="34"/>
  <c r="BD13" i="1"/>
  <c r="BC13" i="1"/>
  <c r="K13" i="1" s="1"/>
  <c r="B207" i="34"/>
  <c r="A208" i="34"/>
  <c r="AM5" i="1"/>
  <c r="AM6" i="1"/>
  <c r="AK10" i="1" s="1"/>
  <c r="F245" i="34" l="1"/>
  <c r="F246" i="34" s="1"/>
  <c r="F247" i="34" s="1"/>
  <c r="F248" i="34" s="1"/>
  <c r="J250" i="34" s="1"/>
  <c r="T33" i="34" s="1"/>
  <c r="F250" i="34"/>
  <c r="F251" i="34" s="1"/>
  <c r="F252" i="34" s="1"/>
  <c r="T252" i="34"/>
  <c r="T244" i="34"/>
  <c r="T250" i="34"/>
  <c r="W250" i="34" s="1"/>
  <c r="T253" i="34"/>
  <c r="W251" i="34" s="1"/>
  <c r="T254" i="34"/>
  <c r="T247" i="34"/>
  <c r="T248" i="34"/>
  <c r="T246" i="34"/>
  <c r="T255" i="34"/>
  <c r="T251" i="34"/>
  <c r="T245" i="34"/>
  <c r="T249" i="34"/>
  <c r="AL10" i="1"/>
  <c r="AH5" i="1"/>
  <c r="BA15" i="1"/>
  <c r="C13" i="9"/>
  <c r="B16" i="1"/>
  <c r="E9" i="11"/>
  <c r="BB15" i="1"/>
  <c r="BE15" i="1" s="1"/>
  <c r="L15" i="1" s="1"/>
  <c r="AK27" i="1"/>
  <c r="AS1" i="1" s="1"/>
  <c r="AU1" i="1" s="1"/>
  <c r="D415" i="34"/>
  <c r="G415" i="34" s="1"/>
  <c r="H415" i="34"/>
  <c r="C415" i="34"/>
  <c r="F415" i="34" s="1"/>
  <c r="B415" i="34"/>
  <c r="E415" i="34"/>
  <c r="A416" i="34"/>
  <c r="BC14" i="1"/>
  <c r="K14" i="1" s="1"/>
  <c r="BE14" i="1"/>
  <c r="L14" i="1" s="1"/>
  <c r="AL27" i="1"/>
  <c r="AM12" i="1" s="1"/>
  <c r="B208" i="34"/>
  <c r="A209" i="34"/>
  <c r="X12" i="10"/>
  <c r="AO6" i="1"/>
  <c r="Z12" i="10" s="1"/>
  <c r="X11" i="10"/>
  <c r="AO5" i="1"/>
  <c r="Z11" i="10" s="1"/>
  <c r="W249" i="34" l="1"/>
  <c r="W248" i="34"/>
  <c r="W252" i="34" s="1"/>
  <c r="M251" i="34" s="1"/>
  <c r="G244" i="34" s="1"/>
  <c r="G245" i="34" s="1"/>
  <c r="G250" i="34"/>
  <c r="G251" i="34" s="1"/>
  <c r="G252" i="34" s="1"/>
  <c r="G246" i="34"/>
  <c r="G247" i="34" s="1"/>
  <c r="G248" i="34" s="1"/>
  <c r="J251" i="34" s="1"/>
  <c r="T34" i="34" s="1"/>
  <c r="AK8" i="1"/>
  <c r="AQ5" i="1"/>
  <c r="CF20" i="1"/>
  <c r="AU6" i="1"/>
  <c r="AQ6" i="1"/>
  <c r="AS2" i="1"/>
  <c r="AU2" i="1" s="1"/>
  <c r="AH4" i="1"/>
  <c r="AN10" i="1"/>
  <c r="AM14" i="1"/>
  <c r="CF22" i="1" s="1"/>
  <c r="AY10" i="1"/>
  <c r="AP10" i="1"/>
  <c r="A11" i="35" s="1"/>
  <c r="BD15" i="1"/>
  <c r="BC15" i="1"/>
  <c r="K15" i="1" s="1"/>
  <c r="B416" i="34"/>
  <c r="H416" i="34"/>
  <c r="A417" i="34"/>
  <c r="E416" i="34"/>
  <c r="C416" i="34"/>
  <c r="F416" i="34" s="1"/>
  <c r="D416" i="34"/>
  <c r="G416" i="34" s="1"/>
  <c r="E10" i="11"/>
  <c r="BB16" i="1"/>
  <c r="BE16" i="1" s="1"/>
  <c r="L16" i="1" s="1"/>
  <c r="C14" i="9"/>
  <c r="BA16" i="1"/>
  <c r="B17" i="1"/>
  <c r="B209" i="34"/>
  <c r="A210" i="34"/>
  <c r="AN27" i="1"/>
  <c r="AY27" i="1"/>
  <c r="AP27" i="1"/>
  <c r="A28" i="35" s="1"/>
  <c r="AU5" i="1" l="1"/>
  <c r="AS6" i="1"/>
  <c r="AB12" i="10"/>
  <c r="BI5" i="1"/>
  <c r="AA5" i="10" s="1"/>
  <c r="BE5" i="1"/>
  <c r="W5" i="10" s="1"/>
  <c r="BI8" i="1"/>
  <c r="AA8" i="10" s="1"/>
  <c r="AM11" i="10" s="1"/>
  <c r="AB11" i="10"/>
  <c r="BE4" i="1"/>
  <c r="W4" i="10" s="1"/>
  <c r="BE8" i="1"/>
  <c r="W8" i="10" s="1"/>
  <c r="AS5" i="1"/>
  <c r="BI4" i="1"/>
  <c r="AA4" i="10" s="1"/>
  <c r="BG4" i="1"/>
  <c r="Y4" i="10" s="1"/>
  <c r="BK8" i="1"/>
  <c r="AC8" i="10" s="1"/>
  <c r="AS11" i="10" s="1"/>
  <c r="BG8" i="1"/>
  <c r="Y8" i="10" s="1"/>
  <c r="AF11" i="10"/>
  <c r="BO4" i="1"/>
  <c r="BK4" i="1"/>
  <c r="AC4" i="10" s="1"/>
  <c r="T124" i="35"/>
  <c r="T119" i="35"/>
  <c r="T127" i="35"/>
  <c r="T123" i="35"/>
  <c r="T116" i="35"/>
  <c r="T165" i="35"/>
  <c r="J8" i="35"/>
  <c r="T130" i="35"/>
  <c r="T129" i="35"/>
  <c r="T115" i="35"/>
  <c r="T10" i="35"/>
  <c r="T7" i="35"/>
  <c r="T125" i="35"/>
  <c r="T11" i="35"/>
  <c r="A113" i="35"/>
  <c r="J113" i="35" s="1"/>
  <c r="I113" i="35" s="1"/>
  <c r="T126" i="35"/>
  <c r="T12" i="35"/>
  <c r="T118" i="35"/>
  <c r="T128" i="35"/>
  <c r="T6" i="35"/>
  <c r="T117" i="35"/>
  <c r="T120" i="35"/>
  <c r="T131" i="35"/>
  <c r="T121" i="35"/>
  <c r="T122" i="35"/>
  <c r="BG5" i="1"/>
  <c r="Y5" i="10" s="1"/>
  <c r="BK5" i="1"/>
  <c r="AC5" i="10" s="1"/>
  <c r="AF12" i="10"/>
  <c r="BO5" i="1"/>
  <c r="AG5" i="10" s="1"/>
  <c r="AU11" i="10" s="1"/>
  <c r="BW22" i="1"/>
  <c r="BX21" i="1"/>
  <c r="BX29" i="1" s="1"/>
  <c r="BW21" i="1"/>
  <c r="BW20" i="1"/>
  <c r="BX22" i="1"/>
  <c r="BX30" i="1" s="1"/>
  <c r="BX20" i="1"/>
  <c r="BX28" i="1" s="1"/>
  <c r="B18" i="1"/>
  <c r="E11" i="11"/>
  <c r="BB17" i="1"/>
  <c r="BE17" i="1" s="1"/>
  <c r="L17" i="1" s="1"/>
  <c r="BA17" i="1"/>
  <c r="C15" i="9"/>
  <c r="BD16" i="1"/>
  <c r="BC16" i="1"/>
  <c r="K16" i="1" s="1"/>
  <c r="A418" i="34"/>
  <c r="H417" i="34"/>
  <c r="C417" i="34"/>
  <c r="F417" i="34" s="1"/>
  <c r="E417" i="34"/>
  <c r="B417" i="34"/>
  <c r="D417" i="34"/>
  <c r="G417" i="34" s="1"/>
  <c r="B210" i="34"/>
  <c r="A211" i="34"/>
  <c r="T132" i="35"/>
  <c r="A130" i="35"/>
  <c r="J130" i="35" s="1"/>
  <c r="I130" i="35" s="1"/>
  <c r="J25" i="35"/>
  <c r="M25" i="35"/>
  <c r="T5" i="35"/>
  <c r="AY6" i="1"/>
  <c r="AY8" i="1"/>
  <c r="AY7" i="1"/>
  <c r="J60" i="35" l="1"/>
  <c r="BZ22" i="1"/>
  <c r="BZ30" i="1" s="1"/>
  <c r="BW30" i="1"/>
  <c r="BO7" i="1"/>
  <c r="AG7" i="10" s="1"/>
  <c r="AP11" i="10" s="1"/>
  <c r="AG4" i="10"/>
  <c r="AT11" i="10" s="1"/>
  <c r="F19" i="35"/>
  <c r="F18" i="35"/>
  <c r="F14" i="35"/>
  <c r="F9" i="35"/>
  <c r="F17" i="35"/>
  <c r="T8" i="35"/>
  <c r="D113" i="35"/>
  <c r="F13" i="35"/>
  <c r="F16" i="35"/>
  <c r="F11" i="35"/>
  <c r="F12" i="35"/>
  <c r="F20" i="35"/>
  <c r="F10" i="35"/>
  <c r="F8" i="35"/>
  <c r="Z105" i="35" s="1"/>
  <c r="F15" i="35"/>
  <c r="M12" i="35"/>
  <c r="T37" i="35"/>
  <c r="M23" i="35"/>
  <c r="M17" i="35"/>
  <c r="M18" i="35"/>
  <c r="M21" i="35"/>
  <c r="M19" i="35"/>
  <c r="M13" i="35"/>
  <c r="AG123" i="35"/>
  <c r="M15" i="35"/>
  <c r="M11" i="35"/>
  <c r="M16" i="35"/>
  <c r="M14" i="35"/>
  <c r="M22" i="35"/>
  <c r="M20" i="35"/>
  <c r="AK123" i="35"/>
  <c r="M10" i="35"/>
  <c r="M24" i="35"/>
  <c r="M9" i="35"/>
  <c r="BZ20" i="1"/>
  <c r="BZ28" i="1" s="1"/>
  <c r="BW28" i="1"/>
  <c r="M8" i="35"/>
  <c r="BZ21" i="1"/>
  <c r="BZ29" i="1" s="1"/>
  <c r="BW29" i="1"/>
  <c r="AK124" i="35"/>
  <c r="AG124" i="35"/>
  <c r="BM4" i="1"/>
  <c r="AD11" i="10"/>
  <c r="BM5" i="1"/>
  <c r="AE5" i="10" s="1"/>
  <c r="AO11" i="10" s="1"/>
  <c r="AD12" i="10"/>
  <c r="BC17" i="1"/>
  <c r="K17" i="1" s="1"/>
  <c r="BD17" i="1"/>
  <c r="C16" i="9"/>
  <c r="BA18" i="1"/>
  <c r="BB18" i="1"/>
  <c r="BE18" i="1" s="1"/>
  <c r="L18" i="1" s="1"/>
  <c r="E12" i="11"/>
  <c r="B19" i="1"/>
  <c r="C418" i="34"/>
  <c r="F418" i="34" s="1"/>
  <c r="H418" i="34"/>
  <c r="E418" i="34"/>
  <c r="A419" i="34"/>
  <c r="D418" i="34"/>
  <c r="G418" i="34" s="1"/>
  <c r="B418" i="34"/>
  <c r="N151" i="35"/>
  <c r="P116" i="35"/>
  <c r="O116" i="35" s="1"/>
  <c r="I11" i="35" s="1"/>
  <c r="P140" i="35"/>
  <c r="O140" i="35" s="1"/>
  <c r="I35" i="35" s="1"/>
  <c r="P118" i="35"/>
  <c r="O118" i="35" s="1"/>
  <c r="I13" i="35" s="1"/>
  <c r="P136" i="35"/>
  <c r="O136" i="35" s="1"/>
  <c r="I31" i="35" s="1"/>
  <c r="N135" i="35"/>
  <c r="P128" i="35"/>
  <c r="O128" i="35" s="1"/>
  <c r="I23" i="35" s="1"/>
  <c r="N133" i="35"/>
  <c r="P126" i="35"/>
  <c r="O126" i="35" s="1"/>
  <c r="I21" i="35" s="1"/>
  <c r="P139" i="35"/>
  <c r="O139" i="35" s="1"/>
  <c r="I34" i="35" s="1"/>
  <c r="N115" i="35"/>
  <c r="P153" i="35"/>
  <c r="O153" i="35" s="1"/>
  <c r="I48" i="35" s="1"/>
  <c r="P162" i="35"/>
  <c r="O162" i="35" s="1"/>
  <c r="I57" i="35" s="1"/>
  <c r="N137" i="35"/>
  <c r="N128" i="35"/>
  <c r="N162" i="35"/>
  <c r="P119" i="35"/>
  <c r="O119" i="35" s="1"/>
  <c r="I14" i="35" s="1"/>
  <c r="P124" i="35"/>
  <c r="O124" i="35" s="1"/>
  <c r="I19" i="35" s="1"/>
  <c r="N150" i="35"/>
  <c r="S139" i="35"/>
  <c r="K137" i="35" s="1"/>
  <c r="C32" i="35" s="1"/>
  <c r="N153" i="35"/>
  <c r="S133" i="35"/>
  <c r="K131" i="35" s="1"/>
  <c r="C26" i="35" s="1"/>
  <c r="N149" i="35"/>
  <c r="N140" i="35"/>
  <c r="S146" i="35"/>
  <c r="K144" i="35" s="1"/>
  <c r="C39" i="35" s="1"/>
  <c r="N142" i="35"/>
  <c r="N138" i="35"/>
  <c r="P133" i="35"/>
  <c r="O133" i="35" s="1"/>
  <c r="I28" i="35" s="1"/>
  <c r="B404" i="35"/>
  <c r="N119" i="35"/>
  <c r="P135" i="35"/>
  <c r="O135" i="35" s="1"/>
  <c r="I30" i="35" s="1"/>
  <c r="N157" i="35"/>
  <c r="N114" i="35"/>
  <c r="N123" i="35"/>
  <c r="N134" i="35"/>
  <c r="N121" i="35"/>
  <c r="J211" i="35"/>
  <c r="N132" i="35"/>
  <c r="P151" i="35"/>
  <c r="O151" i="35" s="1"/>
  <c r="I46" i="35" s="1"/>
  <c r="N146" i="35"/>
  <c r="P130" i="35"/>
  <c r="O130" i="35" s="1"/>
  <c r="I25" i="35" s="1"/>
  <c r="P159" i="35"/>
  <c r="O159" i="35" s="1"/>
  <c r="I54" i="35" s="1"/>
  <c r="N155" i="35"/>
  <c r="P155" i="35"/>
  <c r="O155" i="35" s="1"/>
  <c r="I50" i="35" s="1"/>
  <c r="N125" i="35"/>
  <c r="P158" i="35"/>
  <c r="O158" i="35" s="1"/>
  <c r="I53" i="35" s="1"/>
  <c r="J243" i="35"/>
  <c r="P144" i="35"/>
  <c r="O144" i="35" s="1"/>
  <c r="I39" i="35" s="1"/>
  <c r="N148" i="35"/>
  <c r="P123" i="35"/>
  <c r="O123" i="35" s="1"/>
  <c r="I18" i="35" s="1"/>
  <c r="P146" i="35"/>
  <c r="O146" i="35" s="1"/>
  <c r="I41" i="35" s="1"/>
  <c r="N145" i="35"/>
  <c r="P145" i="35"/>
  <c r="O145" i="35" s="1"/>
  <c r="I40" i="35" s="1"/>
  <c r="N141" i="35"/>
  <c r="P134" i="35"/>
  <c r="O134" i="35" s="1"/>
  <c r="I29" i="35" s="1"/>
  <c r="B399" i="35"/>
  <c r="N139" i="35"/>
  <c r="N122" i="35"/>
  <c r="N124" i="35"/>
  <c r="N113" i="35"/>
  <c r="P154" i="35"/>
  <c r="O154" i="35" s="1"/>
  <c r="I49" i="35" s="1"/>
  <c r="N147" i="35"/>
  <c r="N130" i="35"/>
  <c r="N152" i="35"/>
  <c r="N158" i="35"/>
  <c r="N144" i="35"/>
  <c r="N131" i="35"/>
  <c r="W125" i="35"/>
  <c r="N126" i="35"/>
  <c r="P127" i="35"/>
  <c r="O127" i="35" s="1"/>
  <c r="I22" i="35" s="1"/>
  <c r="P115" i="35"/>
  <c r="O115" i="35" s="1"/>
  <c r="I10" i="35" s="1"/>
  <c r="N117" i="35"/>
  <c r="P149" i="35"/>
  <c r="O149" i="35" s="1"/>
  <c r="I44" i="35" s="1"/>
  <c r="N120" i="35"/>
  <c r="P125" i="35"/>
  <c r="O125" i="35" s="1"/>
  <c r="I20" i="35" s="1"/>
  <c r="N156" i="35"/>
  <c r="AI122" i="35"/>
  <c r="AI125" i="35" s="1"/>
  <c r="AK125" i="35" s="1"/>
  <c r="AK126" i="35" s="1"/>
  <c r="T41" i="35" s="1"/>
  <c r="P138" i="35"/>
  <c r="O138" i="35" s="1"/>
  <c r="I33" i="35" s="1"/>
  <c r="AG122" i="35"/>
  <c r="S158" i="35"/>
  <c r="K156" i="35" s="1"/>
  <c r="C51" i="35" s="1"/>
  <c r="S150" i="35"/>
  <c r="K148" i="35" s="1"/>
  <c r="C43" i="35" s="1"/>
  <c r="P161" i="35"/>
  <c r="O161" i="35" s="1"/>
  <c r="I56" i="35" s="1"/>
  <c r="S163" i="35"/>
  <c r="K161" i="35" s="1"/>
  <c r="C56" i="35" s="1"/>
  <c r="N129" i="35"/>
  <c r="S145" i="35"/>
  <c r="K143" i="35" s="1"/>
  <c r="C38" i="35" s="1"/>
  <c r="AE122" i="35"/>
  <c r="AE125" i="35" s="1"/>
  <c r="AG125" i="35" s="1"/>
  <c r="P148" i="35"/>
  <c r="O148" i="35" s="1"/>
  <c r="I43" i="35" s="1"/>
  <c r="N143" i="35"/>
  <c r="P122" i="35"/>
  <c r="O122" i="35" s="1"/>
  <c r="I17" i="35" s="1"/>
  <c r="P156" i="35"/>
  <c r="O156" i="35" s="1"/>
  <c r="I51" i="35" s="1"/>
  <c r="AK122" i="35"/>
  <c r="P114" i="35"/>
  <c r="O114" i="35" s="1"/>
  <c r="I9" i="35" s="1"/>
  <c r="P117" i="35"/>
  <c r="O117" i="35" s="1"/>
  <c r="I12" i="35" s="1"/>
  <c r="S164" i="35"/>
  <c r="K162" i="35" s="1"/>
  <c r="C57" i="35" s="1"/>
  <c r="P137" i="35"/>
  <c r="O137" i="35" s="1"/>
  <c r="I32" i="35" s="1"/>
  <c r="P150" i="35"/>
  <c r="O150" i="35" s="1"/>
  <c r="I45" i="35" s="1"/>
  <c r="N154" i="35"/>
  <c r="P129" i="35"/>
  <c r="O129" i="35" s="1"/>
  <c r="I24" i="35" s="1"/>
  <c r="P113" i="35"/>
  <c r="O113" i="35" s="1"/>
  <c r="I8" i="35" s="1"/>
  <c r="N127" i="35"/>
  <c r="P120" i="35"/>
  <c r="O120" i="35" s="1"/>
  <c r="I15" i="35" s="1"/>
  <c r="N159" i="35"/>
  <c r="C400" i="35"/>
  <c r="C401" i="35" s="1"/>
  <c r="S135" i="35"/>
  <c r="K133" i="35" s="1"/>
  <c r="C28" i="35" s="1"/>
  <c r="N161" i="35"/>
  <c r="P147" i="35"/>
  <c r="O147" i="35" s="1"/>
  <c r="I42" i="35" s="1"/>
  <c r="P131" i="35"/>
  <c r="O131" i="35" s="1"/>
  <c r="I26" i="35" s="1"/>
  <c r="P141" i="35"/>
  <c r="O141" i="35" s="1"/>
  <c r="I36" i="35" s="1"/>
  <c r="P121" i="35"/>
  <c r="O121" i="35" s="1"/>
  <c r="I16" i="35" s="1"/>
  <c r="N136" i="35"/>
  <c r="N118" i="35"/>
  <c r="P143" i="35"/>
  <c r="O143" i="35" s="1"/>
  <c r="I38" i="35" s="1"/>
  <c r="P157" i="35"/>
  <c r="O157" i="35" s="1"/>
  <c r="I52" i="35" s="1"/>
  <c r="S161" i="35"/>
  <c r="K159" i="35" s="1"/>
  <c r="C54" i="35" s="1"/>
  <c r="P142" i="35"/>
  <c r="O142" i="35" s="1"/>
  <c r="I37" i="35" s="1"/>
  <c r="N116" i="35"/>
  <c r="P132" i="35"/>
  <c r="O132" i="35" s="1"/>
  <c r="I27" i="35" s="1"/>
  <c r="P160" i="35"/>
  <c r="O160" i="35" s="1"/>
  <c r="I55" i="35" s="1"/>
  <c r="P152" i="35"/>
  <c r="O152" i="35" s="1"/>
  <c r="I47" i="35" s="1"/>
  <c r="N160" i="35"/>
  <c r="S153" i="35"/>
  <c r="K151" i="35" s="1"/>
  <c r="C46" i="35" s="1"/>
  <c r="S160" i="35"/>
  <c r="K158" i="35" s="1"/>
  <c r="C53" i="35" s="1"/>
  <c r="S140" i="35"/>
  <c r="K138" i="35" s="1"/>
  <c r="C33" i="35" s="1"/>
  <c r="S141" i="35"/>
  <c r="K139" i="35" s="1"/>
  <c r="C34" i="35" s="1"/>
  <c r="S157" i="35"/>
  <c r="K155" i="35" s="1"/>
  <c r="C50" i="35" s="1"/>
  <c r="S155" i="35"/>
  <c r="K153" i="35" s="1"/>
  <c r="C48" i="35" s="1"/>
  <c r="S159" i="35"/>
  <c r="K157" i="35" s="1"/>
  <c r="C52" i="35" s="1"/>
  <c r="S151" i="35"/>
  <c r="K149" i="35" s="1"/>
  <c r="C44" i="35" s="1"/>
  <c r="S156" i="35"/>
  <c r="K154" i="35" s="1"/>
  <c r="C49" i="35" s="1"/>
  <c r="S154" i="35"/>
  <c r="K152" i="35" s="1"/>
  <c r="C47" i="35" s="1"/>
  <c r="S162" i="35"/>
  <c r="K160" i="35" s="1"/>
  <c r="C55" i="35" s="1"/>
  <c r="S137" i="35"/>
  <c r="K135" i="35" s="1"/>
  <c r="C30" i="35" s="1"/>
  <c r="S143" i="35"/>
  <c r="K141" i="35" s="1"/>
  <c r="C36" i="35" s="1"/>
  <c r="S142" i="35"/>
  <c r="K140" i="35" s="1"/>
  <c r="C35" i="35" s="1"/>
  <c r="S148" i="35"/>
  <c r="K146" i="35" s="1"/>
  <c r="C41" i="35" s="1"/>
  <c r="S147" i="35"/>
  <c r="K145" i="35" s="1"/>
  <c r="C40" i="35" s="1"/>
  <c r="S144" i="35"/>
  <c r="K142" i="35" s="1"/>
  <c r="C37" i="35" s="1"/>
  <c r="S149" i="35"/>
  <c r="K147" i="35" s="1"/>
  <c r="C42" i="35" s="1"/>
  <c r="S136" i="35"/>
  <c r="K134" i="35" s="1"/>
  <c r="C29" i="35" s="1"/>
  <c r="S119" i="35"/>
  <c r="K117" i="35" s="1"/>
  <c r="C12" i="35" s="1"/>
  <c r="S134" i="35"/>
  <c r="K132" i="35" s="1"/>
  <c r="C27" i="35" s="1"/>
  <c r="S138" i="35"/>
  <c r="K136" i="35" s="1"/>
  <c r="C31" i="35" s="1"/>
  <c r="S152" i="35"/>
  <c r="K150" i="35" s="1"/>
  <c r="C45" i="35" s="1"/>
  <c r="S127" i="35"/>
  <c r="K125" i="35" s="1"/>
  <c r="C20" i="35" s="1"/>
  <c r="S123" i="35"/>
  <c r="K121" i="35" s="1"/>
  <c r="C16" i="35" s="1"/>
  <c r="S116" i="35"/>
  <c r="K114" i="35" s="1"/>
  <c r="C9" i="35" s="1"/>
  <c r="S124" i="35"/>
  <c r="K122" i="35" s="1"/>
  <c r="C17" i="35" s="1"/>
  <c r="S128" i="35"/>
  <c r="K126" i="35" s="1"/>
  <c r="C21" i="35" s="1"/>
  <c r="S121" i="35"/>
  <c r="K119" i="35" s="1"/>
  <c r="C14" i="35" s="1"/>
  <c r="S120" i="35"/>
  <c r="K118" i="35" s="1"/>
  <c r="C13" i="35" s="1"/>
  <c r="S165" i="35"/>
  <c r="K163" i="35" s="1"/>
  <c r="C58" i="35" s="1"/>
  <c r="S122" i="35"/>
  <c r="K120" i="35" s="1"/>
  <c r="C15" i="35" s="1"/>
  <c r="T9" i="35"/>
  <c r="S129" i="35"/>
  <c r="K127" i="35" s="1"/>
  <c r="C22" i="35" s="1"/>
  <c r="S118" i="35"/>
  <c r="K116" i="35" s="1"/>
  <c r="C11" i="35" s="1"/>
  <c r="S131" i="35"/>
  <c r="K129" i="35" s="1"/>
  <c r="C24" i="35" s="1"/>
  <c r="S117" i="35"/>
  <c r="K115" i="35" s="1"/>
  <c r="C10" i="35" s="1"/>
  <c r="S125" i="35"/>
  <c r="K123" i="35" s="1"/>
  <c r="C18" i="35" s="1"/>
  <c r="S115" i="35"/>
  <c r="K113" i="35" s="1"/>
  <c r="C8" i="35" s="1"/>
  <c r="B398" i="35"/>
  <c r="S126" i="35"/>
  <c r="K124" i="35" s="1"/>
  <c r="C19" i="35" s="1"/>
  <c r="S130" i="35"/>
  <c r="K128" i="35" s="1"/>
  <c r="C23" i="35" s="1"/>
  <c r="A212" i="34"/>
  <c r="B211" i="34"/>
  <c r="S132" i="35"/>
  <c r="K130" i="35" s="1"/>
  <c r="C25" i="35" s="1"/>
  <c r="AG126" i="35" l="1"/>
  <c r="T42" i="35" s="1"/>
  <c r="AE4" i="10"/>
  <c r="AN11" i="10" s="1"/>
  <c r="BM7" i="1"/>
  <c r="AE7" i="10" s="1"/>
  <c r="AJ11" i="10" s="1"/>
  <c r="T43" i="35"/>
  <c r="T40" i="35"/>
  <c r="D114" i="35"/>
  <c r="D122" i="35"/>
  <c r="D115" i="35"/>
  <c r="D119" i="35"/>
  <c r="D121" i="35"/>
  <c r="D120" i="35"/>
  <c r="D116" i="35"/>
  <c r="D118" i="35"/>
  <c r="D117" i="35"/>
  <c r="T38" i="35"/>
  <c r="T39" i="35"/>
  <c r="M60" i="35"/>
  <c r="BD18" i="1"/>
  <c r="BC18" i="1"/>
  <c r="K18" i="1" s="1"/>
  <c r="H419" i="34"/>
  <c r="C419" i="34"/>
  <c r="F419" i="34" s="1"/>
  <c r="D419" i="34"/>
  <c r="G419" i="34" s="1"/>
  <c r="B419" i="34"/>
  <c r="A420" i="34"/>
  <c r="E419" i="34"/>
  <c r="BA19" i="1"/>
  <c r="BB19" i="1"/>
  <c r="BE19" i="1" s="1"/>
  <c r="C17" i="9"/>
  <c r="L19" i="1"/>
  <c r="B20" i="1"/>
  <c r="E13" i="11"/>
  <c r="K22" i="35"/>
  <c r="H22" i="35"/>
  <c r="K31" i="35"/>
  <c r="N31" i="35" s="1"/>
  <c r="H31" i="35"/>
  <c r="K54" i="35"/>
  <c r="N54" i="35" s="1"/>
  <c r="H54" i="35"/>
  <c r="H25" i="35"/>
  <c r="K25" i="35"/>
  <c r="O249" i="35"/>
  <c r="O244" i="35"/>
  <c r="O247" i="35"/>
  <c r="O248" i="35"/>
  <c r="O251" i="35"/>
  <c r="O241" i="35"/>
  <c r="O246" i="35"/>
  <c r="O243" i="35"/>
  <c r="O252" i="35"/>
  <c r="O250" i="35"/>
  <c r="O242" i="35"/>
  <c r="O245" i="35"/>
  <c r="K35" i="35"/>
  <c r="N35" i="35" s="1"/>
  <c r="H35" i="35"/>
  <c r="H57" i="35"/>
  <c r="K57" i="35"/>
  <c r="N57" i="35" s="1"/>
  <c r="H28" i="35"/>
  <c r="K28" i="35"/>
  <c r="N28" i="35" s="1"/>
  <c r="H42" i="35"/>
  <c r="K42" i="35"/>
  <c r="N42" i="35" s="1"/>
  <c r="H36" i="35"/>
  <c r="K36" i="35"/>
  <c r="N36" i="35" s="1"/>
  <c r="H27" i="35"/>
  <c r="K27" i="35"/>
  <c r="N27" i="35" s="1"/>
  <c r="H14" i="35"/>
  <c r="K14" i="35"/>
  <c r="H44" i="35"/>
  <c r="K44" i="35"/>
  <c r="N44" i="35" s="1"/>
  <c r="H23" i="35"/>
  <c r="K23" i="35"/>
  <c r="K11" i="35"/>
  <c r="H11" i="35"/>
  <c r="N220" i="35"/>
  <c r="N223" i="35"/>
  <c r="N222" i="35"/>
  <c r="N278" i="35"/>
  <c r="N221" i="35"/>
  <c r="O221" i="35"/>
  <c r="H32" i="35"/>
  <c r="K32" i="35"/>
  <c r="N32" i="35" s="1"/>
  <c r="H30" i="35"/>
  <c r="K30" i="35"/>
  <c r="N30" i="35" s="1"/>
  <c r="K21" i="35"/>
  <c r="H21" i="35"/>
  <c r="A213" i="34"/>
  <c r="B212" i="34"/>
  <c r="Z106" i="35"/>
  <c r="K8" i="35"/>
  <c r="H8" i="35"/>
  <c r="K48" i="35"/>
  <c r="N48" i="35" s="1"/>
  <c r="H48" i="35"/>
  <c r="K19" i="35"/>
  <c r="H19" i="35"/>
  <c r="H50" i="35"/>
  <c r="K50" i="35"/>
  <c r="N50" i="35" s="1"/>
  <c r="K29" i="35"/>
  <c r="N29" i="35" s="1"/>
  <c r="H29" i="35"/>
  <c r="K56" i="35"/>
  <c r="N56" i="35" s="1"/>
  <c r="H56" i="35"/>
  <c r="H49" i="35"/>
  <c r="K49" i="35"/>
  <c r="N49" i="35" s="1"/>
  <c r="K15" i="35"/>
  <c r="H15" i="35"/>
  <c r="K39" i="35"/>
  <c r="N39" i="35" s="1"/>
  <c r="H39" i="35"/>
  <c r="K17" i="35"/>
  <c r="H17" i="35"/>
  <c r="H18" i="35"/>
  <c r="K18" i="35"/>
  <c r="H33" i="35"/>
  <c r="K33" i="35"/>
  <c r="N33" i="35" s="1"/>
  <c r="H45" i="35"/>
  <c r="K45" i="35"/>
  <c r="N45" i="35" s="1"/>
  <c r="H10" i="35"/>
  <c r="K10" i="35"/>
  <c r="K20" i="35"/>
  <c r="H20" i="35"/>
  <c r="H55" i="35"/>
  <c r="K55" i="35"/>
  <c r="N55" i="35" s="1"/>
  <c r="H53" i="35"/>
  <c r="K53" i="35"/>
  <c r="N53" i="35" s="1"/>
  <c r="K34" i="35"/>
  <c r="N34" i="35" s="1"/>
  <c r="H34" i="35"/>
  <c r="H43" i="35"/>
  <c r="K43" i="35"/>
  <c r="N43" i="35" s="1"/>
  <c r="H9" i="35"/>
  <c r="K9" i="35"/>
  <c r="K37" i="35"/>
  <c r="N37" i="35" s="1"/>
  <c r="H37" i="35"/>
  <c r="K24" i="35"/>
  <c r="H24" i="35"/>
  <c r="H51" i="35"/>
  <c r="K51" i="35"/>
  <c r="N51" i="35" s="1"/>
  <c r="AA124" i="35"/>
  <c r="H40" i="35"/>
  <c r="K40" i="35"/>
  <c r="N40" i="35" s="1"/>
  <c r="K16" i="35"/>
  <c r="H16" i="35"/>
  <c r="H26" i="35"/>
  <c r="K26" i="35"/>
  <c r="N26" i="35" s="1"/>
  <c r="H13" i="35"/>
  <c r="K13" i="35"/>
  <c r="K38" i="35"/>
  <c r="N38" i="35" s="1"/>
  <c r="H38" i="35"/>
  <c r="H12" i="35"/>
  <c r="K12" i="35"/>
  <c r="H47" i="35"/>
  <c r="K47" i="35"/>
  <c r="N47" i="35" s="1"/>
  <c r="A405" i="35"/>
  <c r="C404" i="35"/>
  <c r="F404" i="35" s="1"/>
  <c r="D404" i="35"/>
  <c r="G404" i="35" s="1"/>
  <c r="H41" i="35"/>
  <c r="K41" i="35"/>
  <c r="N41" i="35" s="1"/>
  <c r="K52" i="35"/>
  <c r="N52" i="35" s="1"/>
  <c r="H52" i="35"/>
  <c r="H46" i="35"/>
  <c r="K46" i="35"/>
  <c r="N46" i="35" s="1"/>
  <c r="D123" i="35" l="1"/>
  <c r="H404" i="35"/>
  <c r="A421" i="34"/>
  <c r="B420" i="34"/>
  <c r="D420" i="34"/>
  <c r="G420" i="34" s="1"/>
  <c r="E420" i="34"/>
  <c r="H420" i="34"/>
  <c r="C420" i="34"/>
  <c r="F420" i="34" s="1"/>
  <c r="W105" i="35"/>
  <c r="C18" i="9"/>
  <c r="BB20" i="1"/>
  <c r="BE20" i="1" s="1"/>
  <c r="L20" i="1" s="1"/>
  <c r="BA20" i="1"/>
  <c r="E14" i="11"/>
  <c r="B21" i="1"/>
  <c r="W104" i="35"/>
  <c r="BD19" i="1"/>
  <c r="BC19" i="1"/>
  <c r="K19" i="1" s="1"/>
  <c r="AA131" i="35"/>
  <c r="AS127" i="35"/>
  <c r="AS129" i="35"/>
  <c r="AS128" i="35"/>
  <c r="AR128" i="35"/>
  <c r="AS130" i="35"/>
  <c r="AR130" i="35"/>
  <c r="AR127" i="35"/>
  <c r="T14" i="35"/>
  <c r="T15" i="35"/>
  <c r="T13" i="35"/>
  <c r="N16" i="35" s="1"/>
  <c r="N8" i="35"/>
  <c r="T16" i="35"/>
  <c r="N277" i="35" s="1"/>
  <c r="K288" i="35" s="1"/>
  <c r="E404" i="35"/>
  <c r="AR129" i="35"/>
  <c r="A406" i="35"/>
  <c r="B405" i="35"/>
  <c r="D405" i="35"/>
  <c r="G405" i="35" s="1"/>
  <c r="C405" i="35"/>
  <c r="F405" i="35" s="1"/>
  <c r="H405" i="35"/>
  <c r="W113" i="35"/>
  <c r="B213" i="34"/>
  <c r="A214" i="34"/>
  <c r="J291" i="35"/>
  <c r="J290" i="35"/>
  <c r="J288" i="35"/>
  <c r="K289" i="35"/>
  <c r="J289" i="35"/>
  <c r="AS121" i="35"/>
  <c r="AR119" i="35"/>
  <c r="AS119" i="35"/>
  <c r="AS120" i="35"/>
  <c r="AS122" i="35"/>
  <c r="AR121" i="35"/>
  <c r="AR122" i="35"/>
  <c r="AU122" i="35" s="1"/>
  <c r="AR120" i="35"/>
  <c r="AU120" i="35" s="1"/>
  <c r="W114" i="35"/>
  <c r="AU121" i="35" l="1"/>
  <c r="N23" i="35"/>
  <c r="W109" i="35"/>
  <c r="N22" i="35"/>
  <c r="N19" i="35"/>
  <c r="N18" i="35"/>
  <c r="AU128" i="35"/>
  <c r="N20" i="35"/>
  <c r="N25" i="35"/>
  <c r="N13" i="35"/>
  <c r="N12" i="35"/>
  <c r="N15" i="35"/>
  <c r="N14" i="35"/>
  <c r="N17" i="35"/>
  <c r="D10" i="35"/>
  <c r="D19" i="35"/>
  <c r="D9" i="35"/>
  <c r="D20" i="35"/>
  <c r="D14" i="35"/>
  <c r="D13" i="35"/>
  <c r="D16" i="35"/>
  <c r="D15" i="35"/>
  <c r="D12" i="35"/>
  <c r="D8" i="35"/>
  <c r="D11" i="35"/>
  <c r="D17" i="35"/>
  <c r="D18" i="35"/>
  <c r="N24" i="35"/>
  <c r="N21" i="35"/>
  <c r="N11" i="35"/>
  <c r="AU130" i="35"/>
  <c r="N10" i="35"/>
  <c r="N60" i="35" s="1"/>
  <c r="N9" i="35"/>
  <c r="E15" i="11"/>
  <c r="B22" i="1"/>
  <c r="C19" i="9"/>
  <c r="BA21" i="1"/>
  <c r="BB21" i="1"/>
  <c r="BE21" i="1" s="1"/>
  <c r="L21" i="1" s="1"/>
  <c r="AU129" i="35"/>
  <c r="E405" i="35"/>
  <c r="AU127" i="35"/>
  <c r="AA106" i="35"/>
  <c r="BC20" i="1"/>
  <c r="K20" i="1" s="1"/>
  <c r="BD20" i="1"/>
  <c r="AA105" i="35"/>
  <c r="W108" i="35"/>
  <c r="C421" i="34"/>
  <c r="F421" i="34" s="1"/>
  <c r="E421" i="34"/>
  <c r="H421" i="34"/>
  <c r="B421" i="34"/>
  <c r="D421" i="34"/>
  <c r="G421" i="34" s="1"/>
  <c r="A422" i="34"/>
  <c r="S202" i="35"/>
  <c r="S203" i="35" s="1"/>
  <c r="B197" i="35"/>
  <c r="A200" i="35" s="1"/>
  <c r="T29" i="35"/>
  <c r="W200" i="35" s="1"/>
  <c r="W201" i="35" s="1"/>
  <c r="N276" i="35"/>
  <c r="AE123" i="35"/>
  <c r="W123" i="35"/>
  <c r="T32" i="35"/>
  <c r="J245" i="35"/>
  <c r="AI123" i="35"/>
  <c r="J294" i="35"/>
  <c r="K291" i="35"/>
  <c r="K290" i="35"/>
  <c r="W124" i="35"/>
  <c r="J209" i="35"/>
  <c r="AI124" i="35"/>
  <c r="AE124" i="35"/>
  <c r="J246" i="35"/>
  <c r="K246" i="35" s="1"/>
  <c r="AU119" i="35"/>
  <c r="Y117" i="35"/>
  <c r="W117" i="35" s="1"/>
  <c r="Y118" i="35"/>
  <c r="W118" i="35" s="1"/>
  <c r="A215" i="34"/>
  <c r="B214" i="34"/>
  <c r="B406" i="35"/>
  <c r="C406" i="35"/>
  <c r="F406" i="35" s="1"/>
  <c r="D406" i="35"/>
  <c r="G406" i="35" s="1"/>
  <c r="A407" i="35"/>
  <c r="K292" i="35" l="1"/>
  <c r="K294" i="35" s="1"/>
  <c r="H406" i="35"/>
  <c r="C422" i="34"/>
  <c r="F422" i="34" s="1"/>
  <c r="H422" i="34"/>
  <c r="B422" i="34"/>
  <c r="A423" i="34"/>
  <c r="E422" i="34"/>
  <c r="D422" i="34"/>
  <c r="G422" i="34" s="1"/>
  <c r="BD21" i="1"/>
  <c r="BC21" i="1"/>
  <c r="K21" i="1" s="1"/>
  <c r="BB22" i="1"/>
  <c r="BE22" i="1" s="1"/>
  <c r="L22" i="1" s="1"/>
  <c r="C20" i="9"/>
  <c r="B23" i="1"/>
  <c r="E16" i="11"/>
  <c r="BA22" i="1"/>
  <c r="C407" i="35"/>
  <c r="F407" i="35" s="1"/>
  <c r="D407" i="35"/>
  <c r="G407" i="35" s="1"/>
  <c r="A408" i="35"/>
  <c r="B407" i="35"/>
  <c r="AA123" i="35"/>
  <c r="W137" i="35"/>
  <c r="J202" i="35" s="1"/>
  <c r="AB123" i="35"/>
  <c r="AE126" i="35"/>
  <c r="T31" i="35" s="1"/>
  <c r="N282" i="35"/>
  <c r="N281" i="35"/>
  <c r="J215" i="35"/>
  <c r="J210" i="35"/>
  <c r="W126" i="35"/>
  <c r="W132" i="35"/>
  <c r="W128" i="35"/>
  <c r="W129" i="35"/>
  <c r="W131" i="35"/>
  <c r="W130" i="35"/>
  <c r="A201" i="35"/>
  <c r="B200" i="35"/>
  <c r="AI126" i="35"/>
  <c r="T30" i="35" s="1"/>
  <c r="B215" i="34"/>
  <c r="A216" i="34"/>
  <c r="K247" i="35"/>
  <c r="K245" i="35"/>
  <c r="E406" i="35"/>
  <c r="W134" i="35" l="1"/>
  <c r="W135" i="35" s="1"/>
  <c r="T26" i="35" s="1"/>
  <c r="U200" i="35" s="1"/>
  <c r="U201" i="35" s="1"/>
  <c r="BD22" i="1"/>
  <c r="BC22" i="1"/>
  <c r="K22" i="1" s="1"/>
  <c r="B24" i="1"/>
  <c r="BA23" i="1"/>
  <c r="C21" i="9"/>
  <c r="BB23" i="1"/>
  <c r="BE23" i="1" s="1"/>
  <c r="L23" i="1" s="1"/>
  <c r="E17" i="11"/>
  <c r="E407" i="35"/>
  <c r="D423" i="34"/>
  <c r="G423" i="34" s="1"/>
  <c r="B423" i="34"/>
  <c r="A424" i="34"/>
  <c r="E423" i="34"/>
  <c r="C423" i="34"/>
  <c r="F423" i="34" s="1"/>
  <c r="H423" i="34"/>
  <c r="H407" i="35"/>
  <c r="J214" i="35"/>
  <c r="J203" i="35"/>
  <c r="J204" i="35"/>
  <c r="X133" i="35"/>
  <c r="X130" i="35"/>
  <c r="X129" i="35"/>
  <c r="X131" i="35"/>
  <c r="X132" i="35"/>
  <c r="X128" i="35"/>
  <c r="O220" i="35"/>
  <c r="L224" i="35"/>
  <c r="J216" i="35" s="1"/>
  <c r="AA125" i="35"/>
  <c r="AA126" i="35"/>
  <c r="AA129" i="35" s="1"/>
  <c r="A409" i="35"/>
  <c r="B408" i="35"/>
  <c r="C408" i="35"/>
  <c r="F408" i="35" s="1"/>
  <c r="D408" i="35"/>
  <c r="G408" i="35" s="1"/>
  <c r="A217" i="34"/>
  <c r="B216" i="34"/>
  <c r="B201" i="35"/>
  <c r="A202" i="35"/>
  <c r="K248" i="35"/>
  <c r="J247" i="35"/>
  <c r="X137" i="35"/>
  <c r="X134" i="35" l="1"/>
  <c r="X135" i="35" s="1"/>
  <c r="E424" i="34"/>
  <c r="C424" i="34"/>
  <c r="F424" i="34" s="1"/>
  <c r="D424" i="34"/>
  <c r="G424" i="34" s="1"/>
  <c r="B424" i="34"/>
  <c r="H424" i="34"/>
  <c r="A425" i="34"/>
  <c r="H408" i="35"/>
  <c r="BD23" i="1"/>
  <c r="BC23" i="1"/>
  <c r="K23" i="1" s="1"/>
  <c r="BA24" i="1"/>
  <c r="E18" i="11"/>
  <c r="C22" i="9"/>
  <c r="B25" i="1"/>
  <c r="BB24" i="1"/>
  <c r="BE24" i="1" s="1"/>
  <c r="L24" i="1" s="1"/>
  <c r="E408" i="35"/>
  <c r="J248" i="35"/>
  <c r="A203" i="35"/>
  <c r="B202" i="35"/>
  <c r="AA128" i="35"/>
  <c r="AA130" i="35" s="1"/>
  <c r="AB130" i="35" s="1"/>
  <c r="AB129" i="35" s="1"/>
  <c r="A218" i="34"/>
  <c r="B217" i="34"/>
  <c r="O223" i="35"/>
  <c r="O222" i="35"/>
  <c r="O224" i="35" s="1"/>
  <c r="J224" i="35" s="1"/>
  <c r="J217" i="35" s="1"/>
  <c r="J219" i="35" s="1"/>
  <c r="T28" i="35" s="1"/>
  <c r="AA200" i="35" s="1"/>
  <c r="AA201" i="35" s="1"/>
  <c r="S242" i="35"/>
  <c r="X240" i="35" s="1"/>
  <c r="J249" i="35"/>
  <c r="L250" i="35"/>
  <c r="C409" i="35"/>
  <c r="F409" i="35" s="1"/>
  <c r="A410" i="35"/>
  <c r="D409" i="35"/>
  <c r="G409" i="35" s="1"/>
  <c r="B409" i="35"/>
  <c r="J218" i="35"/>
  <c r="T27" i="35" s="1"/>
  <c r="Y200" i="35" s="1"/>
  <c r="Y201" i="35" s="1"/>
  <c r="H409" i="35" l="1"/>
  <c r="E409" i="35"/>
  <c r="E425" i="34"/>
  <c r="H425" i="34"/>
  <c r="B425" i="34"/>
  <c r="C425" i="34"/>
  <c r="F425" i="34" s="1"/>
  <c r="D425" i="34"/>
  <c r="G425" i="34" s="1"/>
  <c r="A426" i="34"/>
  <c r="BB25" i="1"/>
  <c r="BE25" i="1" s="1"/>
  <c r="L25" i="1" s="1"/>
  <c r="BA25" i="1"/>
  <c r="E19" i="11"/>
  <c r="C23" i="9"/>
  <c r="B26" i="1"/>
  <c r="AB132" i="35"/>
  <c r="AB133" i="35" s="1"/>
  <c r="BD24" i="1"/>
  <c r="BC24" i="1"/>
  <c r="K24" i="1" s="1"/>
  <c r="X242" i="35"/>
  <c r="X243" i="35"/>
  <c r="X241" i="35"/>
  <c r="X245" i="35" s="1"/>
  <c r="S243" i="35" s="1"/>
  <c r="Y240" i="35"/>
  <c r="B218" i="34"/>
  <c r="A219" i="34"/>
  <c r="AA132" i="35"/>
  <c r="AA133" i="35" s="1"/>
  <c r="T242" i="35"/>
  <c r="L251" i="35"/>
  <c r="B410" i="35"/>
  <c r="A411" i="35"/>
  <c r="C410" i="35"/>
  <c r="F410" i="35" s="1"/>
  <c r="D410" i="35"/>
  <c r="G410" i="35" s="1"/>
  <c r="B203" i="35"/>
  <c r="A204" i="35"/>
  <c r="C426" i="34" l="1"/>
  <c r="F426" i="34" s="1"/>
  <c r="D426" i="34"/>
  <c r="G426" i="34" s="1"/>
  <c r="A427" i="34"/>
  <c r="E426" i="34"/>
  <c r="H426" i="34"/>
  <c r="B426" i="34"/>
  <c r="B27" i="1"/>
  <c r="H4" i="1" s="1"/>
  <c r="BA26" i="1"/>
  <c r="C24" i="9"/>
  <c r="E20" i="11"/>
  <c r="BB26" i="1"/>
  <c r="BE26" i="1" s="1"/>
  <c r="L26" i="1" s="1"/>
  <c r="E410" i="35"/>
  <c r="BD25" i="1"/>
  <c r="BC25" i="1"/>
  <c r="K25" i="1" s="1"/>
  <c r="H410" i="35"/>
  <c r="Y242" i="35"/>
  <c r="Y243" i="35"/>
  <c r="Y241" i="35"/>
  <c r="C411" i="35"/>
  <c r="F411" i="35" s="1"/>
  <c r="A412" i="35"/>
  <c r="D411" i="35"/>
  <c r="G411" i="35" s="1"/>
  <c r="B411" i="35"/>
  <c r="S253" i="35"/>
  <c r="S244" i="35"/>
  <c r="S252" i="35"/>
  <c r="S251" i="35"/>
  <c r="S249" i="35"/>
  <c r="S245" i="35"/>
  <c r="S246" i="35"/>
  <c r="S254" i="35"/>
  <c r="S255" i="35"/>
  <c r="S248" i="35"/>
  <c r="S247" i="35"/>
  <c r="S250" i="35"/>
  <c r="A220" i="34"/>
  <c r="B219" i="34"/>
  <c r="B204" i="35"/>
  <c r="A205" i="35"/>
  <c r="H411" i="35" l="1"/>
  <c r="M4" i="1"/>
  <c r="Y245" i="35"/>
  <c r="T243" i="35" s="1"/>
  <c r="T245" i="35" s="1"/>
  <c r="BD26" i="1"/>
  <c r="BC26" i="1"/>
  <c r="K26" i="1" s="1"/>
  <c r="B427" i="34"/>
  <c r="A428" i="34"/>
  <c r="E427" i="34"/>
  <c r="D427" i="34"/>
  <c r="G427" i="34" s="1"/>
  <c r="C427" i="34"/>
  <c r="F427" i="34" s="1"/>
  <c r="H427" i="34"/>
  <c r="C25" i="9"/>
  <c r="E21" i="11"/>
  <c r="BA27" i="1"/>
  <c r="BB27" i="1"/>
  <c r="BE27" i="1" s="1"/>
  <c r="L27" i="1" s="1"/>
  <c r="L6" i="1"/>
  <c r="M6" i="1"/>
  <c r="J6" i="1"/>
  <c r="K6" i="1" s="1"/>
  <c r="C4" i="10"/>
  <c r="B13" i="10" s="1"/>
  <c r="I2" i="1"/>
  <c r="I6" i="1"/>
  <c r="I5" i="1"/>
  <c r="CB4" i="10"/>
  <c r="CA13" i="10" s="1"/>
  <c r="I4" i="1"/>
  <c r="I3" i="1"/>
  <c r="O4" i="1"/>
  <c r="J4" i="1"/>
  <c r="K4" i="1" s="1"/>
  <c r="J2" i="1"/>
  <c r="K2" i="1" s="1"/>
  <c r="J5" i="1"/>
  <c r="K5" i="1" s="1"/>
  <c r="H2" i="1"/>
  <c r="W5" i="1"/>
  <c r="M5" i="1"/>
  <c r="L4" i="1"/>
  <c r="H3" i="1"/>
  <c r="H6" i="1"/>
  <c r="V249" i="35"/>
  <c r="H5" i="1"/>
  <c r="J3" i="1"/>
  <c r="K3" i="1" s="1"/>
  <c r="L5" i="1"/>
  <c r="E411" i="35"/>
  <c r="M3" i="1"/>
  <c r="V250" i="35"/>
  <c r="A206" i="35"/>
  <c r="B205" i="35"/>
  <c r="B220" i="34"/>
  <c r="A221" i="34"/>
  <c r="V248" i="35"/>
  <c r="V251" i="35"/>
  <c r="T252" i="35"/>
  <c r="T253" i="35"/>
  <c r="T255" i="35"/>
  <c r="T250" i="35"/>
  <c r="T251" i="35"/>
  <c r="T246" i="35"/>
  <c r="T247" i="35"/>
  <c r="T254" i="35"/>
  <c r="D412" i="35"/>
  <c r="G412" i="35" s="1"/>
  <c r="A413" i="35"/>
  <c r="B412" i="35"/>
  <c r="C412" i="35"/>
  <c r="F412" i="35" s="1"/>
  <c r="E412" i="35" l="1"/>
  <c r="T244" i="35"/>
  <c r="T249" i="35"/>
  <c r="T248" i="35"/>
  <c r="V252" i="35"/>
  <c r="M250" i="35" s="1"/>
  <c r="F244" i="35" s="1"/>
  <c r="F250" i="35" s="1"/>
  <c r="F251" i="35" s="1"/>
  <c r="F252" i="35" s="1"/>
  <c r="CD13" i="10"/>
  <c r="CB13" i="10"/>
  <c r="F13" i="10"/>
  <c r="E13" i="10"/>
  <c r="C13" i="10"/>
  <c r="H412" i="35"/>
  <c r="B10" i="10"/>
  <c r="D12" i="10"/>
  <c r="H4" i="10"/>
  <c r="D9" i="10"/>
  <c r="C6" i="10"/>
  <c r="P22" i="10"/>
  <c r="G25" i="10" s="1"/>
  <c r="K4" i="10"/>
  <c r="D10" i="10"/>
  <c r="D11" i="10"/>
  <c r="BC17" i="10"/>
  <c r="BD17" i="10" s="1"/>
  <c r="BE17" i="10" s="1"/>
  <c r="BF17" i="10" s="1"/>
  <c r="C7" i="10"/>
  <c r="K15" i="10" s="1"/>
  <c r="BC22" i="10"/>
  <c r="BD22" i="10" s="1"/>
  <c r="BE22" i="10" s="1"/>
  <c r="BF22" i="10" s="1"/>
  <c r="P17" i="10"/>
  <c r="M19" i="10" s="1"/>
  <c r="B9" i="10"/>
  <c r="B12" i="10"/>
  <c r="AC18" i="10"/>
  <c r="BC18" i="10"/>
  <c r="BD18" i="10" s="1"/>
  <c r="BE18" i="10" s="1"/>
  <c r="BF18" i="10" s="1"/>
  <c r="C15" i="10"/>
  <c r="B11" i="10"/>
  <c r="F45" i="10"/>
  <c r="D13" i="10"/>
  <c r="D6" i="10"/>
  <c r="AK18" i="10"/>
  <c r="AM18" i="10"/>
  <c r="BC23" i="10"/>
  <c r="BD23" i="10" s="1"/>
  <c r="BE23" i="10" s="1"/>
  <c r="BF23" i="10" s="1"/>
  <c r="BG3" i="1"/>
  <c r="Y3" i="10" s="1"/>
  <c r="BO3" i="1"/>
  <c r="AG3" i="10" s="1"/>
  <c r="BK3" i="1"/>
  <c r="AC3" i="10" s="1"/>
  <c r="BM3" i="1"/>
  <c r="AE3" i="10" s="1"/>
  <c r="BI3" i="1"/>
  <c r="AA3" i="10" s="1"/>
  <c r="BE3" i="1"/>
  <c r="W248" i="35"/>
  <c r="CG4" i="10"/>
  <c r="CA9" i="10"/>
  <c r="CB7" i="10"/>
  <c r="CM4" i="10"/>
  <c r="CM7" i="10" s="1"/>
  <c r="CA12" i="10"/>
  <c r="CX4" i="10"/>
  <c r="CX7" i="10" s="1"/>
  <c r="CA10" i="10"/>
  <c r="CA11" i="10"/>
  <c r="BD27" i="1"/>
  <c r="BC27" i="1"/>
  <c r="K27" i="1" s="1"/>
  <c r="H428" i="34"/>
  <c r="E428" i="34"/>
  <c r="D428" i="34"/>
  <c r="G428" i="34" s="1"/>
  <c r="B428" i="34"/>
  <c r="C428" i="34"/>
  <c r="F428" i="34" s="1"/>
  <c r="A429" i="34"/>
  <c r="E413" i="35"/>
  <c r="H413" i="35"/>
  <c r="C413" i="35"/>
  <c r="F413" i="35" s="1"/>
  <c r="B413" i="35"/>
  <c r="D413" i="35"/>
  <c r="G413" i="35" s="1"/>
  <c r="A414" i="35"/>
  <c r="B221" i="34"/>
  <c r="A222" i="34"/>
  <c r="A207" i="35"/>
  <c r="B206" i="35"/>
  <c r="W249" i="35"/>
  <c r="W250" i="35"/>
  <c r="W251" i="35"/>
  <c r="F245" i="35" l="1"/>
  <c r="F246" i="35" s="1"/>
  <c r="F247" i="35" s="1"/>
  <c r="F248" i="35" s="1"/>
  <c r="J250" i="35" s="1"/>
  <c r="T33" i="35" s="1"/>
  <c r="R22" i="10"/>
  <c r="F25" i="10"/>
  <c r="I24" i="10"/>
  <c r="M25" i="10"/>
  <c r="G24" i="10"/>
  <c r="R17" i="10"/>
  <c r="CD9" i="10"/>
  <c r="CO9" i="10" s="1"/>
  <c r="CZ9" i="10" s="1"/>
  <c r="CL9" i="10"/>
  <c r="CB9" i="10"/>
  <c r="B429" i="34"/>
  <c r="E429" i="34"/>
  <c r="A430" i="34"/>
  <c r="D429" i="34"/>
  <c r="G429" i="34" s="1"/>
  <c r="C429" i="34"/>
  <c r="F429" i="34" s="1"/>
  <c r="H429" i="34"/>
  <c r="CL10" i="10"/>
  <c r="CD10" i="10"/>
  <c r="CO10" i="10" s="1"/>
  <c r="CZ10" i="10" s="1"/>
  <c r="CB10" i="10"/>
  <c r="F19" i="10"/>
  <c r="I25" i="10"/>
  <c r="R23" i="10"/>
  <c r="W252" i="35"/>
  <c r="M251" i="35" s="1"/>
  <c r="G244" i="35" s="1"/>
  <c r="CB12" i="10"/>
  <c r="CD12" i="10"/>
  <c r="CO12" i="10" s="1"/>
  <c r="CL12" i="10"/>
  <c r="CM12" i="10" s="1"/>
  <c r="M20" i="10"/>
  <c r="AK20" i="10"/>
  <c r="AD18" i="10"/>
  <c r="AE18" i="10"/>
  <c r="Y48" i="10" s="1"/>
  <c r="Z48" i="10" s="1"/>
  <c r="AA48" i="10" s="1"/>
  <c r="AB48" i="10" s="1"/>
  <c r="X26" i="10" s="1"/>
  <c r="I19" i="10"/>
  <c r="BQ19" i="10" s="1"/>
  <c r="BR19" i="10" s="1"/>
  <c r="G20" i="10"/>
  <c r="F24" i="10"/>
  <c r="C12" i="10"/>
  <c r="F12" i="10"/>
  <c r="E12" i="10"/>
  <c r="W3" i="10"/>
  <c r="BI6" i="1"/>
  <c r="BE6" i="1"/>
  <c r="AC19" i="10"/>
  <c r="AC20" i="10" s="1"/>
  <c r="E9" i="10"/>
  <c r="F9" i="10"/>
  <c r="C9" i="10"/>
  <c r="I20" i="10"/>
  <c r="F20" i="10"/>
  <c r="F10" i="10"/>
  <c r="E10" i="10"/>
  <c r="C10" i="10"/>
  <c r="M24" i="10"/>
  <c r="E11" i="10"/>
  <c r="C11" i="10"/>
  <c r="F11" i="10"/>
  <c r="CD11" i="10"/>
  <c r="CO11" i="10" s="1"/>
  <c r="CZ11" i="10" s="1"/>
  <c r="CL11" i="10"/>
  <c r="CB11" i="10"/>
  <c r="R18" i="10"/>
  <c r="G19" i="10"/>
  <c r="A223" i="34"/>
  <c r="B222" i="34"/>
  <c r="C414" i="35"/>
  <c r="F414" i="35" s="1"/>
  <c r="B414" i="35"/>
  <c r="H414" i="35"/>
  <c r="A415" i="35"/>
  <c r="E414" i="35"/>
  <c r="D414" i="35"/>
  <c r="G414" i="35" s="1"/>
  <c r="B207" i="35"/>
  <c r="A208" i="35"/>
  <c r="AM19" i="10" l="1"/>
  <c r="AN19" i="10" s="1"/>
  <c r="G250" i="35"/>
  <c r="G251" i="35" s="1"/>
  <c r="G252" i="35" s="1"/>
  <c r="AK19" i="10"/>
  <c r="AL19" i="10" s="1"/>
  <c r="G245" i="35"/>
  <c r="G246" i="35" s="1"/>
  <c r="G247" i="35" s="1"/>
  <c r="G248" i="35" s="1"/>
  <c r="J251" i="35" s="1"/>
  <c r="T34" i="35" s="1"/>
  <c r="W6" i="10"/>
  <c r="L24" i="10" s="1"/>
  <c r="CB4" i="1"/>
  <c r="BG6" i="1"/>
  <c r="BE7" i="1"/>
  <c r="W7" i="10" s="1"/>
  <c r="AL11" i="10" s="1"/>
  <c r="CM10" i="10"/>
  <c r="CW10" i="10"/>
  <c r="CX10" i="10" s="1"/>
  <c r="CM9" i="10"/>
  <c r="CW9" i="10"/>
  <c r="CX9" i="10" s="1"/>
  <c r="BI7" i="1"/>
  <c r="AA7" i="10" s="1"/>
  <c r="AK11" i="10" s="1"/>
  <c r="BW4" i="1"/>
  <c r="BK6" i="1"/>
  <c r="AA6" i="10"/>
  <c r="L19" i="10" s="1"/>
  <c r="AK26" i="10"/>
  <c r="AK27" i="10" s="1"/>
  <c r="AK28" i="10" s="1"/>
  <c r="Q19" i="10"/>
  <c r="Q24" i="10"/>
  <c r="E430" i="34"/>
  <c r="B430" i="34"/>
  <c r="H430" i="34"/>
  <c r="A431" i="34"/>
  <c r="C430" i="34"/>
  <c r="F430" i="34" s="1"/>
  <c r="D430" i="34"/>
  <c r="G430" i="34" s="1"/>
  <c r="Y39" i="10"/>
  <c r="Z39" i="10" s="1"/>
  <c r="AB39" i="10" s="1"/>
  <c r="AK30" i="10"/>
  <c r="AK31" i="10" s="1"/>
  <c r="AK32" i="10" s="1"/>
  <c r="AK22" i="10"/>
  <c r="AK23" i="10" s="1"/>
  <c r="AK24" i="10" s="1"/>
  <c r="AE20" i="10"/>
  <c r="AD20" i="10"/>
  <c r="CM11" i="10"/>
  <c r="CW11" i="10"/>
  <c r="CX11" i="10" s="1"/>
  <c r="AM30" i="10"/>
  <c r="AM31" i="10" s="1"/>
  <c r="AM32" i="10" s="1"/>
  <c r="AM22" i="10"/>
  <c r="AM23" i="10" s="1"/>
  <c r="AM24" i="10" s="1"/>
  <c r="AM26" i="10"/>
  <c r="AM27" i="10" s="1"/>
  <c r="AM28" i="10" s="1"/>
  <c r="Y42" i="10"/>
  <c r="Z42" i="10" s="1"/>
  <c r="AB42" i="10" s="1"/>
  <c r="H415" i="35"/>
  <c r="B415" i="35"/>
  <c r="D415" i="35"/>
  <c r="G415" i="35" s="1"/>
  <c r="E415" i="35"/>
  <c r="C415" i="35"/>
  <c r="F415" i="35" s="1"/>
  <c r="A416" i="35"/>
  <c r="B208" i="35"/>
  <c r="A209" i="35"/>
  <c r="B223" i="34"/>
  <c r="A224" i="34"/>
  <c r="AB44" i="10" l="1"/>
  <c r="B431" i="34"/>
  <c r="E431" i="34"/>
  <c r="C431" i="34"/>
  <c r="F431" i="34" s="1"/>
  <c r="D431" i="34"/>
  <c r="G431" i="34" s="1"/>
  <c r="H431" i="34"/>
  <c r="A432" i="34"/>
  <c r="BY4" i="1"/>
  <c r="AC6" i="10"/>
  <c r="L20" i="10" s="1"/>
  <c r="BK7" i="1"/>
  <c r="AC7" i="10" s="1"/>
  <c r="AQ11" i="10" s="1"/>
  <c r="CD4" i="1"/>
  <c r="Y6" i="10"/>
  <c r="L25" i="10" s="1"/>
  <c r="BG7" i="1"/>
  <c r="Y7" i="10" s="1"/>
  <c r="AR11" i="10" s="1"/>
  <c r="AJ4" i="10"/>
  <c r="AJ5" i="10" s="1"/>
  <c r="AK10" i="10" s="1"/>
  <c r="H19" i="10" s="1"/>
  <c r="BW5" i="1"/>
  <c r="CB5" i="1"/>
  <c r="AO5" i="10" s="1"/>
  <c r="AL10" i="10" s="1"/>
  <c r="H24" i="10" s="1"/>
  <c r="K24" i="10" s="1"/>
  <c r="AO4" i="10"/>
  <c r="B209" i="35"/>
  <c r="A210" i="35"/>
  <c r="H416" i="35"/>
  <c r="E416" i="35"/>
  <c r="D416" i="35"/>
  <c r="G416" i="35" s="1"/>
  <c r="B416" i="35"/>
  <c r="A417" i="35"/>
  <c r="C416" i="35"/>
  <c r="F416" i="35" s="1"/>
  <c r="A225" i="34"/>
  <c r="B224" i="34"/>
  <c r="K19" i="10" l="1"/>
  <c r="W26" i="10"/>
  <c r="BQ18" i="10"/>
  <c r="W58" i="10" s="1"/>
  <c r="AL4" i="10"/>
  <c r="AL5" i="10" s="1"/>
  <c r="AQ10" i="10" s="1"/>
  <c r="H20" i="10" s="1"/>
  <c r="K20" i="10" s="1"/>
  <c r="BY5" i="1"/>
  <c r="A433" i="34"/>
  <c r="D432" i="34"/>
  <c r="G432" i="34" s="1"/>
  <c r="C432" i="34"/>
  <c r="F432" i="34" s="1"/>
  <c r="B432" i="34"/>
  <c r="H432" i="34"/>
  <c r="E432" i="34"/>
  <c r="AQ4" i="10"/>
  <c r="CD5" i="1"/>
  <c r="AQ5" i="10" s="1"/>
  <c r="AR10" i="10" s="1"/>
  <c r="H25" i="10" s="1"/>
  <c r="K25" i="10" s="1"/>
  <c r="A211" i="35"/>
  <c r="B210" i="35"/>
  <c r="A226" i="34"/>
  <c r="B225" i="34"/>
  <c r="B417" i="35"/>
  <c r="C417" i="35"/>
  <c r="F417" i="35" s="1"/>
  <c r="A418" i="35"/>
  <c r="E417" i="35"/>
  <c r="D417" i="35"/>
  <c r="G417" i="35" s="1"/>
  <c r="H417" i="35"/>
  <c r="BR18" i="10" l="1"/>
  <c r="D433" i="34"/>
  <c r="G433" i="34" s="1"/>
  <c r="E433" i="34"/>
  <c r="C433" i="34"/>
  <c r="F433" i="34" s="1"/>
  <c r="A434" i="34"/>
  <c r="H433" i="34"/>
  <c r="B433" i="34"/>
  <c r="H418" i="35"/>
  <c r="C418" i="35"/>
  <c r="F418" i="35" s="1"/>
  <c r="B418" i="35"/>
  <c r="D418" i="35"/>
  <c r="G418" i="35" s="1"/>
  <c r="A419" i="35"/>
  <c r="E418" i="35"/>
  <c r="B226" i="34"/>
  <c r="A227" i="34"/>
  <c r="B211" i="35"/>
  <c r="A212" i="35"/>
  <c r="E434" i="34" l="1"/>
  <c r="H434" i="34"/>
  <c r="C434" i="34"/>
  <c r="F434" i="34" s="1"/>
  <c r="D434" i="34"/>
  <c r="G434" i="34" s="1"/>
  <c r="A435" i="34"/>
  <c r="B434" i="34"/>
  <c r="A213" i="35"/>
  <c r="B212" i="35"/>
  <c r="C419" i="35"/>
  <c r="F419" i="35" s="1"/>
  <c r="A420" i="35"/>
  <c r="D419" i="35"/>
  <c r="G419" i="35" s="1"/>
  <c r="E419" i="35"/>
  <c r="H419" i="35"/>
  <c r="B419" i="35"/>
  <c r="B227" i="34"/>
  <c r="A228" i="34"/>
  <c r="A436" i="34" l="1"/>
  <c r="E435" i="34"/>
  <c r="C435" i="34"/>
  <c r="F435" i="34" s="1"/>
  <c r="D435" i="34"/>
  <c r="G435" i="34" s="1"/>
  <c r="B435" i="34"/>
  <c r="H435" i="34"/>
  <c r="A421" i="35"/>
  <c r="H420" i="35"/>
  <c r="E420" i="35"/>
  <c r="C420" i="35"/>
  <c r="F420" i="35" s="1"/>
  <c r="B420" i="35"/>
  <c r="D420" i="35"/>
  <c r="G420" i="35" s="1"/>
  <c r="A229" i="34"/>
  <c r="B228" i="34"/>
  <c r="B213" i="35"/>
  <c r="A214" i="35"/>
  <c r="C436" i="34" l="1"/>
  <c r="F436" i="34" s="1"/>
  <c r="H436" i="34"/>
  <c r="E436" i="34"/>
  <c r="B436" i="34"/>
  <c r="A437" i="34"/>
  <c r="D436" i="34"/>
  <c r="G436" i="34" s="1"/>
  <c r="A215" i="35"/>
  <c r="B214" i="35"/>
  <c r="H421" i="35"/>
  <c r="A422" i="35"/>
  <c r="D421" i="35"/>
  <c r="G421" i="35" s="1"/>
  <c r="B421" i="35"/>
  <c r="C421" i="35"/>
  <c r="F421" i="35" s="1"/>
  <c r="E421" i="35"/>
  <c r="B229" i="34"/>
  <c r="A230" i="34"/>
  <c r="C437" i="34" l="1"/>
  <c r="F437" i="34" s="1"/>
  <c r="A438" i="34"/>
  <c r="E437" i="34"/>
  <c r="B437" i="34"/>
  <c r="H437" i="34"/>
  <c r="D437" i="34"/>
  <c r="G437" i="34" s="1"/>
  <c r="A231" i="34"/>
  <c r="B230" i="34"/>
  <c r="A216" i="35"/>
  <c r="B215" i="35"/>
  <c r="H422" i="35"/>
  <c r="B422" i="35"/>
  <c r="D422" i="35"/>
  <c r="G422" i="35" s="1"/>
  <c r="A423" i="35"/>
  <c r="C422" i="35"/>
  <c r="F422" i="35" s="1"/>
  <c r="E422" i="35"/>
  <c r="C438" i="34" l="1"/>
  <c r="F438" i="34" s="1"/>
  <c r="H438" i="34"/>
  <c r="A439" i="34"/>
  <c r="D438" i="34"/>
  <c r="G438" i="34" s="1"/>
  <c r="B438" i="34"/>
  <c r="E438" i="34"/>
  <c r="H423" i="35"/>
  <c r="C423" i="35"/>
  <c r="F423" i="35" s="1"/>
  <c r="A424" i="35"/>
  <c r="D423" i="35"/>
  <c r="G423" i="35" s="1"/>
  <c r="E423" i="35"/>
  <c r="B423" i="35"/>
  <c r="B216" i="35"/>
  <c r="A217" i="35"/>
  <c r="B231" i="34"/>
  <c r="A232" i="34"/>
  <c r="B439" i="34" l="1"/>
  <c r="C439" i="34"/>
  <c r="F439" i="34" s="1"/>
  <c r="E439" i="34"/>
  <c r="A440" i="34"/>
  <c r="D439" i="34"/>
  <c r="G439" i="34" s="1"/>
  <c r="H439" i="34"/>
  <c r="B232" i="34"/>
  <c r="A233" i="34"/>
  <c r="B217" i="35"/>
  <c r="A218" i="35"/>
  <c r="E424" i="35"/>
  <c r="H424" i="35"/>
  <c r="D424" i="35"/>
  <c r="G424" i="35" s="1"/>
  <c r="C424" i="35"/>
  <c r="F424" i="35" s="1"/>
  <c r="B424" i="35"/>
  <c r="A425" i="35"/>
  <c r="B440" i="34" l="1"/>
  <c r="D440" i="34"/>
  <c r="G440" i="34" s="1"/>
  <c r="C440" i="34"/>
  <c r="F440" i="34" s="1"/>
  <c r="A441" i="34"/>
  <c r="H440" i="34"/>
  <c r="E440" i="34"/>
  <c r="D425" i="35"/>
  <c r="G425" i="35" s="1"/>
  <c r="B425" i="35"/>
  <c r="E425" i="35"/>
  <c r="H425" i="35"/>
  <c r="A426" i="35"/>
  <c r="C425" i="35"/>
  <c r="F425" i="35" s="1"/>
  <c r="A219" i="35"/>
  <c r="B218" i="35"/>
  <c r="B233" i="34"/>
  <c r="A234" i="34"/>
  <c r="D441" i="34" l="1"/>
  <c r="G441" i="34" s="1"/>
  <c r="B441" i="34"/>
  <c r="A442" i="34"/>
  <c r="H441" i="34"/>
  <c r="E441" i="34"/>
  <c r="C441" i="34"/>
  <c r="F441" i="34" s="1"/>
  <c r="B219" i="35"/>
  <c r="A220" i="35"/>
  <c r="B234" i="34"/>
  <c r="A235" i="34"/>
  <c r="D426" i="35"/>
  <c r="G426" i="35" s="1"/>
  <c r="A427" i="35"/>
  <c r="C426" i="35"/>
  <c r="F426" i="35" s="1"/>
  <c r="H426" i="35"/>
  <c r="E426" i="35"/>
  <c r="B426" i="35"/>
  <c r="B442" i="34" l="1"/>
  <c r="A443" i="34"/>
  <c r="C442" i="34"/>
  <c r="F442" i="34" s="1"/>
  <c r="D442" i="34"/>
  <c r="G442" i="34" s="1"/>
  <c r="H442" i="34"/>
  <c r="E442" i="34"/>
  <c r="C427" i="35"/>
  <c r="F427" i="35" s="1"/>
  <c r="A428" i="35"/>
  <c r="E427" i="35"/>
  <c r="D427" i="35"/>
  <c r="G427" i="35" s="1"/>
  <c r="B427" i="35"/>
  <c r="H427" i="35"/>
  <c r="B235" i="34"/>
  <c r="A236" i="34"/>
  <c r="B220" i="35"/>
  <c r="A221" i="35"/>
  <c r="C443" i="34" l="1"/>
  <c r="F443" i="34" s="1"/>
  <c r="H443" i="34"/>
  <c r="B443" i="34"/>
  <c r="D443" i="34"/>
  <c r="G443" i="34" s="1"/>
  <c r="A444" i="34"/>
  <c r="E443" i="34"/>
  <c r="B236" i="34"/>
  <c r="A237" i="34"/>
  <c r="A222" i="35"/>
  <c r="B221" i="35"/>
  <c r="A429" i="35"/>
  <c r="D428" i="35"/>
  <c r="G428" i="35" s="1"/>
  <c r="C428" i="35"/>
  <c r="F428" i="35" s="1"/>
  <c r="B428" i="35"/>
  <c r="H428" i="35"/>
  <c r="E428" i="35"/>
  <c r="C444" i="34" l="1"/>
  <c r="F444" i="34" s="1"/>
  <c r="A445" i="34"/>
  <c r="D444" i="34"/>
  <c r="G444" i="34" s="1"/>
  <c r="B444" i="34"/>
  <c r="H444" i="34"/>
  <c r="E444" i="34"/>
  <c r="H429" i="35"/>
  <c r="B429" i="35"/>
  <c r="E429" i="35"/>
  <c r="C429" i="35"/>
  <c r="F429" i="35" s="1"/>
  <c r="D429" i="35"/>
  <c r="G429" i="35" s="1"/>
  <c r="A430" i="35"/>
  <c r="A238" i="34"/>
  <c r="B237" i="34"/>
  <c r="B222" i="35"/>
  <c r="A223" i="35"/>
  <c r="A446" i="34" l="1"/>
  <c r="D445" i="34"/>
  <c r="G445" i="34" s="1"/>
  <c r="E445" i="34"/>
  <c r="H445" i="34"/>
  <c r="B445" i="34"/>
  <c r="C445" i="34"/>
  <c r="F445" i="34" s="1"/>
  <c r="A224" i="35"/>
  <c r="B223" i="35"/>
  <c r="B238" i="34"/>
  <c r="A239" i="34"/>
  <c r="H430" i="35"/>
  <c r="A431" i="35"/>
  <c r="C430" i="35"/>
  <c r="F430" i="35" s="1"/>
  <c r="B430" i="35"/>
  <c r="E430" i="35"/>
  <c r="D430" i="35"/>
  <c r="G430" i="35" s="1"/>
  <c r="H446" i="34" l="1"/>
  <c r="E446" i="34"/>
  <c r="C446" i="34"/>
  <c r="F446" i="34" s="1"/>
  <c r="A447" i="34"/>
  <c r="B446" i="34"/>
  <c r="D446" i="34"/>
  <c r="G446" i="34" s="1"/>
  <c r="B239" i="34"/>
  <c r="A240" i="34"/>
  <c r="E431" i="35"/>
  <c r="H431" i="35"/>
  <c r="B431" i="35"/>
  <c r="D431" i="35"/>
  <c r="G431" i="35" s="1"/>
  <c r="A432" i="35"/>
  <c r="C431" i="35"/>
  <c r="F431" i="35" s="1"/>
  <c r="A225" i="35"/>
  <c r="B224" i="35"/>
  <c r="H447" i="34" l="1"/>
  <c r="E447" i="34"/>
  <c r="C447" i="34"/>
  <c r="F447" i="34" s="1"/>
  <c r="A448" i="34"/>
  <c r="D447" i="34"/>
  <c r="G447" i="34" s="1"/>
  <c r="B447" i="34"/>
  <c r="B432" i="35"/>
  <c r="D432" i="35"/>
  <c r="G432" i="35" s="1"/>
  <c r="E432" i="35"/>
  <c r="C432" i="35"/>
  <c r="F432" i="35" s="1"/>
  <c r="H432" i="35"/>
  <c r="A433" i="35"/>
  <c r="A241" i="34"/>
  <c r="B240" i="34"/>
  <c r="A226" i="35"/>
  <c r="B225" i="35"/>
  <c r="H448" i="34" l="1"/>
  <c r="B448" i="34"/>
  <c r="C448" i="34"/>
  <c r="F448" i="34" s="1"/>
  <c r="D448" i="34"/>
  <c r="G448" i="34" s="1"/>
  <c r="E448" i="34"/>
  <c r="A449" i="34"/>
  <c r="B241" i="34"/>
  <c r="A242" i="34"/>
  <c r="A227" i="35"/>
  <c r="B226" i="35"/>
  <c r="E433" i="35"/>
  <c r="H433" i="35"/>
  <c r="B433" i="35"/>
  <c r="A434" i="35"/>
  <c r="D433" i="35"/>
  <c r="G433" i="35" s="1"/>
  <c r="C433" i="35"/>
  <c r="F433" i="35" s="1"/>
  <c r="D449" i="34" l="1"/>
  <c r="G449" i="34" s="1"/>
  <c r="H449" i="34"/>
  <c r="B449" i="34"/>
  <c r="A450" i="34"/>
  <c r="E449" i="34"/>
  <c r="C449" i="34"/>
  <c r="F449" i="34" s="1"/>
  <c r="B242" i="34"/>
  <c r="A243" i="34"/>
  <c r="H434" i="35"/>
  <c r="A435" i="35"/>
  <c r="D434" i="35"/>
  <c r="G434" i="35" s="1"/>
  <c r="B434" i="35"/>
  <c r="C434" i="35"/>
  <c r="F434" i="35" s="1"/>
  <c r="E434" i="35"/>
  <c r="A228" i="35"/>
  <c r="B227" i="35"/>
  <c r="C450" i="34" l="1"/>
  <c r="F450" i="34" s="1"/>
  <c r="H450" i="34"/>
  <c r="E450" i="34"/>
  <c r="D450" i="34"/>
  <c r="G450" i="34" s="1"/>
  <c r="B450" i="34"/>
  <c r="A451" i="34"/>
  <c r="A436" i="35"/>
  <c r="H435" i="35"/>
  <c r="E435" i="35"/>
  <c r="C435" i="35"/>
  <c r="F435" i="35" s="1"/>
  <c r="B435" i="35"/>
  <c r="D435" i="35"/>
  <c r="G435" i="35" s="1"/>
  <c r="B243" i="34"/>
  <c r="A244" i="34"/>
  <c r="B228" i="35"/>
  <c r="A229" i="35"/>
  <c r="D451" i="34" l="1"/>
  <c r="G451" i="34" s="1"/>
  <c r="E451" i="34"/>
  <c r="B451" i="34"/>
  <c r="A452" i="34"/>
  <c r="H451" i="34"/>
  <c r="C451" i="34"/>
  <c r="F451" i="34" s="1"/>
  <c r="A230" i="35"/>
  <c r="B229" i="35"/>
  <c r="B244" i="34"/>
  <c r="A245" i="34"/>
  <c r="C436" i="35"/>
  <c r="F436" i="35" s="1"/>
  <c r="H436" i="35"/>
  <c r="D436" i="35"/>
  <c r="G436" i="35" s="1"/>
  <c r="E436" i="35"/>
  <c r="A437" i="35"/>
  <c r="B436" i="35"/>
  <c r="C452" i="34" l="1"/>
  <c r="F452" i="34" s="1"/>
  <c r="H452" i="34"/>
  <c r="B452" i="34"/>
  <c r="D452" i="34"/>
  <c r="G452" i="34" s="1"/>
  <c r="E452" i="34"/>
  <c r="A453" i="34"/>
  <c r="D437" i="35"/>
  <c r="G437" i="35" s="1"/>
  <c r="B437" i="35"/>
  <c r="H437" i="35"/>
  <c r="C437" i="35"/>
  <c r="F437" i="35" s="1"/>
  <c r="E437" i="35"/>
  <c r="A438" i="35"/>
  <c r="A246" i="34"/>
  <c r="B245" i="34"/>
  <c r="B230" i="35"/>
  <c r="A231" i="35"/>
  <c r="H453" i="34" l="1"/>
  <c r="H455" i="34" s="1"/>
  <c r="B401" i="34" s="1"/>
  <c r="D453" i="34"/>
  <c r="G453" i="34" s="1"/>
  <c r="C453" i="34"/>
  <c r="F453" i="34" s="1"/>
  <c r="B453" i="34"/>
  <c r="E453" i="34"/>
  <c r="E455" i="34" s="1"/>
  <c r="B400" i="34" s="1"/>
  <c r="A232" i="35"/>
  <c r="B231" i="35"/>
  <c r="D438" i="35"/>
  <c r="G438" i="35" s="1"/>
  <c r="E438" i="35"/>
  <c r="C438" i="35"/>
  <c r="F438" i="35" s="1"/>
  <c r="B438" i="35"/>
  <c r="H438" i="35"/>
  <c r="A439" i="35"/>
  <c r="B246" i="34"/>
  <c r="A247" i="34"/>
  <c r="T22" i="34" l="1"/>
  <c r="D400" i="34"/>
  <c r="T23" i="34" s="1"/>
  <c r="T19" i="34"/>
  <c r="D401" i="34"/>
  <c r="T20" i="34" s="1"/>
  <c r="E439" i="35"/>
  <c r="H439" i="35"/>
  <c r="C439" i="35"/>
  <c r="F439" i="35" s="1"/>
  <c r="D439" i="35"/>
  <c r="G439" i="35" s="1"/>
  <c r="B439" i="35"/>
  <c r="A440" i="35"/>
  <c r="B247" i="34"/>
  <c r="A248" i="34"/>
  <c r="B232" i="35"/>
  <c r="A233" i="35"/>
  <c r="A441" i="35" l="1"/>
  <c r="D440" i="35"/>
  <c r="G440" i="35" s="1"/>
  <c r="B440" i="35"/>
  <c r="E440" i="35"/>
  <c r="H440" i="35"/>
  <c r="C440" i="35"/>
  <c r="F440" i="35" s="1"/>
  <c r="A234" i="35"/>
  <c r="B233" i="35"/>
  <c r="A249" i="34"/>
  <c r="B248" i="34"/>
  <c r="A235" i="35" l="1"/>
  <c r="B234" i="35"/>
  <c r="A250" i="34"/>
  <c r="B249" i="34"/>
  <c r="H441" i="35"/>
  <c r="B441" i="35"/>
  <c r="C441" i="35"/>
  <c r="F441" i="35" s="1"/>
  <c r="D441" i="35"/>
  <c r="G441" i="35" s="1"/>
  <c r="E441" i="35"/>
  <c r="A442" i="35"/>
  <c r="B250" i="34" l="1"/>
  <c r="A251" i="34"/>
  <c r="A443" i="35"/>
  <c r="B442" i="35"/>
  <c r="D442" i="35"/>
  <c r="G442" i="35" s="1"/>
  <c r="C442" i="35"/>
  <c r="F442" i="35" s="1"/>
  <c r="H442" i="35"/>
  <c r="E442" i="35"/>
  <c r="B235" i="35"/>
  <c r="A236" i="35"/>
  <c r="H443" i="35" l="1"/>
  <c r="A444" i="35"/>
  <c r="E443" i="35"/>
  <c r="C443" i="35"/>
  <c r="F443" i="35" s="1"/>
  <c r="B443" i="35"/>
  <c r="D443" i="35"/>
  <c r="G443" i="35" s="1"/>
  <c r="A237" i="35"/>
  <c r="B236" i="35"/>
  <c r="B251" i="34"/>
  <c r="A252" i="34"/>
  <c r="H444" i="35" l="1"/>
  <c r="B444" i="35"/>
  <c r="D444" i="35"/>
  <c r="G444" i="35" s="1"/>
  <c r="A445" i="35"/>
  <c r="E444" i="35"/>
  <c r="C444" i="35"/>
  <c r="F444" i="35" s="1"/>
  <c r="A238" i="35"/>
  <c r="B237" i="35"/>
  <c r="B252" i="34"/>
  <c r="A253" i="34"/>
  <c r="B238" i="35" l="1"/>
  <c r="A239" i="35"/>
  <c r="A254" i="34"/>
  <c r="B253" i="34"/>
  <c r="A446" i="35"/>
  <c r="E445" i="35"/>
  <c r="B445" i="35"/>
  <c r="C445" i="35"/>
  <c r="F445" i="35" s="1"/>
  <c r="H445" i="35"/>
  <c r="D445" i="35"/>
  <c r="G445" i="35" s="1"/>
  <c r="H446" i="35" l="1"/>
  <c r="D446" i="35"/>
  <c r="G446" i="35" s="1"/>
  <c r="E446" i="35"/>
  <c r="C446" i="35"/>
  <c r="F446" i="35" s="1"/>
  <c r="A447" i="35"/>
  <c r="B446" i="35"/>
  <c r="B254" i="34"/>
  <c r="A255" i="34"/>
  <c r="A240" i="35"/>
  <c r="B239" i="35"/>
  <c r="C447" i="35" l="1"/>
  <c r="F447" i="35" s="1"/>
  <c r="D447" i="35"/>
  <c r="G447" i="35" s="1"/>
  <c r="E447" i="35"/>
  <c r="B447" i="35"/>
  <c r="A448" i="35"/>
  <c r="H447" i="35"/>
  <c r="A256" i="34"/>
  <c r="B255" i="34"/>
  <c r="A241" i="35"/>
  <c r="B240" i="35"/>
  <c r="B256" i="34" l="1"/>
  <c r="A257" i="34"/>
  <c r="B448" i="35"/>
  <c r="D448" i="35"/>
  <c r="G448" i="35" s="1"/>
  <c r="E448" i="35"/>
  <c r="C448" i="35"/>
  <c r="F448" i="35" s="1"/>
  <c r="H448" i="35"/>
  <c r="A449" i="35"/>
  <c r="A242" i="35"/>
  <c r="B241" i="35"/>
  <c r="C449" i="35" l="1"/>
  <c r="F449" i="35" s="1"/>
  <c r="H449" i="35"/>
  <c r="A450" i="35"/>
  <c r="E449" i="35"/>
  <c r="B449" i="35"/>
  <c r="D449" i="35"/>
  <c r="G449" i="35" s="1"/>
  <c r="B257" i="34"/>
  <c r="A258" i="34"/>
  <c r="B242" i="35"/>
  <c r="A243" i="35"/>
  <c r="A259" i="34" l="1"/>
  <c r="B258" i="34"/>
  <c r="E450" i="35"/>
  <c r="D450" i="35"/>
  <c r="G450" i="35" s="1"/>
  <c r="B450" i="35"/>
  <c r="H450" i="35"/>
  <c r="C450" i="35"/>
  <c r="F450" i="35" s="1"/>
  <c r="A451" i="35"/>
  <c r="B243" i="35"/>
  <c r="A244" i="35"/>
  <c r="C451" i="35" l="1"/>
  <c r="F451" i="35" s="1"/>
  <c r="H451" i="35"/>
  <c r="B451" i="35"/>
  <c r="A452" i="35"/>
  <c r="E451" i="35"/>
  <c r="D451" i="35"/>
  <c r="G451" i="35" s="1"/>
  <c r="A245" i="35"/>
  <c r="B244" i="35"/>
  <c r="B259" i="34"/>
  <c r="A260" i="34"/>
  <c r="C452" i="35" l="1"/>
  <c r="F452" i="35" s="1"/>
  <c r="D452" i="35"/>
  <c r="G452" i="35" s="1"/>
  <c r="B452" i="35"/>
  <c r="H452" i="35"/>
  <c r="A453" i="35"/>
  <c r="E452" i="35"/>
  <c r="A261" i="34"/>
  <c r="B260" i="34"/>
  <c r="B245" i="35"/>
  <c r="A246" i="35"/>
  <c r="D453" i="35" l="1"/>
  <c r="G453" i="35" s="1"/>
  <c r="H453" i="35"/>
  <c r="H455" i="35" s="1"/>
  <c r="B401" i="35" s="1"/>
  <c r="C453" i="35"/>
  <c r="F453" i="35" s="1"/>
  <c r="B453" i="35"/>
  <c r="E453" i="35"/>
  <c r="E455" i="35" s="1"/>
  <c r="B400" i="35" s="1"/>
  <c r="A247" i="35"/>
  <c r="B246" i="35"/>
  <c r="B261" i="34"/>
  <c r="A262" i="34"/>
  <c r="D400" i="35" l="1"/>
  <c r="T23" i="35" s="1"/>
  <c r="T22" i="35"/>
  <c r="T19" i="35"/>
  <c r="D401" i="35"/>
  <c r="T20" i="35" s="1"/>
  <c r="A248" i="35"/>
  <c r="B247" i="35"/>
  <c r="B262" i="34"/>
  <c r="A263" i="34"/>
  <c r="C24" i="10" l="1"/>
  <c r="C19" i="10"/>
  <c r="C25" i="10"/>
  <c r="C20" i="10"/>
  <c r="B263" i="34"/>
  <c r="A264" i="34"/>
  <c r="B248" i="35"/>
  <c r="A249" i="35"/>
  <c r="O20" i="10" l="1"/>
  <c r="E20" i="10"/>
  <c r="N20" i="10"/>
  <c r="J20" i="10" s="1"/>
  <c r="E25" i="10"/>
  <c r="N25" i="10"/>
  <c r="D25" i="10"/>
  <c r="O25" i="10"/>
  <c r="J25" i="10" s="1"/>
  <c r="N19" i="10"/>
  <c r="J19" i="10" s="1"/>
  <c r="O19" i="10"/>
  <c r="P19" i="10"/>
  <c r="AC55" i="10" s="1"/>
  <c r="AC59" i="10" s="1"/>
  <c r="D20" i="10"/>
  <c r="D19" i="10"/>
  <c r="E19" i="10"/>
  <c r="D24" i="10"/>
  <c r="N24" i="10"/>
  <c r="O24" i="10" s="1"/>
  <c r="J24" i="10" s="1"/>
  <c r="E24" i="10"/>
  <c r="AA54" i="10"/>
  <c r="B249" i="35"/>
  <c r="A250" i="35"/>
  <c r="A265" i="34"/>
  <c r="B264" i="34"/>
  <c r="AA55" i="10" l="1"/>
  <c r="AA56" i="10" s="1"/>
  <c r="BW13" i="10"/>
  <c r="E45" i="10"/>
  <c r="AC60" i="10"/>
  <c r="V26" i="10"/>
  <c r="X55" i="10"/>
  <c r="I19" i="29"/>
  <c r="O6" i="1"/>
  <c r="N3" i="1"/>
  <c r="P3" i="1" s="1"/>
  <c r="N2" i="1"/>
  <c r="P5" i="1"/>
  <c r="N1" i="1"/>
  <c r="Z54" i="10"/>
  <c r="Y54" i="10"/>
  <c r="A266" i="34"/>
  <c r="B265" i="34"/>
  <c r="A251" i="35"/>
  <c r="B250" i="35"/>
  <c r="C45" i="10" l="1"/>
  <c r="BU13" i="10"/>
  <c r="Y55" i="10"/>
  <c r="Y56" i="10" s="1"/>
  <c r="BV13" i="10"/>
  <c r="D45" i="10"/>
  <c r="O2" i="1"/>
  <c r="O3" i="1"/>
  <c r="O1" i="1"/>
  <c r="P1" i="1" s="1"/>
  <c r="Z55" i="10"/>
  <c r="Z56" i="10" s="1"/>
  <c r="I21" i="29"/>
  <c r="I22" i="29"/>
  <c r="I23" i="29"/>
  <c r="AB57" i="10"/>
  <c r="O36" i="1" s="1"/>
  <c r="A252" i="35"/>
  <c r="B251" i="35"/>
  <c r="A267" i="34"/>
  <c r="B266" i="34"/>
  <c r="W7" i="36" l="1"/>
  <c r="V7" i="2"/>
  <c r="AZ6" i="2"/>
  <c r="BA6" i="36"/>
  <c r="AZ5" i="2"/>
  <c r="M50" i="11"/>
  <c r="V7" i="36"/>
  <c r="M49" i="11"/>
  <c r="M47" i="11"/>
  <c r="M48" i="11"/>
  <c r="P2" i="1"/>
  <c r="M46" i="11"/>
  <c r="BA5" i="36"/>
  <c r="U7" i="2"/>
  <c r="N36" i="1"/>
  <c r="B46" i="10" s="1" a="1"/>
  <c r="B46" i="10" s="1"/>
  <c r="Q33" i="1"/>
  <c r="E44" i="10" s="1"/>
  <c r="P6" i="1"/>
  <c r="C46" i="10"/>
  <c r="O33" i="1"/>
  <c r="C44" i="10" s="1"/>
  <c r="P33" i="1"/>
  <c r="D44" i="10" s="1"/>
  <c r="B267" i="34"/>
  <c r="A268" i="34"/>
  <c r="A253" i="35"/>
  <c r="B252" i="35"/>
  <c r="AB7" i="36" l="1"/>
  <c r="AA7" i="36"/>
  <c r="Z7" i="36"/>
  <c r="AZ10" i="2"/>
  <c r="AZ9" i="2"/>
  <c r="AZ11" i="2"/>
  <c r="Z7" i="2"/>
  <c r="Y7" i="2"/>
  <c r="AA7" i="2"/>
  <c r="BA11" i="36"/>
  <c r="BA9" i="36"/>
  <c r="BA10" i="36"/>
  <c r="B253" i="35"/>
  <c r="A254" i="35"/>
  <c r="A269" i="34"/>
  <c r="B268" i="34"/>
  <c r="Y4" i="2" l="1"/>
  <c r="AW11" i="2"/>
  <c r="AA4" i="2"/>
  <c r="AW9" i="2"/>
  <c r="AX10" i="36"/>
  <c r="AA4" i="36"/>
  <c r="Z4" i="2"/>
  <c r="AW10" i="2"/>
  <c r="AX9" i="36"/>
  <c r="AB4" i="36"/>
  <c r="Z4" i="36"/>
  <c r="AX11" i="36"/>
  <c r="B269" i="34"/>
  <c r="A270" i="34"/>
  <c r="B254" i="35"/>
  <c r="A255" i="35"/>
  <c r="A256" i="35" l="1"/>
  <c r="B255" i="35"/>
  <c r="A271" i="34"/>
  <c r="B270" i="34"/>
  <c r="B271" i="34" l="1"/>
  <c r="A272" i="34"/>
  <c r="A257" i="35"/>
  <c r="B256" i="35"/>
  <c r="B257" i="35" l="1"/>
  <c r="A258" i="35"/>
  <c r="A273" i="34"/>
  <c r="B272" i="34"/>
  <c r="A274" i="34" l="1"/>
  <c r="B273" i="34"/>
  <c r="A259" i="35"/>
  <c r="B258" i="35"/>
  <c r="B259" i="35" l="1"/>
  <c r="A260" i="35"/>
  <c r="B274" i="34"/>
  <c r="A275" i="34"/>
  <c r="A276" i="34" l="1"/>
  <c r="B275" i="34"/>
  <c r="B260" i="35"/>
  <c r="A261" i="35"/>
  <c r="A262" i="35" l="1"/>
  <c r="B261" i="35"/>
  <c r="B276" i="34"/>
  <c r="A277" i="34"/>
  <c r="A278" i="34" l="1"/>
  <c r="B277" i="34"/>
  <c r="B262" i="35"/>
  <c r="A263" i="35"/>
  <c r="A264" i="35" l="1"/>
  <c r="B263" i="35"/>
  <c r="B278" i="34"/>
  <c r="A279" i="34"/>
  <c r="A280" i="34" l="1"/>
  <c r="B279" i="34"/>
  <c r="B264" i="35"/>
  <c r="A265" i="35"/>
  <c r="A266" i="35" l="1"/>
  <c r="B265" i="35"/>
  <c r="B280" i="34"/>
  <c r="A281" i="34"/>
  <c r="A282" i="34" l="1"/>
  <c r="B281" i="34"/>
  <c r="A267" i="35"/>
  <c r="B266" i="35"/>
  <c r="B267" i="35" l="1"/>
  <c r="A268" i="35"/>
  <c r="B282" i="34"/>
  <c r="A283" i="34"/>
  <c r="A284" i="34" l="1"/>
  <c r="B283" i="34"/>
  <c r="A269" i="35"/>
  <c r="B268" i="35"/>
  <c r="A270" i="35" l="1"/>
  <c r="B269" i="35"/>
  <c r="B284" i="34"/>
  <c r="A285" i="34"/>
  <c r="B285" i="34" l="1"/>
  <c r="A286" i="34"/>
  <c r="A271" i="35"/>
  <c r="B270" i="35"/>
  <c r="A272" i="35" l="1"/>
  <c r="B271" i="35"/>
  <c r="B286" i="34"/>
  <c r="A287" i="34"/>
  <c r="A288" i="34" l="1"/>
  <c r="B287" i="34"/>
  <c r="B272" i="35"/>
  <c r="A273" i="35"/>
  <c r="B273" i="35" l="1"/>
  <c r="A274" i="35"/>
  <c r="A289" i="34"/>
  <c r="B288" i="34"/>
  <c r="B289" i="34" l="1"/>
  <c r="A290" i="34"/>
  <c r="A275" i="35"/>
  <c r="B274" i="35"/>
  <c r="B275" i="35" l="1"/>
  <c r="A276" i="35"/>
  <c r="A291" i="34"/>
  <c r="B290" i="34"/>
  <c r="A292" i="34" l="1"/>
  <c r="B291" i="34"/>
  <c r="B276" i="35"/>
  <c r="A277" i="35"/>
  <c r="A278" i="35" l="1"/>
  <c r="B277" i="35"/>
  <c r="B292" i="34"/>
  <c r="A293" i="34"/>
  <c r="A294" i="34" l="1"/>
  <c r="B293" i="34"/>
  <c r="B278" i="35"/>
  <c r="A279" i="35"/>
  <c r="B279" i="35" l="1"/>
  <c r="A280" i="35"/>
  <c r="A295" i="34"/>
  <c r="B294" i="34"/>
  <c r="A296" i="34" l="1"/>
  <c r="B295" i="34"/>
  <c r="B280" i="35"/>
  <c r="A281" i="35"/>
  <c r="B281" i="35" l="1"/>
  <c r="A282" i="35"/>
  <c r="A297" i="34"/>
  <c r="B296" i="34"/>
  <c r="B297" i="34" l="1"/>
  <c r="A298" i="34"/>
  <c r="A283" i="35"/>
  <c r="B282" i="35"/>
  <c r="A284" i="35" l="1"/>
  <c r="B283" i="35"/>
  <c r="B298" i="34"/>
  <c r="A299" i="34"/>
  <c r="B299" i="34" s="1"/>
  <c r="X201" i="34" l="1"/>
  <c r="Z201" i="34" s="1"/>
  <c r="AB201" i="34" s="1"/>
  <c r="V201" i="34"/>
  <c r="T203" i="34"/>
  <c r="B284" i="35"/>
  <c r="A285" i="35"/>
  <c r="B285" i="35" l="1"/>
  <c r="A286" i="35"/>
  <c r="B286" i="35" l="1"/>
  <c r="A287" i="35"/>
  <c r="B287" i="35" l="1"/>
  <c r="A288" i="35"/>
  <c r="A289" i="35" l="1"/>
  <c r="B288" i="35"/>
  <c r="A290" i="35" l="1"/>
  <c r="B289" i="35"/>
  <c r="B290" i="35" l="1"/>
  <c r="A291" i="35"/>
  <c r="B291" i="35" l="1"/>
  <c r="A292" i="35"/>
  <c r="A293" i="35" l="1"/>
  <c r="B292" i="35"/>
  <c r="B293" i="35" l="1"/>
  <c r="A294" i="35"/>
  <c r="B294" i="35" l="1"/>
  <c r="A295" i="35"/>
  <c r="B295" i="35" l="1"/>
  <c r="A296" i="35"/>
  <c r="B296" i="35" l="1"/>
  <c r="A297" i="35"/>
  <c r="A298" i="35" l="1"/>
  <c r="B297" i="35"/>
  <c r="B298" i="35" l="1"/>
  <c r="A299" i="35"/>
  <c r="B299" i="35" s="1"/>
  <c r="T203" i="35" l="1"/>
  <c r="X201" i="35"/>
  <c r="Z201" i="35" s="1"/>
  <c r="AB201" i="35" s="1"/>
  <c r="V201"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Theo Scheffers</author>
    <author>Peter van Balen</author>
  </authors>
  <commentList>
    <comment ref="G6" authorId="0" shapeId="0" xr:uid="{6AEDA4F5-9FE2-4A1D-9A98-83DD126227BB}">
      <text>
        <r>
          <rPr>
            <sz val="12"/>
            <color rgb="FF000000"/>
            <rFont val="Tahoma"/>
            <family val="2"/>
          </rPr>
          <t xml:space="preserve">Default relative expanded measurement  uncertainty U% see EN 482 (2021) 5.4.6.table 1 (see explanation).
</t>
        </r>
        <r>
          <rPr>
            <sz val="12"/>
            <color rgb="FF000000"/>
            <rFont val="Tahoma"/>
            <family val="2"/>
          </rPr>
          <t>Random Ucr= 2*CVt (NIOSH 1977)</t>
        </r>
      </text>
    </comment>
    <comment ref="E9" authorId="0" shapeId="0" xr:uid="{DB9BA43F-2A07-6147-9C6A-E76C79DA98A9}">
      <text>
        <r>
          <rPr>
            <sz val="12"/>
            <color rgb="FF000000"/>
            <rFont val="Tahoma"/>
            <family val="2"/>
          </rPr>
          <t>As established by the lab. It may occur that the lab only reports the amount of the analyte and that the uppraiser known the volume.</t>
        </r>
      </text>
    </comment>
    <comment ref="F9" authorId="1" shapeId="0" xr:uid="{CFBEB7B1-97C0-3F42-BB7D-D70386B62356}">
      <text>
        <r>
          <rPr>
            <sz val="12"/>
            <color rgb="FF000000"/>
            <rFont val="Tahoma"/>
            <family val="2"/>
          </rPr>
          <t>As established by Lab or Aprraiser. Should be at least 120 minutes for testing against an OELV8 hours or 15 minutes for a STEL.</t>
        </r>
      </text>
    </comment>
    <comment ref="G9" authorId="0" shapeId="0" xr:uid="{CA005633-D504-6B45-89D1-6CF6C49B79C2}">
      <text>
        <r>
          <rPr>
            <sz val="12"/>
            <color rgb="FF000000"/>
            <rFont val="Tahoma"/>
            <family val="2"/>
          </rPr>
          <t xml:space="preserve">As established by Appraisser
</t>
        </r>
        <r>
          <rPr>
            <sz val="12"/>
            <color rgb="FF000000"/>
            <rFont val="Tahoma"/>
            <family val="2"/>
          </rPr>
          <t xml:space="preserve">Default:
</t>
        </r>
        <r>
          <rPr>
            <sz val="12"/>
            <color rgb="FF000000"/>
            <rFont val="Tahoma"/>
            <family val="2"/>
          </rPr>
          <t xml:space="preserve">- Full working day 8 hours (=480 minutes),
</t>
        </r>
        <r>
          <rPr>
            <sz val="12"/>
            <color rgb="FF000000"/>
            <rFont val="Tahoma"/>
            <family val="2"/>
          </rPr>
          <t xml:space="preserve">- For 12 hours shifts use 720 minutes,
</t>
        </r>
        <r>
          <rPr>
            <sz val="12"/>
            <color rgb="FF000000"/>
            <rFont val="Tahoma"/>
            <family val="2"/>
          </rPr>
          <t xml:space="preserve">- Tasks 15 or 30 minutes.
</t>
        </r>
      </text>
    </comment>
    <comment ref="I9" authorId="0" shapeId="0" xr:uid="{67A3CD8D-F34D-4147-86A9-850C0AFA6895}">
      <text>
        <r>
          <rPr>
            <sz val="12"/>
            <color rgb="FF000000"/>
            <rFont val="Tahoma"/>
            <family val="2"/>
          </rPr>
          <t xml:space="preserve"> IH-Aligner calculates Workers Concentration C(Rp) to be  tested against the OELV by multiplying the measured C(TDS) with workers Exposure Duration (Ed) and divedes this by the reference period (Rp) of the OELV.</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Peter van Balen</author>
    <author>P. van Balen</author>
  </authors>
  <commentList>
    <comment ref="F8" authorId="0" shapeId="0" xr:uid="{CF6577D1-D4C8-004C-B08D-E4DE274928F2}">
      <text>
        <r>
          <rPr>
            <sz val="11"/>
            <color rgb="FF000000"/>
            <rFont val="Tahoma"/>
            <family val="2"/>
          </rPr>
          <t>The sampling time (measurement time) should be representative for the exposure time of the task</t>
        </r>
        <r>
          <rPr>
            <vertAlign val="subscript"/>
            <sz val="11"/>
            <color rgb="FF000000"/>
            <rFont val="Tahoma"/>
            <family val="2"/>
          </rPr>
          <t>i</t>
        </r>
        <r>
          <rPr>
            <sz val="11"/>
            <color rgb="FF000000"/>
            <rFont val="Tahoma"/>
            <family val="2"/>
          </rPr>
          <t>.</t>
        </r>
      </text>
    </comment>
    <comment ref="G8" authorId="1" shapeId="0" xr:uid="{26AF5E97-6F9C-2D44-8D7B-38587065D302}">
      <text>
        <r>
          <rPr>
            <sz val="10"/>
            <color rgb="FF000000"/>
            <rFont val="Tahoma"/>
            <family val="2"/>
          </rPr>
          <t xml:space="preserve">Choose what the exposure is according to the basic characterisation of the person from whom the sample was taken. 
</t>
        </r>
        <r>
          <rPr>
            <sz val="10"/>
            <color rgb="FF000000"/>
            <rFont val="Tahoma"/>
            <family val="2"/>
          </rPr>
          <t>Consult the purple table on top left how TGG is calculated. Choice is also shown in the PL test worksheet EN689.</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 van Balen</author>
  </authors>
  <commentList>
    <comment ref="E18" authorId="0" shapeId="0" xr:uid="{8DEE779A-C82C-1441-A274-77617B7F9065}">
      <text>
        <r>
          <rPr>
            <sz val="10"/>
            <color rgb="FF000000"/>
            <rFont val="Calibri"/>
            <family val="2"/>
          </rPr>
          <t xml:space="preserve">If W (lognormal) &gt;= W (normal) the lognormal distribution is preferred as it fits the results better than the normal distribution.
</t>
        </r>
        <r>
          <rPr>
            <sz val="10"/>
            <color rgb="FF000000"/>
            <rFont val="Tahoma"/>
            <family val="2"/>
          </rPr>
          <t>.</t>
        </r>
      </text>
    </comment>
    <comment ref="E23" authorId="0" shapeId="0" xr:uid="{3D2B3384-DD09-824E-9832-B1C604CF6151}">
      <text>
        <r>
          <rPr>
            <sz val="10"/>
            <color rgb="FF000000"/>
            <rFont val="Calibri"/>
            <family val="2"/>
          </rPr>
          <t>If W (lognormal) &gt;= W (normal) the lognormal distribution is preferred as it fits the results better than the normal distribution.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T1" authorId="0" shapeId="0" xr:uid="{2C317BA5-2E3C-476F-A308-A12AFA71B2D2}">
      <text>
        <r>
          <rPr>
            <b/>
            <sz val="9"/>
            <color rgb="FF000000"/>
            <rFont val="Tahoma"/>
            <family val="2"/>
          </rPr>
          <t>The material embodied on this software is provided "as-is" and without warranty of any kind, expressed, implied or otherwise, including without limitation any warranty of merchantability or fitness for a particular purpose. In no event shall John R. Mulhausen, Ph.D., CIH, or the American Indus-trial Hygiene Asso-ciation (AIHA) be liable for any direct, indirect, special, incidental, or conse-quential damages of any kind, or any damages whatsoever, including without limitation loss of profit, loss of use, savings or revenue, or the claims of third parties, whether or not John Mulhausen or the AIHA has been advised of the possibility of such loss, however caused, and on any theory of liability, arising out of or in connection with the possession, use, or performance of this software.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T1" authorId="0" shapeId="0" xr:uid="{5B0DF516-92CF-0E4C-95FB-D97DA193FA22}">
      <text>
        <r>
          <rPr>
            <b/>
            <sz val="9"/>
            <color rgb="FF000000"/>
            <rFont val="Tahoma"/>
            <family val="2"/>
          </rPr>
          <t>The material embodied on this software is provided "as-is" and without warranty of any kind, expressed, implied or otherwise, including without limitation any warranty of merchantability or fitness for a particular purpose. In no event shall John R. Mulhausen, Ph.D., CIH, or the American Indus-trial Hygiene Asso-ciation (AIHA) be liable for any direct, indirect, special, incidental, or conse-quential damages of any kind, or any damages whatsoever, including without limitation loss of profit, loss of use, savings or revenue, or the claims of third parties, whether or not John Mulhausen or the AIHA has been advised of the possibility of such loss, however caused, and on any theory of liability, arising out of or in connection with the possession, use, or performance of this software.</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<sst xmlns="http://schemas.openxmlformats.org/spreadsheetml/2006/main" count="1734" uniqueCount="747">
  <si>
    <t>Bemonsterde stof</t>
  </si>
  <si>
    <t>Grenswaarde</t>
  </si>
  <si>
    <t>8 hours</t>
  </si>
  <si>
    <t>Aantal meetgegevens</t>
  </si>
  <si>
    <t>Toetswaarde</t>
  </si>
  <si>
    <t>Advies</t>
  </si>
  <si>
    <t>OEL</t>
  </si>
  <si>
    <t>Sample Data</t>
  </si>
  <si>
    <t xml:space="preserve">Measured in </t>
  </si>
  <si>
    <t>Operator</t>
  </si>
  <si>
    <t>Substance</t>
  </si>
  <si>
    <t>Data Entry</t>
  </si>
  <si>
    <t>Sample #</t>
  </si>
  <si>
    <t>conc</t>
  </si>
  <si>
    <t>Date</t>
  </si>
  <si>
    <t>Exposure Limit</t>
  </si>
  <si>
    <t>Exposure limit multiplier</t>
  </si>
  <si>
    <t>Credible interval probability</t>
  </si>
  <si>
    <t>Overexposure risk treshold</t>
  </si>
  <si>
    <t>Rb ratio coverage</t>
  </si>
  <si>
    <t>Within-worker correlation threshold</t>
  </si>
  <si>
    <t>Data</t>
  </si>
  <si>
    <t>units</t>
  </si>
  <si>
    <r>
      <rPr>
        <sz val="11"/>
        <color theme="1"/>
        <rFont val="Calibri"/>
        <family val="2"/>
      </rPr>
      <t>µg/m</t>
    </r>
    <r>
      <rPr>
        <vertAlign val="superscript"/>
        <sz val="11"/>
        <color theme="1"/>
        <rFont val="Calibri"/>
        <family val="2"/>
      </rPr>
      <t>3</t>
    </r>
  </si>
  <si>
    <r>
      <t>mg/m</t>
    </r>
    <r>
      <rPr>
        <vertAlign val="superscript"/>
        <sz val="11"/>
        <color theme="1"/>
        <rFont val="Calibri"/>
        <family val="2"/>
      </rPr>
      <t>3</t>
    </r>
  </si>
  <si>
    <t>15 min</t>
  </si>
  <si>
    <t>fibres/ml</t>
  </si>
  <si>
    <r>
      <t>fibres/m</t>
    </r>
    <r>
      <rPr>
        <vertAlign val="superscript"/>
        <sz val="11"/>
        <color theme="1"/>
        <rFont val="Calibri"/>
        <family val="2"/>
      </rPr>
      <t>3</t>
    </r>
  </si>
  <si>
    <t>ppm</t>
  </si>
  <si>
    <t>ND</t>
  </si>
  <si>
    <t>correctie ND</t>
  </si>
  <si>
    <t>a</t>
  </si>
  <si>
    <t>b</t>
  </si>
  <si>
    <t>c</t>
  </si>
  <si>
    <t>d</t>
  </si>
  <si>
    <t>e</t>
  </si>
  <si>
    <t>Resultaat compliance-test</t>
  </si>
  <si>
    <t>Afronden op 3 decimalen</t>
  </si>
  <si>
    <t xml:space="preserve">( 155.8902 - 4980.5367 ) as the 90% CI.  </t>
  </si>
  <si>
    <t xml:space="preserve">John, plug in the above numbers and you should get </t>
  </si>
  <si>
    <t>C-factor</t>
  </si>
  <si>
    <t>gsd =</t>
  </si>
  <si>
    <t>gm =</t>
  </si>
  <si>
    <t>n =</t>
  </si>
  <si>
    <t>I</t>
  </si>
  <si>
    <t>PDC data:</t>
  </si>
  <si>
    <t>H</t>
  </si>
  <si>
    <t>G</t>
  </si>
  <si>
    <t>F</t>
  </si>
  <si>
    <t>95%UCL =</t>
  </si>
  <si>
    <t>E</t>
  </si>
  <si>
    <t>95%LCL =</t>
  </si>
  <si>
    <t>D</t>
  </si>
  <si>
    <t>C</t>
  </si>
  <si>
    <t>B</t>
  </si>
  <si>
    <t>A</t>
  </si>
  <si>
    <t>GSD =</t>
  </si>
  <si>
    <t>GM =</t>
  </si>
  <si>
    <t>95% UCL C-factor</t>
  </si>
  <si>
    <t>95% LCL C-factor</t>
  </si>
  <si>
    <t>Estimation of the</t>
  </si>
  <si>
    <t>Hewett's Land's Exact Calculator</t>
  </si>
  <si>
    <t xml:space="preserve">l </t>
  </si>
  <si>
    <t>k</t>
  </si>
  <si>
    <t>j</t>
  </si>
  <si>
    <t>i</t>
  </si>
  <si>
    <t>h</t>
  </si>
  <si>
    <t>g</t>
  </si>
  <si>
    <t>f</t>
  </si>
  <si>
    <t>lookup</t>
  </si>
  <si>
    <t>z</t>
  </si>
  <si>
    <t>l</t>
  </si>
  <si>
    <t>n</t>
  </si>
  <si>
    <t>Matrix for CL Coefficients when n&lt;10:</t>
  </si>
  <si>
    <t>UCL</t>
  </si>
  <si>
    <t>90%UCL=</t>
  </si>
  <si>
    <t>LCL</t>
  </si>
  <si>
    <t>90%LCL=</t>
  </si>
  <si>
    <t>F5</t>
  </si>
  <si>
    <t xml:space="preserve">%&gt;OEL = </t>
  </si>
  <si>
    <t>CI:</t>
  </si>
  <si>
    <t>"-z=</t>
  </si>
  <si>
    <t>z=</t>
  </si>
  <si>
    <t>is GSD</t>
  </si>
  <si>
    <t>sd ln(x)=</t>
  </si>
  <si>
    <t>Lookup</t>
  </si>
  <si>
    <t>is GM</t>
  </si>
  <si>
    <t>mean ln(x)=</t>
  </si>
  <si>
    <t>is LN OEL</t>
  </si>
  <si>
    <t>OEL=</t>
  </si>
  <si>
    <t>Calculated</t>
  </si>
  <si>
    <t>n=</t>
  </si>
  <si>
    <t>90% CI on Exceedence Estimate (Hewett from Odeh and Owen)</t>
  </si>
  <si>
    <t>Lookup rule for CL</t>
  </si>
  <si>
    <t>Coefficients for Land's C, 95% LCL</t>
  </si>
  <si>
    <t>coefficients for C, 95% UCL</t>
  </si>
  <si>
    <t>OLD HEWETT LAND METHOD COEFFICIENTS - NOT USED</t>
  </si>
  <si>
    <t>NA</t>
  </si>
  <si>
    <t>C, LCL</t>
  </si>
  <si>
    <t>C, UCL</t>
  </si>
  <si>
    <t>Now it seems to be working with Hewett new equation and coefficients</t>
  </si>
  <si>
    <t>UCL=</t>
  </si>
  <si>
    <t>LCL=</t>
  </si>
  <si>
    <t>C, UCL=</t>
  </si>
  <si>
    <t>C, LCL=</t>
  </si>
  <si>
    <t xml:space="preserve">f </t>
  </si>
  <si>
    <t>S' =</t>
  </si>
  <si>
    <t xml:space="preserve"> MLE=</t>
  </si>
  <si>
    <t>UCL %ile=</t>
  </si>
  <si>
    <t>LCL %ile=</t>
  </si>
  <si>
    <t>s(ln x) to use=</t>
  </si>
  <si>
    <t>For C UCL</t>
  </si>
  <si>
    <t>For C LCL</t>
  </si>
  <si>
    <t>s(ln x) =</t>
  </si>
  <si>
    <t>LAND's Exact 95% 1-Sided CI's  (HEWETT AND GAUSER 1997)</t>
  </si>
  <si>
    <t>1,95%UCL LogNorm t</t>
  </si>
  <si>
    <t>1,95%LCL LogNorm t</t>
  </si>
  <si>
    <t>Estimated Arithmetic Mean  - MLE (OLD)</t>
  </si>
  <si>
    <t>O</t>
  </si>
  <si>
    <t>Y</t>
  </si>
  <si>
    <t>X</t>
  </si>
  <si>
    <t>F(x)</t>
  </si>
  <si>
    <t>AM Plot</t>
  </si>
  <si>
    <t>GM Plot</t>
  </si>
  <si>
    <t>UCL Plot</t>
  </si>
  <si>
    <t>LCL Plot</t>
  </si>
  <si>
    <t>95%ile Plot</t>
  </si>
  <si>
    <t>99%ile/100=</t>
  </si>
  <si>
    <t>Plotting the lognormal distribution</t>
  </si>
  <si>
    <t>u</t>
  </si>
  <si>
    <t>MLE</t>
  </si>
  <si>
    <t>MVUE</t>
  </si>
  <si>
    <t>sum</t>
  </si>
  <si>
    <t>K(95,70)</t>
  </si>
  <si>
    <t>K (95, 95)</t>
  </si>
  <si>
    <t>K FACTOR TABLE</t>
  </si>
  <si>
    <t>PEP (UCL95%)</t>
  </si>
  <si>
    <t>U (UCL95%)</t>
  </si>
  <si>
    <t>2A</t>
  </si>
  <si>
    <t>SQRT(B^2-4AC)</t>
  </si>
  <si>
    <t>4AC</t>
  </si>
  <si>
    <t>UTL=</t>
  </si>
  <si>
    <t>K</t>
  </si>
  <si>
    <t>SD Ln(Data)</t>
  </si>
  <si>
    <t>SD</t>
  </si>
  <si>
    <t>SD (ln x)</t>
  </si>
  <si>
    <t>Mean Ln(Data)</t>
  </si>
  <si>
    <t>Mean</t>
  </si>
  <si>
    <t>Mean (ln x)</t>
  </si>
  <si>
    <t>Calculate MVUE</t>
  </si>
  <si>
    <t>Z (95%)</t>
  </si>
  <si>
    <t>Check calc</t>
  </si>
  <si>
    <t>UTL - Normal</t>
  </si>
  <si>
    <t>UTL - Lognormal</t>
  </si>
  <si>
    <t>PEP</t>
  </si>
  <si>
    <t>EN-689 95,70</t>
  </si>
  <si>
    <t>IHStat 95,95</t>
  </si>
  <si>
    <t>X2=</t>
  </si>
  <si>
    <t>X1=</t>
  </si>
  <si>
    <t>Plot Points</t>
  </si>
  <si>
    <t>LN(X)</t>
  </si>
  <si>
    <t>Y Intercept</t>
  </si>
  <si>
    <t>Slope</t>
  </si>
  <si>
    <t>Least Squares LN(Data)</t>
  </si>
  <si>
    <t>Data Rank</t>
  </si>
  <si>
    <t>Plotting Position</t>
  </si>
  <si>
    <t>Plot Position</t>
  </si>
  <si>
    <t>Z Value</t>
  </si>
  <si>
    <t>Xi (Ranked)</t>
  </si>
  <si>
    <t>Ni</t>
  </si>
  <si>
    <t>Plot Data</t>
  </si>
  <si>
    <t>No.</t>
  </si>
  <si>
    <t>Determine Y cross Point</t>
  </si>
  <si>
    <t>Data for plot</t>
  </si>
  <si>
    <t>Ranked Data for Better Plot</t>
  </si>
  <si>
    <t>Find Max nearest multiple of 10 for log-prob plot Y axis</t>
  </si>
  <si>
    <t>these are low and high probits for Y</t>
  </si>
  <si>
    <t>Lowest Value</t>
  </si>
  <si>
    <t>Scale intercept</t>
  </si>
  <si>
    <t>Least Squares Raw Data</t>
  </si>
  <si>
    <t>New Plot Point Attempt</t>
  </si>
  <si>
    <t>F4</t>
  </si>
  <si>
    <t>F3</t>
  </si>
  <si>
    <t>F2</t>
  </si>
  <si>
    <t>F1</t>
  </si>
  <si>
    <t>range: 3 - 1001</t>
  </si>
  <si>
    <t>range: 1.01-54.5</t>
  </si>
  <si>
    <t>range:&gt;0.0</t>
  </si>
  <si>
    <t>" &lt;  -6</t>
  </si>
  <si>
    <t>"-6 to &lt;0</t>
  </si>
  <si>
    <t>0 to 3</t>
  </si>
  <si>
    <t>Coefficients for size n&gt;9</t>
  </si>
  <si>
    <t>CL if n&gt;9</t>
  </si>
  <si>
    <t>n&gt;9</t>
  </si>
  <si>
    <t>n&lt;10</t>
  </si>
  <si>
    <t>if Z&lt;-6</t>
  </si>
  <si>
    <t>CL if n &gt; 9</t>
  </si>
  <si>
    <t>if Z&gt;3</t>
  </si>
  <si>
    <t>if CL&lt;0.001</t>
  </si>
  <si>
    <t>if CL&gt;0.999</t>
  </si>
  <si>
    <t>&lt;-6</t>
  </si>
  <si>
    <t>&lt;0</t>
  </si>
  <si>
    <t>"&lt;=3</t>
  </si>
  <si>
    <t>Coefficients for CL when n&gt;9</t>
  </si>
  <si>
    <t>Returns Coeff: n = 2 to 9</t>
  </si>
  <si>
    <t>6 to 60</t>
  </si>
  <si>
    <t>8 to 60</t>
  </si>
  <si>
    <t>3 to 1001</t>
  </si>
  <si>
    <t>0 to 2</t>
  </si>
  <si>
    <t>Should be MLE with n, not n-1</t>
  </si>
  <si>
    <t>term 6</t>
  </si>
  <si>
    <t>term 5</t>
  </si>
  <si>
    <t>term 4</t>
  </si>
  <si>
    <t>term 3</t>
  </si>
  <si>
    <t>term 2</t>
  </si>
  <si>
    <t>B^2</t>
  </si>
  <si>
    <t>term 1</t>
  </si>
  <si>
    <t>SD^2/2</t>
  </si>
  <si>
    <t>SUM</t>
  </si>
  <si>
    <t>Percent above OEL (%&gt;OEL)</t>
  </si>
  <si>
    <r>
      <t>UTL</t>
    </r>
    <r>
      <rPr>
        <vertAlign val="subscript"/>
        <sz val="10"/>
        <rFont val="Geneva"/>
        <family val="2"/>
      </rPr>
      <t>95%,70%</t>
    </r>
  </si>
  <si>
    <t>95th Percentile - Z</t>
  </si>
  <si>
    <t>NORMAL PARAMETRIC STATISTICS</t>
  </si>
  <si>
    <t>95th Percentile</t>
  </si>
  <si>
    <t>Estimated Arithmetic Mean - MVUE</t>
  </si>
  <si>
    <t>LOGNORMAL PARAMETRIC STATISTICS</t>
  </si>
  <si>
    <t>Normal (a = 0.05)?</t>
  </si>
  <si>
    <t>W-test of data</t>
  </si>
  <si>
    <t>Lognormal (a = 0.05)?</t>
  </si>
  <si>
    <t>W-test of logtransformed data (LN)</t>
  </si>
  <si>
    <t>TEST FOR DISTRIBUTION FIT</t>
  </si>
  <si>
    <t>Geometric standard deviation (GSD)</t>
  </si>
  <si>
    <t>Geometric mean (GM)</t>
  </si>
  <si>
    <t>Std. deviation of logtransformed data (LN)</t>
  </si>
  <si>
    <t>Mean of logtransformed data (LN)</t>
  </si>
  <si>
    <t>Standard deviation (s)</t>
  </si>
  <si>
    <t>Median</t>
  </si>
  <si>
    <t xml:space="preserve">Mean </t>
  </si>
  <si>
    <t>Range</t>
  </si>
  <si>
    <t>Minimum (min)</t>
  </si>
  <si>
    <t>(y-meany)2</t>
  </si>
  <si>
    <t>(x-mean)2</t>
  </si>
  <si>
    <t>LN(Data)</t>
  </si>
  <si>
    <t>&gt; OEL ?</t>
  </si>
  <si>
    <t>PLOT POS. 2 (NEEDED FOR SLOPE OF LINE) - Adjusted Plot Position</t>
  </si>
  <si>
    <t>Y Axis</t>
  </si>
  <si>
    <t>X Axis</t>
  </si>
  <si>
    <t>Maximum (max)</t>
  </si>
  <si>
    <t>LN data vs Probit for best fit line</t>
  </si>
  <si>
    <t>DATA FOR BEST FIT LINE</t>
  </si>
  <si>
    <t>Normal Plot "Y Scale"</t>
  </si>
  <si>
    <t>Lognormal Plot "Y Scale"</t>
  </si>
  <si>
    <t>&lt;make choice&gt;</t>
  </si>
  <si>
    <t>Number of samples (n)</t>
  </si>
  <si>
    <t>DESCRIPTIVE STATISTICS</t>
  </si>
  <si>
    <t xml:space="preserve">Industrial Hygiene Statistics </t>
  </si>
  <si>
    <t>SUM=</t>
  </si>
  <si>
    <t>SUM =</t>
  </si>
  <si>
    <t>ai(LNxn-i+1-LN(xi)</t>
  </si>
  <si>
    <t>LN(xi)</t>
  </si>
  <si>
    <t>LN(xn-i+1)</t>
  </si>
  <si>
    <t>ai(xn-i+1-xi)</t>
  </si>
  <si>
    <t>xi</t>
  </si>
  <si>
    <t>xn-i+1</t>
  </si>
  <si>
    <t>ai</t>
  </si>
  <si>
    <t>W (LN DATA)=</t>
  </si>
  <si>
    <t>w=</t>
  </si>
  <si>
    <t>Acecpt Normal or Lognormal?</t>
  </si>
  <si>
    <t>k=</t>
  </si>
  <si>
    <t>d=</t>
  </si>
  <si>
    <t>W Test Calculated</t>
  </si>
  <si>
    <t>W alpha</t>
  </si>
  <si>
    <t>W Percentage Table</t>
  </si>
  <si>
    <t>W Test Table</t>
  </si>
  <si>
    <r>
      <t>UTL</t>
    </r>
    <r>
      <rPr>
        <vertAlign val="subscript"/>
        <sz val="10"/>
        <rFont val="Geneva"/>
        <family val="2"/>
        <charset val="1"/>
      </rPr>
      <t>95%,95%</t>
    </r>
  </si>
  <si>
    <r>
      <t>UCL</t>
    </r>
    <r>
      <rPr>
        <vertAlign val="subscript"/>
        <sz val="10"/>
        <rFont val="Geneva"/>
        <family val="2"/>
        <charset val="1"/>
      </rPr>
      <t>1,95%</t>
    </r>
    <r>
      <rPr>
        <sz val="11"/>
        <color theme="1"/>
        <rFont val="Calibri"/>
        <family val="2"/>
        <scheme val="minor"/>
      </rPr>
      <t xml:space="preserve"> - t statistics</t>
    </r>
  </si>
  <si>
    <r>
      <t>LCL</t>
    </r>
    <r>
      <rPr>
        <vertAlign val="subscript"/>
        <sz val="10"/>
        <rFont val="Geneva"/>
        <family val="2"/>
        <charset val="1"/>
      </rPr>
      <t>1,95%</t>
    </r>
    <r>
      <rPr>
        <sz val="11"/>
        <color theme="1"/>
        <rFont val="Calibri"/>
        <family val="2"/>
        <scheme val="minor"/>
      </rPr>
      <t xml:space="preserve"> - t statistics</t>
    </r>
  </si>
  <si>
    <r>
      <t>UCL</t>
    </r>
    <r>
      <rPr>
        <vertAlign val="subscript"/>
        <sz val="10"/>
        <rFont val="Geneva"/>
        <family val="2"/>
        <charset val="1"/>
      </rPr>
      <t>1,95%</t>
    </r>
    <r>
      <rPr>
        <sz val="11"/>
        <color theme="1"/>
        <rFont val="Calibri"/>
        <family val="2"/>
        <scheme val="minor"/>
      </rPr>
      <t xml:space="preserve"> %&gt;OEL</t>
    </r>
  </si>
  <si>
    <r>
      <t>LCL</t>
    </r>
    <r>
      <rPr>
        <vertAlign val="subscript"/>
        <sz val="10"/>
        <rFont val="Geneva"/>
        <family val="2"/>
        <charset val="1"/>
      </rPr>
      <t xml:space="preserve">1,95% </t>
    </r>
    <r>
      <rPr>
        <sz val="11"/>
        <color theme="1"/>
        <rFont val="Calibri"/>
        <family val="2"/>
        <scheme val="minor"/>
      </rPr>
      <t>%&gt;OEL</t>
    </r>
  </si>
  <si>
    <r>
      <t>UCL</t>
    </r>
    <r>
      <rPr>
        <vertAlign val="subscript"/>
        <sz val="10"/>
        <rFont val="Geneva"/>
        <family val="2"/>
        <charset val="1"/>
      </rPr>
      <t>1,95%</t>
    </r>
    <r>
      <rPr>
        <sz val="11"/>
        <color theme="1"/>
        <rFont val="Calibri"/>
        <family val="2"/>
        <scheme val="minor"/>
      </rPr>
      <t xml:space="preserve"> - Land's "Exact"</t>
    </r>
  </si>
  <si>
    <r>
      <t>LCL</t>
    </r>
    <r>
      <rPr>
        <vertAlign val="subscript"/>
        <sz val="10"/>
        <rFont val="Geneva"/>
        <family val="2"/>
        <charset val="1"/>
      </rPr>
      <t>1,95%</t>
    </r>
    <r>
      <rPr>
        <sz val="11"/>
        <color theme="1"/>
        <rFont val="Calibri"/>
        <family val="2"/>
        <scheme val="minor"/>
      </rPr>
      <t xml:space="preserve"> - Land's "Exact"</t>
    </r>
  </si>
  <si>
    <t>For trial and testing only - Please do not distribute</t>
  </si>
  <si>
    <t>% grenswaarde</t>
  </si>
  <si>
    <t>Kleiner dan teken</t>
  </si>
  <si>
    <t>Download HYGINIST</t>
  </si>
  <si>
    <t>DL</t>
  </si>
  <si>
    <t>Group</t>
  </si>
  <si>
    <t>Number of measurements</t>
  </si>
  <si>
    <r>
      <t>UTL</t>
    </r>
    <r>
      <rPr>
        <vertAlign val="subscript"/>
        <sz val="10"/>
        <rFont val="Arial"/>
        <family val="2"/>
      </rPr>
      <t>95,70%</t>
    </r>
  </si>
  <si>
    <t>Limiting value of U 95,95</t>
  </si>
  <si>
    <t>Wilks k</t>
  </si>
  <si>
    <t>infinite</t>
  </si>
  <si>
    <t>W-test</t>
  </si>
  <si>
    <t>Compliance</t>
  </si>
  <si>
    <r>
      <t>UTL</t>
    </r>
    <r>
      <rPr>
        <b/>
        <vertAlign val="subscript"/>
        <sz val="11"/>
        <color theme="1"/>
        <rFont val="Calibri (Hoofdtekst)"/>
      </rPr>
      <t>95%,70%</t>
    </r>
  </si>
  <si>
    <t>Preliminary test (EN-689 §5.5.2)</t>
  </si>
  <si>
    <t>Beslissing</t>
  </si>
  <si>
    <t>Geteste metingen</t>
  </si>
  <si>
    <t>Conform verdeling</t>
  </si>
  <si>
    <t>LOQ handling:</t>
  </si>
  <si>
    <t>Yes</t>
  </si>
  <si>
    <t>Neem voorkeur</t>
  </si>
  <si>
    <t>Neem Log-normaal</t>
  </si>
  <si>
    <t>No</t>
  </si>
  <si>
    <t>Neem Normaal</t>
  </si>
  <si>
    <t>Basis voor overwegingen</t>
  </si>
  <si>
    <r>
      <t>Te gebruiken UTL</t>
    </r>
    <r>
      <rPr>
        <b/>
        <vertAlign val="subscript"/>
        <sz val="11"/>
        <color theme="1"/>
        <rFont val="Calibri (Hoofdtekst)"/>
      </rPr>
      <t>95%,70%</t>
    </r>
  </si>
  <si>
    <t>Preliminary-test</t>
  </si>
  <si>
    <t>Statistische test</t>
  </si>
  <si>
    <t>Besluit</t>
  </si>
  <si>
    <t>Non-compliance</t>
  </si>
  <si>
    <t>Maatregelen</t>
  </si>
  <si>
    <t>No-decission / additional measurements</t>
  </si>
  <si>
    <t xml:space="preserve"> Tabel Definitieve beslissing</t>
  </si>
  <si>
    <t>Uitslag statistische test</t>
  </si>
  <si>
    <t>GM/OELV</t>
  </si>
  <si>
    <t>GM% OELV</t>
  </si>
  <si>
    <t>maanden</t>
  </si>
  <si>
    <t>AM/OELV</t>
  </si>
  <si>
    <t>Minimaal</t>
  </si>
  <si>
    <t>toetswaarde</t>
  </si>
  <si>
    <t>maanden herhaling</t>
  </si>
  <si>
    <t>24 of 36 maanden</t>
  </si>
  <si>
    <t>12, 18 of 24 maanden</t>
  </si>
  <si>
    <t>ANNEX I N &lt;= 5</t>
  </si>
  <si>
    <t>Aantal metingen</t>
  </si>
  <si>
    <t>J(lognormaal)</t>
  </si>
  <si>
    <t>Situatie volgens preliminary test beheerst (herhaling meting over ... maanden)</t>
  </si>
  <si>
    <t>Situatie volgens statistische test beheerst (herhaling meting over ... maanden)</t>
  </si>
  <si>
    <t>Herhaling metingen (bij 3-5 metingen):</t>
  </si>
  <si>
    <t>Herhaling metingen (bij  n&gt;2) 
Annex I statistiek
gebaseerd op J(lognormaal)</t>
  </si>
  <si>
    <t>§5.5.3</t>
  </si>
  <si>
    <t>Aantal non-detects 1e 5 metingen</t>
  </si>
  <si>
    <t>95% MLE</t>
  </si>
  <si>
    <t>Meer meten zinvol</t>
  </si>
  <si>
    <t>Geen beslissing mogelijk. Meer meten zinvol</t>
  </si>
  <si>
    <t>Meer meten niet zinvol</t>
  </si>
  <si>
    <r>
      <t>U</t>
    </r>
    <r>
      <rPr>
        <b/>
        <vertAlign val="subscript"/>
        <sz val="11"/>
        <color theme="1"/>
        <rFont val="Calibri (Hoofdtekst)"/>
      </rPr>
      <t>t</t>
    </r>
  </si>
  <si>
    <t>Ut (ln)</t>
  </si>
  <si>
    <t>Ut (normaal)</t>
  </si>
  <si>
    <t>herhaling</t>
  </si>
  <si>
    <t>GM
AM</t>
  </si>
  <si>
    <t>GSD
StDev.</t>
  </si>
  <si>
    <t>Herhaling metingen (bij  n&gt;2) 
Annex I statistiek
gebaseerd op J(normaal)</t>
  </si>
  <si>
    <t>aantal metingen</t>
  </si>
  <si>
    <t>Ut (lognormaal)</t>
  </si>
  <si>
    <r>
      <t>U</t>
    </r>
    <r>
      <rPr>
        <vertAlign val="subscript"/>
        <sz val="11"/>
        <color theme="1"/>
        <rFont val="Calibri (Hoofdtekst)"/>
      </rPr>
      <t>r</t>
    </r>
    <r>
      <rPr>
        <sz val="11"/>
        <color theme="1"/>
        <rFont val="Calibri"/>
        <family val="2"/>
        <scheme val="minor"/>
      </rPr>
      <t xml:space="preserve"> (ln)</t>
    </r>
  </si>
  <si>
    <r>
      <t>U</t>
    </r>
    <r>
      <rPr>
        <vertAlign val="subscript"/>
        <sz val="11"/>
        <color theme="1"/>
        <rFont val="Calibri (Hoofdtekst)"/>
      </rPr>
      <t>r</t>
    </r>
    <r>
      <rPr>
        <sz val="11"/>
        <color theme="1"/>
        <rFont val="Calibri"/>
        <family val="2"/>
        <scheme val="minor"/>
      </rPr>
      <t xml:space="preserve"> (normaal)</t>
    </r>
  </si>
  <si>
    <r>
      <t>U</t>
    </r>
    <r>
      <rPr>
        <b/>
        <vertAlign val="subscript"/>
        <sz val="11"/>
        <color theme="1"/>
        <rFont val="Calibri (Hoofdtekst)"/>
      </rPr>
      <t>t</t>
    </r>
    <r>
      <rPr>
        <b/>
        <sz val="11"/>
        <color theme="1"/>
        <rFont val="Calibri"/>
        <family val="2"/>
        <scheme val="minor"/>
      </rPr>
      <t xml:space="preserve"> (95%,70%)</t>
    </r>
  </si>
  <si>
    <r>
      <t>U</t>
    </r>
    <r>
      <rPr>
        <b/>
        <vertAlign val="subscript"/>
        <sz val="11"/>
        <color theme="1"/>
        <rFont val="Calibri (Hoofdtekst)"/>
      </rPr>
      <t>t</t>
    </r>
    <r>
      <rPr>
        <b/>
        <sz val="11"/>
        <color theme="1"/>
        <rFont val="Calibri"/>
        <family val="2"/>
        <scheme val="minor"/>
      </rPr>
      <t xml:space="preserve"> (95%,95%)</t>
    </r>
  </si>
  <si>
    <t>aantal extra metingen</t>
  </si>
  <si>
    <r>
      <t>Statistische test (EN-689 §5.5.3) UTL</t>
    </r>
    <r>
      <rPr>
        <b/>
        <vertAlign val="subscript"/>
        <sz val="13"/>
        <color theme="3"/>
        <rFont val="Calibri (Hoofdtekst)"/>
      </rPr>
      <t>95%,70%</t>
    </r>
  </si>
  <si>
    <t>&gt;OELV</t>
  </si>
  <si>
    <t>C95,5%</t>
  </si>
  <si>
    <t>OELV-C95,5%</t>
  </si>
  <si>
    <t>k-factor 0,05</t>
  </si>
  <si>
    <t>df</t>
  </si>
  <si>
    <t>k-factor 0,025</t>
  </si>
  <si>
    <t>Lognormaal</t>
  </si>
  <si>
    <t>Normaal</t>
  </si>
  <si>
    <t>GSD</t>
  </si>
  <si>
    <t>Modellen omgaan met ND</t>
  </si>
  <si>
    <t>GM</t>
  </si>
  <si>
    <t>sorteerwaarde</t>
  </si>
  <si>
    <t>ln(exposure) (correctie ND)</t>
  </si>
  <si>
    <t>exposure (correctie ND)</t>
  </si>
  <si>
    <t>sorteer terug</t>
  </si>
  <si>
    <t>Normal</t>
  </si>
  <si>
    <t>Student-t (2 and 1-tail)</t>
  </si>
  <si>
    <t>Te gebruiken waarden voor Preliminary test</t>
  </si>
  <si>
    <t>TGG Meetwaarde</t>
  </si>
  <si>
    <t>TGG correctie ND</t>
  </si>
  <si>
    <t>% correctie ND</t>
  </si>
  <si>
    <t>% OELV omgesorteerd</t>
  </si>
  <si>
    <t>Te gebruiken waarde IHSTAT_EN689</t>
  </si>
  <si>
    <t>OELV</t>
  </si>
  <si>
    <t>Value ND</t>
  </si>
  <si>
    <t>different</t>
  </si>
  <si>
    <t>Number detects</t>
  </si>
  <si>
    <t>Number non detects</t>
  </si>
  <si>
    <t>Censoring</t>
  </si>
  <si>
    <t>Number non-detects</t>
  </si>
  <si>
    <t>ln GM</t>
  </si>
  <si>
    <t>ln GSD</t>
  </si>
  <si>
    <t>ln(x) zonder ND</t>
  </si>
  <si>
    <t>ln(x) waarde ND</t>
  </si>
  <si>
    <t>snijpunt (lnGM) detectables</t>
  </si>
  <si>
    <t>richting (lnGSD) detectables</t>
  </si>
  <si>
    <t>- INPUT all relevant information in worksheet raw data' -</t>
  </si>
  <si>
    <r>
      <t>C</t>
    </r>
    <r>
      <rPr>
        <b/>
        <vertAlign val="subscript"/>
        <sz val="11"/>
        <color rgb="FF000000"/>
        <rFont val="Calibri"/>
        <family val="2"/>
      </rPr>
      <t>i</t>
    </r>
    <r>
      <rPr>
        <b/>
        <sz val="11"/>
        <color rgb="FF000000"/>
        <rFont val="Calibri"/>
        <family val="2"/>
      </rPr>
      <t>≤OELV?</t>
    </r>
  </si>
  <si>
    <t>Sampled substance</t>
  </si>
  <si>
    <t>Preliminary individual sample test (EN-689 §5.5.2)</t>
  </si>
  <si>
    <t>Overall decision</t>
  </si>
  <si>
    <t>Tested sample value</t>
  </si>
  <si>
    <t>Result compliance testing</t>
  </si>
  <si>
    <t>Advice</t>
  </si>
  <si>
    <t>Repeat testing (months)</t>
  </si>
  <si>
    <t>twa</t>
  </si>
  <si>
    <t>Exposure pattern not sampled period</t>
  </si>
  <si>
    <t>Lineaire regressie (EN689) alleen Detectables</t>
  </si>
  <si>
    <t>Two formal assessment tools are included in IH-Aligner. 
1. In the Worksheet Compliance testing  EN689, a formal test in accordance with § 5.5.2 of EN689 and § 5.5.3 (summary of relevant data Worksheet IHSTATS_EN689) is performed. This test is performed on the first 3-5 TGG values of the Raw Measurement Data Worksheet.
2. Furthermore, an adapted version of IHSTAT8 (IHSTATS_EN689 worksheet) is attached in which up to 2-50 measurement values are tested according to EN-689 (UTL95%,70%) and the AIHA (UTL95%,95%). The IHSTAT images are shown enlarged and editable in the worksheet 'Images IHSTATS_EN689'.
Please note that the formal IHSTAT8 does not work with readings below the LoQ (non-detects)! To cover this omission  IH-Aligner has the option of censoring the non-detects as proposed by EN-689 by linear regression (Annex H - formule H.2).</t>
  </si>
  <si>
    <t>A basic version of IH-Aligner (v1) was initally created by Peter van Balen (PreventPartner) , Theo Scheffers (TSAC) and Robbie Emonds (BSOH) for the participants of the PBC of the NVvA; April 2022.
Peter and Theo have modified it to its current version (V3-English).</t>
  </si>
  <si>
    <t>This worksheet is intended for those users who wish to test the measurement values of one (1) comparably exposed group using the windows application IHDA-AIHA (suitable for 25 samples and UTL95%,95%) from the AIHA (https://www.aiha.org/public-resources/consumer-resources/apps-and-tools-resource-center/aiha-risk-assessment-tools). The measurement values are automatically taken from the Raw data Worksheet.
Operating instructions.
Step 0. Open application on worksheet for processing measurement data.
Step 1. Enter data in fields Substance, OEL, put correct unit of measure in field.
Step 2. Copy-paste the fields shaded in green from the spreadsheet into the Data Entry fields.
Step 3. Choose the correct parameters for censoring the non-detects and the regression analysis.
Step 4. Run the calculations and interpret the results.
IHDA version 1.37 is a commercial application for Windows in which more measurement data can be entered and more statistical tests including the EN-689 (UTL95%,70%). (https://www.easinc.co/ihda-software/).</t>
  </si>
  <si>
    <t>This worksheet is intended for those users who wish to test the measured values of one (1) comparably exposed group using Bayesian techniques (https://expostats.ca/shiny/outils/tool1en/) or the one comparable with testing as EN-689 )https://lavoue.shinyapps.io/Tool1Expv3En/)
Operating instructions.
Step 1. Input by means of the different fields in the box Calculation parameters. Copy the limit value in the field Exposure limit. If desired, adjust the desired values for the test in the fields Exposure limit multiplier, Credible interval probability and Overexposure risk threshold. It is recommended to leave these values in the default values.
Step 2. Copy (paste) the raw data from the green shaded fields to the Data box in the web application.
Step 3. Interpret the results of the test under the different tabs on the right side of the screen.</t>
  </si>
  <si>
    <r>
      <t>This worksheet is intended for those users who wish to test the variance in exposure between individuals through measured values using Bayesian techniques (https://expostats.ca/shiny/outils/tool2en/). 
Operating instructions
Step 1. Input by means of the different fields in the box Calculation parameters. Take over the limit value in the field Exposure limit. If desired, adjust the desired values for the test in the fields Exposure limit multiplier, Credible interval probability, Overexposure risk threshold, Rb ratio coverage and Within-worker correlation threshold. It is recommended to leave these values in the default values.
Step 2. Copy (paste) the raw data from the green shaded fields into the Data Box in the web application.
Step 3. Interpret the results of the test under the different tabs on the right side of the screen</t>
    </r>
    <r>
      <rPr>
        <sz val="12"/>
        <color theme="1"/>
        <rFont val="Calibri"/>
        <family val="2"/>
        <scheme val="minor"/>
      </rPr>
      <t>.</t>
    </r>
  </si>
  <si>
    <t>Distribution measurement results</t>
  </si>
  <si>
    <t>Preference</t>
  </si>
  <si>
    <t>Compliance?</t>
  </si>
  <si>
    <t>Measurements for compliance</t>
  </si>
  <si>
    <t>Number of additional measurements</t>
  </si>
  <si>
    <t>Log-normal</t>
  </si>
  <si>
    <t xml:space="preserve">Normal </t>
  </si>
  <si>
    <t>Number of detects used for regression analysis</t>
  </si>
  <si>
    <t>Suggested way how work with IH_Aligner:
Step 1: Save an empty version of IH-Aligner as a basic version.
Step 2: Copy the basic version to another folder and save it under a unique name. Then work out the tool in that workbook.
Step 3: Enter the required data into the Raw data worksheet.
Step 4a: Go to the worksheet you want to use for the test (yellow worksheets). 
Step 4b: If you decide to use a different statistical test, copy the data from there (more brown worksheets) to the application(s).</t>
  </si>
  <si>
    <t>D.8</t>
  </si>
  <si>
    <t>D.7</t>
  </si>
  <si>
    <t>D.2</t>
  </si>
  <si>
    <r>
      <t xml:space="preserve">The IH-Aligner workbook transforms EN689:2018 workplace atmosphere measurements for export to 7 free of charge IH statistical applications that test compliance with occupational exposure limit values (OELV). 
Of up to 200 measurements the concentration, LoQ sign, sampling duration, Exposure Pattern outside the sampling duration, SubSEG ID, and date can be entered in the </t>
    </r>
    <r>
      <rPr>
        <b/>
        <sz val="11"/>
        <color theme="1"/>
        <rFont val="Calibri"/>
        <family val="2"/>
        <scheme val="minor"/>
      </rPr>
      <t>'Raw data' worksheet</t>
    </r>
    <r>
      <rPr>
        <sz val="11"/>
        <color theme="1"/>
        <rFont val="Calibri"/>
        <family val="2"/>
        <scheme val="minor"/>
      </rPr>
      <t>. 
Also the substance name, OELV and its Reference period T can be filled in
The maximum number of measurement data that can be exported depends on the application used.
The developers cannot be held responsible for any misinterpretation of measurement results or for the incorrect execution of measurements. That responsibility lies with the assessor (=appraiser EN689 3.1.1) who uses this import tool.</t>
    </r>
  </si>
  <si>
    <t>equal</t>
  </si>
  <si>
    <t>WS=TSD</t>
  </si>
  <si>
    <t>zero</t>
  </si>
  <si>
    <t>120≤TSD&lt;480</t>
  </si>
  <si>
    <t>WS=∑(TSDi)</t>
  </si>
  <si>
    <t>C(WS)=C(TSD)*TSD/WS</t>
  </si>
  <si>
    <t>C(WS)=∑(C(TSDi)*TSDi)/WS</t>
  </si>
  <si>
    <t>120≤TSD&lt;240</t>
  </si>
  <si>
    <t>Multiple exposure pattern during the whole shift. Measure each task C(TSDi) and calculate the average exposure over the whole shift. 
Annex D.2.b.2 + figure  D.4</t>
  </si>
  <si>
    <t>Single exposure pattern repeated n times during the whole shift.
Measure for at least 2 h one or more complete cycles 
Annex D.2.b.3 - figure D.5</t>
  </si>
  <si>
    <t>D.2 Measurement for testing compliance with 8 h- OELV</t>
  </si>
  <si>
    <t>Total sampling Duration (TSD)</t>
  </si>
  <si>
    <t>Reference period OELV</t>
  </si>
  <si>
    <t>The duration of the work shift (WS) and total sampling duration (TSD) are the same.  
Valid for all Annex D exposure patterns</t>
  </si>
  <si>
    <t>Formula for correction to workshift</t>
  </si>
  <si>
    <t>Description</t>
  </si>
  <si>
    <t>The exposure for the non-sampled period  is zero
Annex D.2.b.1 - figure D.2</t>
  </si>
  <si>
    <t>Number value</t>
  </si>
  <si>
    <r>
      <t>Maximum 10 tasks  (C</t>
    </r>
    <r>
      <rPr>
        <vertAlign val="subscript"/>
        <sz val="11"/>
        <color theme="1"/>
        <rFont val="Calibri (Hoofdtekst)"/>
      </rPr>
      <t>TSDi</t>
    </r>
    <r>
      <rPr>
        <sz val="11"/>
        <color theme="1"/>
        <rFont val="Calibri"/>
        <family val="2"/>
        <scheme val="minor"/>
      </rPr>
      <t>)</t>
    </r>
  </si>
  <si>
    <t>% OELV
(red cell is 
&gt;100%)</t>
  </si>
  <si>
    <r>
      <rPr>
        <b/>
        <sz val="11"/>
        <color theme="1"/>
        <rFont val="Calibri"/>
        <family val="2"/>
        <scheme val="minor"/>
      </rPr>
      <t>Total Sampling duration TSD</t>
    </r>
    <r>
      <rPr>
        <b/>
        <vertAlign val="subscript"/>
        <sz val="11"/>
        <color theme="1"/>
        <rFont val="Calibri (Hoofdtekst)"/>
      </rPr>
      <t>i</t>
    </r>
    <r>
      <rPr>
        <sz val="11"/>
        <color theme="1"/>
        <rFont val="Calibri"/>
        <family val="2"/>
        <scheme val="minor"/>
      </rPr>
      <t xml:space="preserve">
(in minutes)</t>
    </r>
  </si>
  <si>
    <r>
      <t>Total Sampling Time TSD</t>
    </r>
    <r>
      <rPr>
        <vertAlign val="subscript"/>
        <sz val="11"/>
        <color theme="1"/>
        <rFont val="Calibri (Hoofdtekst)"/>
      </rPr>
      <t>i</t>
    </r>
  </si>
  <si>
    <t>Number non detects 
(2&lt;n&lt;6)</t>
  </si>
  <si>
    <t>Number detects 
(2&lt;n&lt;6)</t>
  </si>
  <si>
    <r>
      <t>U</t>
    </r>
    <r>
      <rPr>
        <b/>
        <vertAlign val="subscript"/>
        <sz val="11"/>
        <color theme="1"/>
        <rFont val="Calibri (Hoofdtekst)"/>
      </rPr>
      <t>r</t>
    </r>
  </si>
  <si>
    <t>In accordance
with distribution?</t>
  </si>
  <si>
    <t>The exposure for the non-sampled period  is lower but non-zero
Annex D.2.b.1- figure D.3</t>
  </si>
  <si>
    <t>Single exposure pattern repeated n times during the whole shift.
Measure for the period of highest exposure (TSDHE). This exposure is assumed to apply for the period of exposure.
Annex D.2.b.3 - figure D.6</t>
  </si>
  <si>
    <t xml:space="preserve">Annex D.3 Measurement for testing compliance with short-term limit value </t>
  </si>
  <si>
    <t>Tasks with a duration shorter than the reference period
The total sampling duration should cover the corresponding reference period (RP) and include the whole task in order to take into account the residual concentration after the task. 
Annex D3.a - Figure D.7.</t>
  </si>
  <si>
    <t>Tasks or shift with a duration longer than the reference period of the OELV short term
The sampling duration (TSD) is equal to the reference period (RP) and covers the period of highest exposure after careful examination
Annex D3.b - Figure D.8.</t>
  </si>
  <si>
    <t>Task&gt;TSD=RPShort-term</t>
  </si>
  <si>
    <t>Task&lt;TSD=RPShort-term</t>
  </si>
  <si>
    <t>C(RPshort-term)=C(TSD)*TSD/RPshort-term</t>
  </si>
  <si>
    <t>TGG-waarde WS (2) incl Annex G</t>
  </si>
  <si>
    <t xml:space="preserve">D.1 =&gt; WS=TSD </t>
  </si>
  <si>
    <t>D.3=&gt; WS=TSD</t>
  </si>
  <si>
    <t>D.4=&gt; WS=TSD</t>
  </si>
  <si>
    <t>D.5=&gt; WS=TSD</t>
  </si>
  <si>
    <t>D.6=&gt; WS=TSD</t>
  </si>
  <si>
    <t>Exposure pattern align option Annex figures D.1 -D.6 + D.8/G</t>
  </si>
  <si>
    <t>D8/G=&gt;WS=TSD</t>
  </si>
  <si>
    <t>Explanation</t>
  </si>
  <si>
    <r>
      <t>C(WS)=C(TSD</t>
    </r>
    <r>
      <rPr>
        <vertAlign val="subscript"/>
        <sz val="11"/>
        <rFont val="Calibri"/>
        <family val="2"/>
        <scheme val="minor"/>
      </rPr>
      <t>HE</t>
    </r>
    <r>
      <rPr>
        <sz val="11"/>
        <rFont val="Calibri"/>
        <family val="2"/>
        <scheme val="minor"/>
      </rPr>
      <t>)</t>
    </r>
  </si>
  <si>
    <r>
      <t>WS=TSD&gt;RP</t>
    </r>
    <r>
      <rPr>
        <vertAlign val="subscript"/>
        <sz val="11"/>
        <rFont val="Calibri"/>
        <family val="2"/>
        <scheme val="minor"/>
      </rPr>
      <t>OELV</t>
    </r>
  </si>
  <si>
    <r>
      <t>C(RP</t>
    </r>
    <r>
      <rPr>
        <vertAlign val="subscript"/>
        <sz val="11"/>
        <rFont val="Calibri"/>
        <family val="2"/>
        <scheme val="minor"/>
      </rPr>
      <t>OELV</t>
    </r>
    <r>
      <rPr>
        <sz val="11"/>
        <rFont val="Calibri"/>
        <family val="2"/>
        <scheme val="minor"/>
      </rPr>
      <t>)=C(WS)*WS/RP</t>
    </r>
    <r>
      <rPr>
        <vertAlign val="subscript"/>
        <sz val="11"/>
        <rFont val="Calibri"/>
        <family val="2"/>
        <scheme val="minor"/>
      </rPr>
      <t>OELV</t>
    </r>
  </si>
  <si>
    <r>
      <t>The duration of the work shift (WS) is larger than the reference period of the OELV (RP</t>
    </r>
    <r>
      <rPr>
        <vertAlign val="subscript"/>
        <sz val="11"/>
        <rFont val="Calibri"/>
        <family val="2"/>
        <scheme val="minor"/>
      </rPr>
      <t>OELV</t>
    </r>
    <r>
      <rPr>
        <sz val="11"/>
        <rFont val="Calibri"/>
        <family val="2"/>
        <scheme val="minor"/>
      </rPr>
      <t>).  In addtion to all Annex D exposure patterns
Annex G- figure D.7</t>
    </r>
  </si>
  <si>
    <t>IH-Aligner</t>
  </si>
  <si>
    <t>20% OELV</t>
  </si>
  <si>
    <t>15% OELV</t>
  </si>
  <si>
    <t>10% OELV</t>
  </si>
  <si>
    <t>Preliminary test value</t>
  </si>
  <si>
    <t>Total number measurements</t>
  </si>
  <si>
    <t>total ND's</t>
  </si>
  <si>
    <t>Total Detectables</t>
  </si>
  <si>
    <t>Number</t>
  </si>
  <si>
    <t>Result 
Preliminary test N=3-5</t>
  </si>
  <si>
    <r>
      <t>Result statistical test
(ln-distribution)
C</t>
    </r>
    <r>
      <rPr>
        <b/>
        <vertAlign val="subscript"/>
        <sz val="11"/>
        <color theme="1"/>
        <rFont val="Calibri"/>
        <family val="2"/>
        <scheme val="minor"/>
      </rPr>
      <t>95%,70%</t>
    </r>
    <r>
      <rPr>
        <b/>
        <sz val="11"/>
        <color theme="1"/>
        <rFont val="Calibri"/>
        <family val="2"/>
      </rPr>
      <t>≤OELV?</t>
    </r>
  </si>
  <si>
    <t>More measurements for compliance?</t>
  </si>
  <si>
    <t>Correctie ND tot 5 metingen</t>
  </si>
  <si>
    <r>
      <t xml:space="preserve">Setting (in worksheet 'Raw data' cells G10:G209) the  Exposure patterns option </t>
    </r>
    <r>
      <rPr>
        <b/>
        <sz val="16"/>
        <color rgb="FFFF0000"/>
        <rFont val="Calibri (Hoofdtekst)"/>
      </rPr>
      <t xml:space="preserve">(1) </t>
    </r>
    <r>
      <rPr>
        <b/>
        <sz val="16"/>
        <rFont val="Calibri"/>
        <family val="2"/>
        <scheme val="minor"/>
      </rPr>
      <t>for the non-sampled exposure duration in the work shift (WS-TSD)</t>
    </r>
  </si>
  <si>
    <t>(1) Annex D speaks of exposure profile (nature, degree and duration) where exposure pattern (degree and distribution) is meant. 
Annex D speaks also over exposure scenario (as in REACH/Trexmo) instead of exposure profile (EN689 definition 3.1.2). 
This has not yet been reported to CEN WG-137.</t>
  </si>
  <si>
    <t>Return to worksheet 'Raw data'</t>
  </si>
  <si>
    <t>Data export NDExpo</t>
  </si>
  <si>
    <t>Data import IHSTATS_NDExpo</t>
  </si>
  <si>
    <t>No Value for NDs</t>
  </si>
  <si>
    <t>Value = value ND</t>
  </si>
  <si>
    <t>Value EN 689</t>
  </si>
  <si>
    <t>EN-689 value ND</t>
  </si>
  <si>
    <t>EN-689 imputation</t>
  </si>
  <si>
    <t>AM</t>
  </si>
  <si>
    <t>N</t>
  </si>
  <si>
    <t>AIHA</t>
  </si>
  <si>
    <t>0.1 *OELV</t>
  </si>
  <si>
    <t>0.01 *OELV</t>
  </si>
  <si>
    <t>0.2*OELV</t>
  </si>
  <si>
    <t>0.5*OELV</t>
  </si>
  <si>
    <t>Units of measurements</t>
  </si>
  <si>
    <t xml:space="preserve">Go to HYGINIST Tab Compliance-&gt;button EN689-&gt;textbox:  Confidence % that less than 5% of the exposure distribution exceeds fr(OELV) </t>
  </si>
  <si>
    <t>EN689 based 4 categories</t>
  </si>
  <si>
    <t>AHA 5 exposure categories</t>
  </si>
  <si>
    <t>Exposure categories as an alternative  for the current EN689:2018 (ineffective and flawed) preliminary test and the (limitied informative) statistical test</t>
  </si>
  <si>
    <t>NVvA/AIHA 4 exposure categories (&lt;.01* OELV irrelevant)</t>
  </si>
  <si>
    <t>Concentration</t>
  </si>
  <si>
    <t>Unit</t>
  </si>
  <si>
    <t xml:space="preserve">Adjustment scenario 3: </t>
  </si>
  <si>
    <t xml:space="preserve">Adjustment scenario 2: </t>
  </si>
  <si>
    <t xml:space="preserve">Adjustment scenario 1: </t>
  </si>
  <si>
    <t>EN689  statistical test (5,5,3) 2 categories</t>
  </si>
  <si>
    <t>EN689 statistical test (5.5.3)</t>
  </si>
  <si>
    <t>10*OELV</t>
  </si>
  <si>
    <t>OELV categories</t>
  </si>
  <si>
    <t>OELV category values</t>
  </si>
  <si>
    <t>Values</t>
  </si>
  <si>
    <t>0.1*OELV</t>
  </si>
  <si>
    <t>AIHA C95%,ML</t>
  </si>
  <si>
    <t>EN689 C95%,70%</t>
  </si>
  <si>
    <t>AIHA C95%,95%</t>
  </si>
  <si>
    <t>decision</t>
  </si>
  <si>
    <t>OELV fraction</t>
  </si>
  <si>
    <t>OELV fraction value</t>
  </si>
  <si>
    <t>Decision</t>
  </si>
  <si>
    <t>C95%,95%&lt;=OELV: </t>
  </si>
  <si>
    <t>C95%,95%&gt;OELV and C95%,70%&lt;=OELV</t>
  </si>
  <si>
    <t>C95%,70%&gt;OELV  and C95%mML&lt;=OELV:</t>
  </si>
  <si>
    <t>C95%,ML&gt;OELV</t>
  </si>
  <si>
    <t>plaats , decimaal teken?</t>
  </si>
  <si>
    <t>Preference distribution</t>
  </si>
  <si>
    <r>
      <t>UTL</t>
    </r>
    <r>
      <rPr>
        <b/>
        <sz val="9"/>
        <rFont val="Calibri (Hoofdtekst)"/>
      </rPr>
      <t>95%,70%</t>
    </r>
  </si>
  <si>
    <r>
      <t>UTL</t>
    </r>
    <r>
      <rPr>
        <b/>
        <sz val="9"/>
        <rFont val="Calibri (Hoofdtekst)"/>
      </rPr>
      <t>95%,95%</t>
    </r>
  </si>
  <si>
    <r>
      <rPr>
        <sz val="12"/>
        <color theme="1"/>
        <rFont val="Calibri (Hoofdtekst)"/>
      </rPr>
      <t xml:space="preserve">Worksheet for converting data NDExpo (converting ND's) to worksheet </t>
    </r>
    <r>
      <rPr>
        <b/>
        <sz val="12"/>
        <color theme="1"/>
        <rFont val="Calibri (Hoofdtekst)"/>
      </rPr>
      <t>IHSTATS_EN689</t>
    </r>
    <r>
      <rPr>
        <sz val="12"/>
        <color theme="1"/>
        <rFont val="Calibri (Hoofdtekst)"/>
      </rPr>
      <t xml:space="preserve">.
</t>
    </r>
    <r>
      <rPr>
        <b/>
        <sz val="12"/>
        <color theme="1"/>
        <rFont val="Calibri (Hoofdtekst)"/>
      </rPr>
      <t>Step 1</t>
    </r>
    <r>
      <rPr>
        <sz val="12"/>
        <color theme="1"/>
        <rFont val="Calibri (Hoofdtekst)"/>
      </rPr>
      <t xml:space="preserve">. Open web-application NDExpo; https://expostats.ca/site/app-local/NDExpo/.
</t>
    </r>
    <r>
      <rPr>
        <b/>
        <sz val="12"/>
        <color theme="1"/>
        <rFont val="Calibri (Hoofdtekst)"/>
      </rPr>
      <t>Step 2</t>
    </r>
    <r>
      <rPr>
        <sz val="12"/>
        <color theme="1"/>
        <rFont val="Calibri (Hoofdtekst)"/>
      </rPr>
      <t xml:space="preserve">. Copy data from yellow-cells Data export-column NDExpo into import box (right-hand side) and click on button Import. The values are trasposed to the left-hand box in the column Raw data.
</t>
    </r>
    <r>
      <rPr>
        <b/>
        <sz val="12"/>
        <color theme="1"/>
        <rFont val="Calibri (Hoofdtekst)"/>
      </rPr>
      <t>Step 3</t>
    </r>
    <r>
      <rPr>
        <sz val="12"/>
        <color theme="1"/>
        <rFont val="Calibri (Hoofdtekst)"/>
      </rPr>
      <t xml:space="preserve">. Click on the button Calculate. You find the results of the NDExpo-treament of ND' in the column Final Value.
</t>
    </r>
    <r>
      <rPr>
        <b/>
        <sz val="12"/>
        <color theme="1"/>
        <rFont val="Calibri (Hoofdtekst)"/>
      </rPr>
      <t>Step 4</t>
    </r>
    <r>
      <rPr>
        <sz val="12"/>
        <color theme="1"/>
        <rFont val="Calibri (Hoofdtekst)"/>
      </rPr>
      <t xml:space="preserve">. Go to the tab export (final only) and copy the results into the column Data import IHSTATS_NDExpo  in this worksheet (cells appear green).
</t>
    </r>
    <r>
      <rPr>
        <b/>
        <sz val="12"/>
        <color theme="1"/>
        <rFont val="Calibri (Hoofdtekst)"/>
      </rPr>
      <t>Step 5</t>
    </r>
    <r>
      <rPr>
        <sz val="12"/>
        <color theme="1"/>
        <rFont val="Calibri (Hoofdtekst)"/>
      </rPr>
      <t>. The data are directly copied to the worksheet IHSTAT_NDExpo. There you can find the results. A summary in the table below.</t>
    </r>
    <r>
      <rPr>
        <sz val="12"/>
        <color rgb="FF7030A0"/>
        <rFont val="Calibri"/>
        <family val="2"/>
        <scheme val="minor"/>
      </rPr>
      <t xml:space="preserve">
</t>
    </r>
  </si>
  <si>
    <t xml:space="preserve">Gravimetric. Filter weigth gain (mg)  </t>
  </si>
  <si>
    <t>Other</t>
  </si>
  <si>
    <t>0.3 mg (gravimetric)</t>
  </si>
  <si>
    <t>specify</t>
  </si>
  <si>
    <t>Personal Air Sampling method</t>
  </si>
  <si>
    <r>
      <t>C</t>
    </r>
    <r>
      <rPr>
        <b/>
        <vertAlign val="subscript"/>
        <sz val="11"/>
        <color rgb="FF000000"/>
        <rFont val="Calibri"/>
        <family val="2"/>
      </rPr>
      <t>i</t>
    </r>
    <r>
      <rPr>
        <b/>
        <sz val="11"/>
        <color rgb="FF000000"/>
        <rFont val="Calibri"/>
        <family val="2"/>
      </rPr>
      <t>+Extended Uncertainty≤OELV?</t>
    </r>
  </si>
  <si>
    <t>Observed</t>
  </si>
  <si>
    <t xml:space="preserve"> Confidence of C95%&lt;fr(OELV) 
calculated with the noncentral Student</t>
  </si>
  <si>
    <t>f(OELV)</t>
  </si>
  <si>
    <t>t=(ln(F.OELV)-LN(GM)/ln(GSD))*SQRT(N)</t>
  </si>
  <si>
    <t>C(WS)=C(TSD)</t>
  </si>
  <si>
    <t>C(WS)=C(TSDmin)</t>
  </si>
  <si>
    <t>Exposure of the total sampling duration C(TSDmin) is representative for the full work shift exposure C(WS)
Annex D.2.a + figure D.1</t>
  </si>
  <si>
    <t xml:space="preserve">C(WS)»C(TSDHE) </t>
  </si>
  <si>
    <t>minutes</t>
  </si>
  <si>
    <r>
      <t>E</t>
    </r>
    <r>
      <rPr>
        <vertAlign val="subscript"/>
        <sz val="11"/>
        <color theme="1"/>
        <rFont val="Calibri (Hoofdtekst)"/>
      </rPr>
      <t>d,i</t>
    </r>
  </si>
  <si>
    <r>
      <t>C</t>
    </r>
    <r>
      <rPr>
        <vertAlign val="subscript"/>
        <sz val="11"/>
        <color theme="1"/>
        <rFont val="Calibri (Hoofdtekst)"/>
      </rPr>
      <t>i</t>
    </r>
    <r>
      <rPr>
        <sz val="11"/>
        <color theme="1"/>
        <rFont val="Calibri (Hoofdtekst)"/>
      </rPr>
      <t>(WS)</t>
    </r>
  </si>
  <si>
    <r>
      <t>E</t>
    </r>
    <r>
      <rPr>
        <b/>
        <vertAlign val="subscript"/>
        <sz val="11"/>
        <color rgb="FF7030A0"/>
        <rFont val="Calibri (Hoofdtekst)"/>
      </rPr>
      <t>d</t>
    </r>
    <r>
      <rPr>
        <b/>
        <sz val="11"/>
        <color rgb="FF7030A0"/>
        <rFont val="Calibri"/>
        <family val="2"/>
        <scheme val="minor"/>
      </rPr>
      <t xml:space="preserve"> (WS)</t>
    </r>
  </si>
  <si>
    <r>
      <rPr>
        <b/>
        <sz val="11"/>
        <color theme="1"/>
        <rFont val="Calibri"/>
        <family val="2"/>
        <scheme val="minor"/>
      </rPr>
      <t>Exposure duration</t>
    </r>
    <r>
      <rPr>
        <sz val="11"/>
        <color theme="1"/>
        <rFont val="Calibri"/>
        <family val="2"/>
        <scheme val="minor"/>
      </rPr>
      <t xml:space="preserve">
(in minutes)</t>
    </r>
  </si>
  <si>
    <t>Time left exposure</t>
  </si>
  <si>
    <t>factor exposure duration</t>
  </si>
  <si>
    <t>sample value (concentration)</t>
  </si>
  <si>
    <t>round 3 decimals</t>
  </si>
  <si>
    <t>correctiom ND</t>
  </si>
  <si>
    <t>%OELV</t>
  </si>
  <si>
    <t>less then sign</t>
  </si>
  <si>
    <t>Calculation time Exposure duration</t>
  </si>
  <si>
    <r>
      <t>TE</t>
    </r>
    <r>
      <rPr>
        <vertAlign val="subscript"/>
        <sz val="11"/>
        <color theme="1"/>
        <rFont val="Calibri (Hoofdtekst)"/>
      </rPr>
      <t>D</t>
    </r>
    <r>
      <rPr>
        <sz val="11"/>
        <color theme="1"/>
        <rFont val="Calibri (Hoofdtekst)"/>
      </rPr>
      <t>-TSD</t>
    </r>
  </si>
  <si>
    <r>
      <t>WS-∑Exposure duration</t>
    </r>
    <r>
      <rPr>
        <b/>
        <vertAlign val="subscript"/>
        <sz val="10"/>
        <color rgb="FF7030A0"/>
        <rFont val="Calibri (Hoofdtekst)"/>
      </rPr>
      <t>,i</t>
    </r>
    <r>
      <rPr>
        <b/>
        <sz val="10"/>
        <color rgb="FF7030A0"/>
        <rFont val="Calibri"/>
        <family val="2"/>
        <scheme val="minor"/>
      </rPr>
      <t xml:space="preserve"> =</t>
    </r>
  </si>
  <si>
    <r>
      <t>TWA-value
E</t>
    </r>
    <r>
      <rPr>
        <b/>
        <vertAlign val="subscript"/>
        <sz val="11"/>
        <color rgb="FFFF0000"/>
        <rFont val="Calibri (Hoofdtekst)"/>
      </rPr>
      <t>d,i</t>
    </r>
  </si>
  <si>
    <r>
      <t xml:space="preserve">The som of </t>
    </r>
    <r>
      <rPr>
        <sz val="10"/>
        <color theme="1"/>
        <rFont val="Calibri"/>
        <family val="2"/>
        <scheme val="minor"/>
      </rPr>
      <t>tested time-weighted (C</t>
    </r>
    <r>
      <rPr>
        <vertAlign val="subscript"/>
        <sz val="10"/>
        <color theme="1"/>
        <rFont val="Calibri (Hoofdtekst)"/>
      </rPr>
      <t>i</t>
    </r>
    <r>
      <rPr>
        <sz val="10"/>
        <color theme="1"/>
        <rFont val="Calibri (Hoofdtekst)"/>
      </rPr>
      <t>)</t>
    </r>
    <r>
      <rPr>
        <sz val="10"/>
        <color theme="1"/>
        <rFont val="Calibri"/>
        <family val="2"/>
        <scheme val="minor"/>
      </rPr>
      <t xml:space="preserve"> </t>
    </r>
    <r>
      <rPr>
        <sz val="10"/>
        <color rgb="FF000000"/>
        <rFont val="Calibri"/>
        <family val="2"/>
        <scheme val="minor"/>
      </rPr>
      <t>measured exposures (E</t>
    </r>
    <r>
      <rPr>
        <vertAlign val="subscript"/>
        <sz val="10"/>
        <color rgb="FF000000"/>
        <rFont val="Calibri (Hoofdtekst)"/>
      </rPr>
      <t>D,i</t>
    </r>
    <r>
      <rPr>
        <sz val="10"/>
        <color rgb="FF000000"/>
        <rFont val="Calibri"/>
        <family val="2"/>
        <scheme val="minor"/>
      </rPr>
      <t>) in the orange cell F6, must be copied to the Raw data worksheet for the coresponded Person / Group / ID  so it can be tested against the OELV.</t>
    </r>
  </si>
  <si>
    <r>
      <t>Sample Confidence C</t>
    </r>
    <r>
      <rPr>
        <vertAlign val="subscript"/>
        <sz val="11"/>
        <color theme="1"/>
        <rFont val="Calibri"/>
        <family val="2"/>
        <scheme val="minor"/>
      </rPr>
      <t>95%</t>
    </r>
    <r>
      <rPr>
        <sz val="11"/>
        <color theme="1"/>
        <rFont val="Calibri"/>
        <family val="2"/>
      </rPr>
      <t>≤</t>
    </r>
    <r>
      <rPr>
        <sz val="11"/>
        <color theme="1"/>
        <rFont val="Calibri"/>
        <family val="2"/>
        <scheme val="minor"/>
      </rPr>
      <t>OELV</t>
    </r>
  </si>
  <si>
    <t>BOSH/NVvA (2011) 3 categories, screening test based</t>
  </si>
  <si>
    <t>Reference period OELV (Rp)</t>
  </si>
  <si>
    <t>Exposure time t</t>
  </si>
  <si>
    <r>
      <t>= Exposure time t</t>
    </r>
    <r>
      <rPr>
        <sz val="11"/>
        <color theme="1"/>
        <rFont val="Calibri"/>
        <family val="2"/>
      </rPr>
      <t>≤</t>
    </r>
    <r>
      <rPr>
        <sz val="11"/>
        <color theme="1"/>
        <rFont val="Calibri"/>
        <family val="2"/>
        <scheme val="minor"/>
      </rPr>
      <t xml:space="preserve"> Total Sampling duration TSD</t>
    </r>
  </si>
  <si>
    <r>
      <t xml:space="preserve">= Exposure time t </t>
    </r>
    <r>
      <rPr>
        <sz val="11"/>
        <color theme="1"/>
        <rFont val="Calibri"/>
        <family val="2"/>
      </rPr>
      <t>&gt;</t>
    </r>
    <r>
      <rPr>
        <sz val="11"/>
        <color theme="1"/>
        <rFont val="Calibri"/>
        <family val="2"/>
        <scheme val="minor"/>
      </rPr>
      <t xml:space="preserve"> Total Sampling duration TSD</t>
    </r>
  </si>
  <si>
    <t>TSD</t>
  </si>
  <si>
    <t>t</t>
  </si>
  <si>
    <t>SEG</t>
  </si>
  <si>
    <t>p</t>
  </si>
  <si>
    <t>z(p)</t>
  </si>
  <si>
    <t>p=95%</t>
  </si>
  <si>
    <t>https://bwstat.bsoh.be/</t>
  </si>
  <si>
    <t>Now fill out in BWStat on the left:
- Substance name
- Measurement unit
- Occupational exposure limit value
Press button 'Analyse dataset!'</t>
  </si>
  <si>
    <t>For the necessity of Subgroup compliance testing go in BWStat to tab Numerical results
go to Analysis of variance: 
Do subgroup variances (GSD's) differ?  Check if Homoscedastic: p &lt;.05
Do subgroup locations (GM's) differ? Check if P value &lt;.05</t>
  </si>
  <si>
    <t>This worksheet makes export to the BOHS web application BWStat v3 possible. BWStat is capable to test EN689 compliance (5.5.2&amp;3) and to analyse subgroups differences according to BOSH-NvvA(2022) Annex 1.2 and AIHA (2015) Annex V. Individual cumulative probability distributions and compliance is calculated here.
Click on the URL below:</t>
  </si>
  <si>
    <t>Go to BWSTat tab  'data entry' -&gt; 'paste/edit data'
Remove in BWStat the cotton dust example data present in the txtdata field. 
Come back to IH-Aligner and copy the green shaded raw data fields into the BWStat txtdata field 
set the decimal mark 
Check if data are correct and if so press button 'Use dataset!'</t>
  </si>
  <si>
    <t>worker</t>
  </si>
  <si>
    <r>
      <rPr>
        <b/>
        <sz val="11"/>
        <color theme="1"/>
        <rFont val="Calibri"/>
        <family val="2"/>
        <scheme val="minor"/>
      </rPr>
      <t>Note:</t>
    </r>
    <r>
      <rPr>
        <sz val="11"/>
        <color theme="1"/>
        <rFont val="Calibri"/>
        <family val="2"/>
        <scheme val="minor"/>
      </rPr>
      <t xml:space="preserve">
Select data you want to use in HYGINIST by filtering column C, D, E and/or F.
Copy concentrations (column G, greenfields) as plain text to:
- Windows Notepad(=Kladblok)  and save it as text file with the extension ".hyg".
- macOS Teksteditor and save it as Unicode (UTF-8) file with the extension ".hyg".
Now open HYGINIST (Windows OS), click menu 'File'  -&gt;  'Open *.HYG File' and load the saved *.hyg file.</t>
    </r>
  </si>
  <si>
    <r>
      <t>Statistische test (AIHA-Leidel/Busch) UTL</t>
    </r>
    <r>
      <rPr>
        <b/>
        <vertAlign val="subscript"/>
        <sz val="13"/>
        <color theme="3"/>
        <rFont val="Calibri (Hoofdtekst)"/>
      </rPr>
      <t>95%,##</t>
    </r>
  </si>
  <si>
    <t>value</t>
  </si>
  <si>
    <t>date</t>
  </si>
  <si>
    <t>detect</t>
  </si>
  <si>
    <t>C(Rp)</t>
  </si>
  <si>
    <t>Standard EN689 (linear regression)</t>
  </si>
  <si>
    <t>EN-689 zonder ND</t>
  </si>
  <si>
    <t>LCL-UCL</t>
  </si>
  <si>
    <t>%LCL</t>
  </si>
  <si>
    <t>%UCL</t>
  </si>
  <si>
    <t>UCL as % OELV
(Red  cell &gt; OELV)</t>
  </si>
  <si>
    <t>Person / 
Group / 
ID</t>
  </si>
  <si>
    <t xml:space="preserve">Total Sampling Duration 
(TSD) (minutes).
Default 480  </t>
  </si>
  <si>
    <t>Worker's Exposure time t 
(minutes).
Default 480</t>
  </si>
  <si>
    <t xml:space="preserve">The worksheet Raw data is the basic worksheet from which the data are transferred to other worksheets. 
It is recommended to save the basic version of this spreadsheet in a safe place and to always save a version with a unique name when processing measurement data.
Use the basic version again when processing new data. This is to avoid errors, for example by deleting information in the formulas in the column Exposure pattern.
Fill in: the name of the Sampled substance (D11:E11) and the limit value (OELV) (D12). Choose with drop down menu the value of the OELV (D12), the unit of the OELV (E12) and its reference period T (D13), the duration of the shift or task (D14), and if applicable the method of censoring (D15).
Type the values for the Reported concentration (E18:E217) in the unit of the limit value. Also type the Sampling time  in minutes (F18:F217). Choose the Exposure Pattern; see also purple table C1:E9 for explanation (click on corresponding cell with Help link for image) by using a drop down menu.
If you have measured the multiple exposure pattern during (figure D.4) the whole shift you can us the worksheet Multi Pattern to calculate the average Ci for the 8 hour period.
Person/group/ID and Date can be entered as required. These are used in the BWStat application.
A maximum of 200 measurement values can be entered. These are then also available in the worksheets BWStat, IHSTATS, Hyginist, IHDA, Expostats Tool1, Expostats Tool 2 and NDExpo.
The worksheet IHSTATS_EN689 can statistically handle up to 50 measurement values. AIHA-IHDA can process a maximum of 25 measurement values. The professional version of IHDA can process up to 2000 measurement values.
The values under the LoQ are replaced according to EN689 (annex H, formula H.2). These values are then used by IHSTAT for calculation of the static quantities and included in the worksheet Compliance testing EN689.
The Expanded Uncertainty should be established bij the lab or can be estimated by the values in table 1 from EN 482. In IH Aligner the default value is 50%. </t>
  </si>
  <si>
    <t>Stedv</t>
  </si>
  <si>
    <t>N=</t>
  </si>
  <si>
    <t>This worksheet is intended for those users who wish to use IHSTAT-Bayes as described in step  5: 'Refining/Validating the Exposure Assessmentest' using the IHStat tool from the AIHA website Risk Assessment Tools (https://www.aiha.org/public-resources/consumer-resources/apps-and-tools-resource-center/aiha-risk-assessment-tools). The Sample Data on the left copied from from the IH-ligner worksheet Raw data. 
IHSTAT-Bayes handles leading '&lt;' in Sample Data as non-detects.</t>
  </si>
  <si>
    <t>SEG
Daily exposure duration
or
Workers Exposure time
(t)
(minutes)</t>
  </si>
  <si>
    <r>
      <t>AIHA (Leidel-Busch) (U</t>
    </r>
    <r>
      <rPr>
        <vertAlign val="subscript"/>
        <sz val="11"/>
        <color theme="1"/>
        <rFont val="Calibri (Hoofdtekst)"/>
      </rPr>
      <t>r</t>
    </r>
    <r>
      <rPr>
        <sz val="11"/>
        <color theme="1"/>
        <rFont val="Calibri (Hoofdtekst)"/>
      </rPr>
      <t xml:space="preserve"> 95%,95%)</t>
    </r>
  </si>
  <si>
    <r>
      <t>EN689 (U</t>
    </r>
    <r>
      <rPr>
        <vertAlign val="subscript"/>
        <sz val="11"/>
        <color theme="1"/>
        <rFont val="Calibri (Hoofdtekst)"/>
      </rPr>
      <t>r</t>
    </r>
    <r>
      <rPr>
        <sz val="11"/>
        <color theme="1"/>
        <rFont val="Calibri (Hoofdtekst)"/>
      </rPr>
      <t xml:space="preserve"> 95%,70%)</t>
    </r>
  </si>
  <si>
    <t>(Student_T) UTL95,5%</t>
  </si>
  <si>
    <t xml:space="preserve">Daily Exposure duration SEG
(If appropriate, change the default 480) </t>
  </si>
  <si>
    <t>sorteer TGG-waarden</t>
  </si>
  <si>
    <t>sorteer ln(X) (zonder ND)</t>
  </si>
  <si>
    <t>Lin Regressie ND berekend via H.2</t>
  </si>
  <si>
    <t>Gemiddelde</t>
  </si>
  <si>
    <t>Ur=</t>
  </si>
  <si>
    <t>STDV.S</t>
  </si>
  <si>
    <t>LognormaL</t>
  </si>
  <si>
    <r>
      <t>K FACTOR TABLE
U</t>
    </r>
    <r>
      <rPr>
        <vertAlign val="subscript"/>
        <sz val="11"/>
        <color theme="1"/>
        <rFont val="Calibri"/>
        <family val="2"/>
      </rPr>
      <t>T</t>
    </r>
  </si>
  <si>
    <t>Z-score
(Blom)</t>
  </si>
  <si>
    <t>Annex I N&gt;5</t>
  </si>
  <si>
    <t>J</t>
  </si>
  <si>
    <t>Ut</t>
  </si>
  <si>
    <t>Value Ut 95,95</t>
  </si>
  <si>
    <t>Value Ut 95,70</t>
  </si>
  <si>
    <t>herhaling metingen (bij &gt; 5 metingen)</t>
  </si>
  <si>
    <t>N(NDs)=</t>
  </si>
  <si>
    <r>
      <t>U</t>
    </r>
    <r>
      <rPr>
        <b/>
        <vertAlign val="subscript"/>
        <sz val="11"/>
        <color theme="1"/>
        <rFont val="Calibri (Hoofdtekst)"/>
      </rPr>
      <t>r</t>
    </r>
    <r>
      <rPr>
        <b/>
        <sz val="11"/>
        <color theme="1"/>
        <rFont val="Calibri"/>
        <family val="2"/>
        <scheme val="minor"/>
      </rPr>
      <t>=</t>
    </r>
  </si>
  <si>
    <t>substance name:</t>
  </si>
  <si>
    <t>Unit of measurement</t>
  </si>
  <si>
    <t>RETURN to Raw data</t>
  </si>
  <si>
    <t>RETURN to Explanation</t>
  </si>
  <si>
    <t>D.6</t>
  </si>
  <si>
    <t>D.5</t>
  </si>
  <si>
    <t>D.4</t>
  </si>
  <si>
    <t>D.3</t>
  </si>
  <si>
    <t>D.1</t>
  </si>
  <si>
    <t>Return-link</t>
  </si>
  <si>
    <t>Image</t>
  </si>
  <si>
    <t>Annex</t>
  </si>
  <si>
    <t>Calculations NVvA decision charts EN689:2018</t>
  </si>
  <si>
    <r>
      <t xml:space="preserve">IH-Aligner </t>
    </r>
    <r>
      <rPr>
        <sz val="24"/>
        <color theme="1"/>
        <rFont val="Calibri (Hoofdtekst)"/>
      </rPr>
      <t>v9.3</t>
    </r>
  </si>
  <si>
    <t>Number of samples</t>
  </si>
  <si>
    <t>Number of non-detects</t>
  </si>
  <si>
    <t>UCL / OELV (%)</t>
  </si>
  <si>
    <t>UTL95,70</t>
  </si>
  <si>
    <t>ln (meetwaarde)</t>
  </si>
  <si>
    <t>mean (ln x)</t>
  </si>
  <si>
    <t>SD (ln(x)</t>
  </si>
  <si>
    <r>
      <t>U</t>
    </r>
    <r>
      <rPr>
        <b/>
        <vertAlign val="subscript"/>
        <sz val="20"/>
        <color rgb="FF7030A0"/>
        <rFont val="Calibri (Hoofdtekst)"/>
      </rPr>
      <t>R</t>
    </r>
  </si>
  <si>
    <t>Only detects</t>
  </si>
  <si>
    <t>Non-detects</t>
  </si>
  <si>
    <t>UTL95,5</t>
  </si>
  <si>
    <t>UTL95,95</t>
  </si>
  <si>
    <t>Lognormal distribution</t>
  </si>
  <si>
    <t>normal distribution</t>
  </si>
  <si>
    <r>
      <t>AIHA
UTL</t>
    </r>
    <r>
      <rPr>
        <b/>
        <vertAlign val="subscript"/>
        <sz val="11"/>
        <color theme="1"/>
        <rFont val="Calibri (Hoofdtekst)"/>
      </rPr>
      <t>95%,95%</t>
    </r>
  </si>
  <si>
    <r>
      <t>U</t>
    </r>
    <r>
      <rPr>
        <b/>
        <vertAlign val="subscript"/>
        <sz val="20"/>
        <color theme="9" tint="-0.499984740745262"/>
        <rFont val="Calibri (Hoofdtekst)"/>
      </rPr>
      <t>t</t>
    </r>
  </si>
  <si>
    <t>Cartrigde/Sorbent tube/impinger</t>
  </si>
  <si>
    <t>Diffusive</t>
  </si>
  <si>
    <t>Urine</t>
  </si>
  <si>
    <t>exhailed air</t>
  </si>
  <si>
    <t>Blood</t>
  </si>
  <si>
    <t>sorbent tube, active with pump</t>
  </si>
  <si>
    <t>Ur</t>
  </si>
  <si>
    <r>
      <t>C</t>
    </r>
    <r>
      <rPr>
        <b/>
        <vertAlign val="subscript"/>
        <sz val="12"/>
        <color theme="1"/>
        <rFont val="Calibri (Hoofdtekst)"/>
      </rPr>
      <t>rp</t>
    </r>
    <r>
      <rPr>
        <b/>
        <sz val="12"/>
        <color theme="1"/>
        <rFont val="Calibri"/>
        <family val="2"/>
        <scheme val="minor"/>
      </rPr>
      <t xml:space="preserve"> / OELV
(%)</t>
    </r>
  </si>
  <si>
    <t>DECISION text</t>
  </si>
  <si>
    <t>AIHA categoies</t>
  </si>
  <si>
    <t>EN689 categories</t>
  </si>
  <si>
    <t>&lt;0.01*OELV</t>
  </si>
  <si>
    <t>0.01-&gt;0.1*OELV</t>
  </si>
  <si>
    <t>0.1-&gt;0.5*OELV</t>
  </si>
  <si>
    <t>0.5-&gt;1*OELV</t>
  </si>
  <si>
    <t>&lt;0.2*OELV</t>
  </si>
  <si>
    <t>0.2-&gt;1*OELV</t>
  </si>
  <si>
    <t>Kopieer N44 (zonder aprostroph ') naar N46-N50 om de laptop specifieke RealStatistics installatie locatie te gebruiken. Vervang in de formule N44 TRUE door WAAR indien u Office (Excel) in het Nederlands gebruikt.</t>
  </si>
  <si>
    <t>KEUZE</t>
  </si>
  <si>
    <r>
      <t>C</t>
    </r>
    <r>
      <rPr>
        <b/>
        <vertAlign val="subscript"/>
        <sz val="11"/>
        <color rgb="FF000000"/>
        <rFont val="Calibri"/>
        <family val="2"/>
      </rPr>
      <t>i</t>
    </r>
    <r>
      <rPr>
        <b/>
        <sz val="11"/>
        <color rgb="FF000000"/>
        <rFont val="Calibri"/>
        <family val="2"/>
      </rPr>
      <t>+Extended Uncertainty≤f(OELV)?
- n&lt;=3: 10% OELV
- n=4: 15% OELV
- n=5: 20% OELV</t>
    </r>
  </si>
  <si>
    <t>https://lavoue.shinyapps.io/Tool1v3En/</t>
  </si>
  <si>
    <t>https://lavoue.shinyapps.io/Tool2v3En/</t>
  </si>
  <si>
    <t>https://expostats.ca/site/app-local/NDExpo/</t>
  </si>
  <si>
    <t>All C95% metrics exceed OELV. More measurements will not lead to EN689 or AIHA compliance. Apply control measures.</t>
  </si>
  <si>
    <t>Compliance according to EN689 and NIOSH employers aim. Reconsider performing measurements in this SEG.</t>
  </si>
  <si>
    <t>&lt;0.1*OELV</t>
  </si>
  <si>
    <t>0.1-&gt; 0.5*OELV</t>
  </si>
  <si>
    <t>0.5 -&gt;OELV</t>
  </si>
  <si>
    <t>&lt;= 0.1 *OELV</t>
  </si>
  <si>
    <t>0.1-&gt; 0.2*OELV</t>
  </si>
  <si>
    <t>C95%≤OELV EN689</t>
  </si>
  <si>
    <t>C95%&gt;OELV EN689</t>
  </si>
  <si>
    <r>
      <rPr>
        <b/>
        <sz val="11"/>
        <color theme="1"/>
        <rFont val="Calibri (Hoofdtekst)"/>
      </rPr>
      <t>C</t>
    </r>
    <r>
      <rPr>
        <b/>
        <vertAlign val="subscript"/>
        <sz val="11"/>
        <color theme="1"/>
        <rFont val="Calibri (Hoofdtekst)"/>
      </rPr>
      <t>95%</t>
    </r>
    <r>
      <rPr>
        <b/>
        <sz val="11"/>
        <color theme="1"/>
        <rFont val="Calibri"/>
        <family val="2"/>
        <scheme val="minor"/>
      </rPr>
      <t xml:space="preserve">
MLE</t>
    </r>
  </si>
  <si>
    <r>
      <t>C</t>
    </r>
    <r>
      <rPr>
        <b/>
        <vertAlign val="subscript"/>
        <sz val="11"/>
        <color theme="1"/>
        <rFont val="Calibri (Hoofdtekst)"/>
      </rPr>
      <t>95%</t>
    </r>
    <r>
      <rPr>
        <b/>
        <sz val="11"/>
        <color theme="1"/>
        <rFont val="Calibri"/>
        <family val="2"/>
        <scheme val="minor"/>
      </rPr>
      <t xml:space="preserve">
MLE</t>
    </r>
  </si>
  <si>
    <t>&lt;= OELV</t>
  </si>
  <si>
    <t>0.2 -&gt;OELV</t>
  </si>
  <si>
    <t>0.1-&gt; OELV</t>
  </si>
  <si>
    <t>Probability distribution of C95% over the 5 AIHA exposure risk catergories</t>
  </si>
  <si>
    <t>Standard</t>
  </si>
  <si>
    <t>worker1</t>
  </si>
  <si>
    <r>
      <t>Fill out below the HYGINIST C</t>
    </r>
    <r>
      <rPr>
        <b/>
        <vertAlign val="subscript"/>
        <sz val="11"/>
        <color theme="1"/>
        <rFont val="Calibri"/>
        <family val="2"/>
        <scheme val="minor"/>
      </rPr>
      <t>95%</t>
    </r>
    <r>
      <rPr>
        <b/>
        <sz val="11"/>
        <color theme="1"/>
        <rFont val="Calibri"/>
        <family val="2"/>
        <scheme val="minor"/>
      </rPr>
      <t xml:space="preserve"> probabilities &lt;=fr(OELV)</t>
    </r>
  </si>
  <si>
    <t>"Neem waarde over uit Hyginist"</t>
  </si>
  <si>
    <t>Censoring method</t>
  </si>
  <si>
    <t>UTL95%,70% added for PBC_NVvA 2022 
(n between 2 - 50 samples).</t>
  </si>
  <si>
    <t>max n=50</t>
  </si>
  <si>
    <t>Industrial Hygiene Statistics NDExpo</t>
  </si>
  <si>
    <t>NDEXpo-import</t>
  </si>
  <si>
    <r>
      <rPr>
        <i/>
        <sz val="10"/>
        <rFont val="Geneva"/>
        <family val="2"/>
      </rPr>
      <t>Test both EN-689 (UTL95%,70%) and AIHA/Leidel-Tuggle (UTL95%,95%).</t>
    </r>
    <r>
      <rPr>
        <sz val="10"/>
        <rFont val="Geneva"/>
        <family val="2"/>
      </rPr>
      <t xml:space="preserve">
All cells are protected to avoid errors in the applied formulas. The images can be copied.
In the Sample Data column, the values are imported from the green cells in the </t>
    </r>
    <r>
      <rPr>
        <b/>
        <sz val="10"/>
        <rFont val="Geneva"/>
        <family val="2"/>
      </rPr>
      <t>NDExpo-import worksheet</t>
    </r>
    <r>
      <rPr>
        <sz val="10"/>
        <rFont val="Geneva"/>
        <family val="2"/>
      </rPr>
      <t>.
Delete the contents of the green cells in the worksheet NDExpo-import via dropdown menu right mouse button; Delete contents!</t>
    </r>
  </si>
  <si>
    <t>63</t>
  </si>
  <si>
    <t>274</t>
  </si>
  <si>
    <t>44</t>
  </si>
  <si>
    <t>14.462850332360228</t>
  </si>
  <si>
    <t>23</t>
  </si>
  <si>
    <t>239</t>
  </si>
  <si>
    <t>94</t>
  </si>
  <si>
    <t>114</t>
  </si>
  <si>
    <t>45</t>
  </si>
  <si>
    <t>53</t>
  </si>
  <si>
    <t>47</t>
  </si>
  <si>
    <t>43</t>
  </si>
  <si>
    <t>19.339613119536</t>
  </si>
  <si>
    <t>97</t>
  </si>
  <si>
    <t>73</t>
  </si>
  <si>
    <t>49</t>
  </si>
  <si>
    <t>48</t>
  </si>
  <si>
    <t>,</t>
  </si>
  <si>
    <t>124</t>
  </si>
  <si>
    <r>
      <rPr>
        <i/>
        <sz val="10"/>
        <rFont val="Geneva"/>
        <family val="2"/>
      </rPr>
      <t xml:space="preserve">Test both EN-689 (UTL95%,70%) and AIHA/Leidel-Tuggle (UTL95%,95%).
</t>
    </r>
    <r>
      <rPr>
        <sz val="10"/>
        <rFont val="Geneva"/>
        <family val="2"/>
      </rPr>
      <t xml:space="preserve">
All cells are protected to avoid errors in the applied formulas. The images can be copied.
In the Sample Data column, the values are imported sorted (small to large) from the </t>
    </r>
    <r>
      <rPr>
        <b/>
        <sz val="10"/>
        <rFont val="Geneva"/>
        <family val="2"/>
      </rPr>
      <t>Raw-data worksheet</t>
    </r>
    <r>
      <rPr>
        <sz val="10"/>
        <rFont val="Geneva"/>
        <family val="2"/>
      </rPr>
      <t xml:space="preserve">.
The values from the W-test for distribution fit are used in the tables in the worksheet </t>
    </r>
    <r>
      <rPr>
        <b/>
        <sz val="10"/>
        <rFont val="Geneva"/>
        <family val="2"/>
      </rPr>
      <t>Compliance testing EN 689</t>
    </r>
    <r>
      <rPr>
        <sz val="10"/>
        <rFont val="Geneva"/>
        <family val="2"/>
      </rPr>
      <t xml:space="preserve">.
</t>
    </r>
  </si>
  <si>
    <t>lognormaal</t>
  </si>
  <si>
    <t>Mean (lnx)</t>
  </si>
  <si>
    <t>SD (lnx)</t>
  </si>
  <si>
    <t>normaal</t>
  </si>
  <si>
    <t>testing compliance 2-5 samples</t>
  </si>
  <si>
    <t>Only detects
UTL95,70</t>
  </si>
  <si>
    <t>Only detects
UTL95,95</t>
  </si>
  <si>
    <t>Only detects
MLE</t>
  </si>
  <si>
    <t>Keuze</t>
  </si>
  <si>
    <t>Non-detects H.2</t>
  </si>
  <si>
    <t>LN(ND)</t>
  </si>
  <si>
    <t>ND's</t>
  </si>
  <si>
    <r>
      <t>C</t>
    </r>
    <r>
      <rPr>
        <b/>
        <vertAlign val="subscript"/>
        <sz val="12"/>
        <rFont val="Calibri (Hoofdtekst)"/>
      </rPr>
      <t>95%,</t>
    </r>
    <r>
      <rPr>
        <b/>
        <sz val="9"/>
        <rFont val="Calibri (Hoofdtekst)"/>
      </rPr>
      <t>MLE</t>
    </r>
  </si>
  <si>
    <t>Summary worksheet Compliance testing EN689</t>
  </si>
  <si>
    <t>Blootstellingdsduur SEG</t>
  </si>
  <si>
    <r>
      <t xml:space="preserve">This table of this worksheet presents the results of the test of the first 5 measurements from the Raw data Worksheet. Test according to §5.5.2 of EN-689.
The limit value is tested with 4 measurements at 20% of the limit value.
The overall result is copied to the Raw data worksheet to cell </t>
    </r>
    <r>
      <rPr>
        <b/>
        <sz val="12"/>
        <color theme="1"/>
        <rFont val="Calibri"/>
        <family val="2"/>
        <scheme val="minor"/>
      </rPr>
      <t>L4</t>
    </r>
    <r>
      <rPr>
        <sz val="12"/>
        <color theme="1"/>
        <rFont val="Calibri"/>
        <family val="2"/>
        <scheme val="minor"/>
      </rPr>
      <t>.</t>
    </r>
  </si>
  <si>
    <r>
      <t xml:space="preserve">This table of this worksheet presents the results of the test of the first 5 measurements from the Raw data Worksheet. Test according to §5.5.2 of EN-689.
The limit value is tested with 4 measurements at 20% of the limit value.
The overall result is copied to the Raw data worksheet to cell </t>
    </r>
    <r>
      <rPr>
        <b/>
        <sz val="12"/>
        <color theme="1"/>
        <rFont val="Calibri"/>
        <family val="2"/>
        <scheme val="minor"/>
      </rPr>
      <t>L5.</t>
    </r>
  </si>
  <si>
    <r>
      <t xml:space="preserve">This table of this worksheet presents the results of the test of the first 5 measurements from the Raw data Worksheet. Test according to §5.5.2 of EN-689.
The limit value is tested with 5 measurements at 20% of the limit value.
The overall result is copied to the Raw data worksheet to cell </t>
    </r>
    <r>
      <rPr>
        <b/>
        <sz val="12"/>
        <color theme="1"/>
        <rFont val="Calibri"/>
        <family val="2"/>
        <scheme val="minor"/>
      </rPr>
      <t>L6</t>
    </r>
    <r>
      <rPr>
        <sz val="12"/>
        <color theme="1"/>
        <rFont val="Calibri"/>
        <family val="2"/>
        <scheme val="minor"/>
      </rPr>
      <t>.</t>
    </r>
  </si>
  <si>
    <t>CVt=U/2</t>
  </si>
  <si>
    <t>This worksheet makes export to the BOHS web application BWStat v3.1.0 development version possible. This export includes the fixed EN482/ISO20581 relative expanded masurement uncertainty U of tab 'Raw data', cel G6 as CVt =  U/2. BWStat v310 incorporates CVt in the EN689 compliance test (5.5.2&amp;3) . 
Click on the URL below:</t>
  </si>
  <si>
    <t>This worksheet presents the results of:
1. The test of the first 3-5 measurements from the Raw data Worksheet. Test according to §5.5.2 of EN-689:2018.
2. The results of the statistical test as calculated according to §5.5.3 of EN-689:2018.
3. The results of the statistical test as calculatedaccording to Leidel and Busch.
ad.1 The limit value is tested, at 3 measurements at 10% of the limit value, at 4 measurements at 15% of the limit value and at 5 measurements at 20% of the limit value.
ad.2 and 3 Results can be used for interpretation of the distribution of the measurement results.
The assessor must ensure that the requirement of § 5.4 of EN-689:2018 for valid measurements is met.
If the decision is No in the statistical test and the 95-percentile is lower than the OELV, the number of additional measurements is estimated. If less than 10 measurements are met than the advice is Yes. More than 20 measurements the advice is Consider. More than 60 measurements the advise is Control measures.</t>
  </si>
  <si>
    <t>Heptane (Paul Hewett) [AIHA-2015 4e edition] (TLV TWA US)</t>
  </si>
  <si>
    <t>worker2</t>
  </si>
  <si>
    <t>worker3</t>
  </si>
  <si>
    <t>worker4</t>
  </si>
  <si>
    <t>worker5</t>
  </si>
  <si>
    <t>worker6</t>
  </si>
  <si>
    <t>https://bwstat310.bsoh.be/</t>
  </si>
  <si>
    <t>Version: 9.3.5-l</t>
  </si>
  <si>
    <t>Total time workshift (WS) (min)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</si>
</sst>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3">
    <numFmt numFmtId="164" formatCode="0.000"/>
    <numFmt numFmtId="165" formatCode="0.000000"/>
    <numFmt numFmtId="166" formatCode="0.0000000000"/>
    <numFmt numFmtId="167" formatCode="0.00000000000"/>
    <numFmt numFmtId="168" formatCode="0.000000000000"/>
    <numFmt numFmtId="169" formatCode="#,##0.00000"/>
    <numFmt numFmtId="170" formatCode="0.00000"/>
    <numFmt numFmtId="171" formatCode="0.00000000"/>
    <numFmt numFmtId="172" formatCode="0.0%"/>
    <numFmt numFmtId="173" formatCode="0.0000%"/>
    <numFmt numFmtId="174" formatCode="0.0"/>
    <numFmt numFmtId="175" formatCode="0.0E+00"/>
    <numFmt numFmtId="176" formatCode="0.00000000000000"/>
  </numFmts>
  <fonts count="147">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font>
    <font>
      <vertAlign val="superscript"/>
      <sz val="11"/>
      <color theme="1"/>
      <name val="Calibri"/>
      <family val="2"/>
    </font>
    <font>
      <sz val="11"/>
      <color rgb="FF202124"/>
      <name val="Calibri"/>
      <family val="2"/>
      <scheme val="minor"/>
    </font>
    <font>
      <sz val="11"/>
      <color theme="0"/>
      <name val="Calibri"/>
      <family val="2"/>
      <scheme val="minor"/>
    </font>
    <font>
      <sz val="11"/>
      <color rgb="FF000000"/>
      <name val="Calibri"/>
      <family val="2"/>
      <charset val="1"/>
    </font>
    <font>
      <b/>
      <sz val="15"/>
      <color theme="3"/>
      <name val="Calibri"/>
      <family val="2"/>
      <scheme val="minor"/>
    </font>
    <font>
      <sz val="8"/>
      <name val="Calibri"/>
      <family val="2"/>
      <scheme val="minor"/>
    </font>
    <font>
      <sz val="11"/>
      <color rgb="FFFF0000"/>
      <name val="Calibri"/>
      <family val="2"/>
      <scheme val="minor"/>
    </font>
    <font>
      <sz val="10"/>
      <name val="Geneva"/>
      <family val="2"/>
    </font>
    <font>
      <b/>
      <sz val="10"/>
      <name val="Arial"/>
      <family val="2"/>
    </font>
    <font>
      <sz val="10"/>
      <color indexed="8"/>
      <name val="Geneva"/>
      <family val="2"/>
    </font>
    <font>
      <b/>
      <sz val="10"/>
      <color indexed="10"/>
      <name val="Arial"/>
      <family val="2"/>
    </font>
    <font>
      <b/>
      <sz val="10"/>
      <name val="Geneva"/>
      <family val="2"/>
    </font>
    <font>
      <sz val="10"/>
      <color indexed="10"/>
      <name val="Arial"/>
      <family val="2"/>
    </font>
    <font>
      <vertAlign val="subscript"/>
      <sz val="10"/>
      <name val="Geneva"/>
      <family val="2"/>
    </font>
    <font>
      <sz val="10"/>
      <name val="Geneva"/>
      <family val="2"/>
    </font>
    <font>
      <sz val="10"/>
      <color indexed="8"/>
      <name val="Geneva"/>
      <family val="2"/>
      <charset val="1"/>
    </font>
    <font>
      <sz val="10"/>
      <color indexed="10"/>
      <name val="Geneva"/>
      <family val="2"/>
      <charset val="1"/>
    </font>
    <font>
      <sz val="10"/>
      <color indexed="39"/>
      <name val="Geneva"/>
      <family val="2"/>
      <charset val="1"/>
    </font>
    <font>
      <b/>
      <sz val="10"/>
      <color indexed="39"/>
      <name val="Geneva"/>
      <family val="2"/>
      <charset val="1"/>
    </font>
    <font>
      <sz val="10"/>
      <name val="Geneva"/>
      <family val="2"/>
      <charset val="1"/>
    </font>
    <font>
      <sz val="7.5"/>
      <name val="Geneva"/>
      <family val="2"/>
    </font>
    <font>
      <vertAlign val="subscript"/>
      <sz val="10"/>
      <name val="Geneva"/>
      <family val="2"/>
      <charset val="1"/>
    </font>
    <font>
      <sz val="8"/>
      <name val="Geneva"/>
      <family val="2"/>
      <charset val="1"/>
    </font>
    <font>
      <sz val="12"/>
      <name val="Tms Rmn"/>
    </font>
    <font>
      <b/>
      <sz val="12"/>
      <color indexed="10"/>
      <name val="Geneva"/>
      <family val="2"/>
      <charset val="1"/>
    </font>
    <font>
      <sz val="11"/>
      <color theme="1"/>
      <name val="Calibri"/>
      <family val="2"/>
      <scheme val="minor"/>
    </font>
    <font>
      <sz val="11"/>
      <color rgb="FF7030A0"/>
      <name val="Calibri"/>
      <family val="2"/>
      <scheme val="minor"/>
    </font>
    <font>
      <b/>
      <sz val="11"/>
      <color rgb="FF7030A0"/>
      <name val="Calibri"/>
      <family val="2"/>
      <scheme val="minor"/>
    </font>
    <font>
      <b/>
      <sz val="12"/>
      <color theme="1"/>
      <name val="Calibri"/>
      <family val="2"/>
      <scheme val="minor"/>
    </font>
    <font>
      <sz val="10"/>
      <color rgb="FF000000"/>
      <name val="Tahoma"/>
      <family val="2"/>
    </font>
    <font>
      <b/>
      <sz val="11"/>
      <color theme="1"/>
      <name val="Calibri"/>
      <family val="2"/>
      <scheme val="minor"/>
    </font>
    <font>
      <u/>
      <sz val="11"/>
      <color theme="10"/>
      <name val="Calibri"/>
      <family val="2"/>
      <scheme val="minor"/>
    </font>
    <font>
      <vertAlign val="subscript"/>
      <sz val="11"/>
      <color theme="1"/>
      <name val="Calibri (Hoofdtekst)"/>
    </font>
    <font>
      <b/>
      <sz val="11"/>
      <color rgb="FFFF0000"/>
      <name val="Calibri"/>
      <family val="2"/>
      <scheme val="minor"/>
    </font>
    <font>
      <sz val="10"/>
      <name val="Arial"/>
      <family val="2"/>
    </font>
    <font>
      <vertAlign val="subscript"/>
      <sz val="10"/>
      <name val="Arial"/>
      <family val="2"/>
    </font>
    <font>
      <b/>
      <sz val="13"/>
      <color theme="3"/>
      <name val="Calibri"/>
      <family val="2"/>
      <scheme val="minor"/>
    </font>
    <font>
      <b/>
      <vertAlign val="subscript"/>
      <sz val="11"/>
      <color theme="1"/>
      <name val="Calibri (Hoofdtekst)"/>
    </font>
    <font>
      <b/>
      <sz val="12"/>
      <color rgb="FFFA7D00"/>
      <name val="Calibri"/>
      <family val="2"/>
      <scheme val="minor"/>
    </font>
    <font>
      <sz val="12"/>
      <color rgb="FF3F3F76"/>
      <name val="Calibri"/>
      <family val="2"/>
      <scheme val="minor"/>
    </font>
    <font>
      <b/>
      <vertAlign val="subscript"/>
      <sz val="13"/>
      <color theme="3"/>
      <name val="Calibri (Hoofdtekst)"/>
    </font>
    <font>
      <sz val="12"/>
      <color rgb="FF212529"/>
      <name val="Arial"/>
      <family val="2"/>
    </font>
    <font>
      <sz val="12"/>
      <color rgb="FFFF0000"/>
      <name val="Calibri"/>
      <family val="2"/>
      <scheme val="minor"/>
    </font>
    <font>
      <sz val="12"/>
      <color theme="0"/>
      <name val="Calibri"/>
      <family val="2"/>
      <scheme val="minor"/>
    </font>
    <font>
      <sz val="11"/>
      <color rgb="FFBFBFBF"/>
      <name val="Calibri"/>
      <family val="2"/>
    </font>
    <font>
      <sz val="11"/>
      <color rgb="FF000000"/>
      <name val="Calibri"/>
      <family val="2"/>
    </font>
    <font>
      <b/>
      <sz val="11"/>
      <color theme="1"/>
      <name val="Calibri"/>
      <family val="2"/>
    </font>
    <font>
      <b/>
      <sz val="11"/>
      <color rgb="FF000000"/>
      <name val="Calibri"/>
      <family val="2"/>
    </font>
    <font>
      <sz val="12"/>
      <color rgb="FF202124"/>
      <name val="Calibri"/>
      <family val="2"/>
      <scheme val="minor"/>
    </font>
    <font>
      <b/>
      <sz val="13"/>
      <color rgb="FFFF0000"/>
      <name val="Calibri"/>
      <family val="2"/>
      <scheme val="minor"/>
    </font>
    <font>
      <b/>
      <sz val="11"/>
      <color rgb="FFFFC000"/>
      <name val="Calibri"/>
      <family val="2"/>
      <scheme val="minor"/>
    </font>
    <font>
      <b/>
      <sz val="11"/>
      <color rgb="FF0070C0"/>
      <name val="Calibri"/>
      <family val="2"/>
      <scheme val="minor"/>
    </font>
    <font>
      <b/>
      <sz val="11"/>
      <color theme="5" tint="-0.499984740745262"/>
      <name val="Calibri"/>
      <family val="2"/>
      <scheme val="minor"/>
    </font>
    <font>
      <b/>
      <vertAlign val="subscript"/>
      <sz val="11"/>
      <color rgb="FF000000"/>
      <name val="Calibri"/>
      <family val="2"/>
    </font>
    <font>
      <b/>
      <vertAlign val="subscript"/>
      <sz val="11"/>
      <color theme="1"/>
      <name val="Calibri"/>
      <family val="2"/>
      <scheme val="minor"/>
    </font>
    <font>
      <b/>
      <u/>
      <sz val="11"/>
      <color theme="5" tint="-0.499984740745262"/>
      <name val="Calibri"/>
      <family val="2"/>
      <scheme val="minor"/>
    </font>
    <font>
      <b/>
      <sz val="16"/>
      <color theme="1"/>
      <name val="Calibri"/>
      <family val="2"/>
      <scheme val="minor"/>
    </font>
    <font>
      <sz val="11"/>
      <color theme="1"/>
      <name val="Calibri (Hoofdtekst)"/>
    </font>
    <font>
      <sz val="10"/>
      <color rgb="FF000000"/>
      <name val="Calibri"/>
      <family val="2"/>
      <scheme val="minor"/>
    </font>
    <font>
      <sz val="11"/>
      <color rgb="FF000000"/>
      <name val="Tahoma"/>
      <family val="2"/>
    </font>
    <font>
      <vertAlign val="subscript"/>
      <sz val="11"/>
      <color rgb="FF000000"/>
      <name val="Tahoma"/>
      <family val="2"/>
    </font>
    <font>
      <sz val="10"/>
      <color theme="1"/>
      <name val="Calibri"/>
      <family val="2"/>
      <scheme val="minor"/>
    </font>
    <font>
      <b/>
      <sz val="10"/>
      <color rgb="FF7030A0"/>
      <name val="Calibri"/>
      <family val="2"/>
      <scheme val="minor"/>
    </font>
    <font>
      <b/>
      <vertAlign val="subscript"/>
      <sz val="10"/>
      <color rgb="FF7030A0"/>
      <name val="Calibri (Hoofdtekst)"/>
    </font>
    <font>
      <sz val="11"/>
      <color rgb="FFFF0000"/>
      <name val="Calibri (Hoofdtekst)"/>
    </font>
    <font>
      <sz val="11"/>
      <name val="Calibri"/>
      <family val="2"/>
      <scheme val="minor"/>
    </font>
    <font>
      <b/>
      <sz val="16"/>
      <name val="Calibri"/>
      <family val="2"/>
      <scheme val="minor"/>
    </font>
    <font>
      <b/>
      <sz val="14"/>
      <name val="Calibri"/>
      <family val="2"/>
      <scheme val="minor"/>
    </font>
    <font>
      <b/>
      <sz val="11"/>
      <name val="Calibri"/>
      <family val="2"/>
      <scheme val="minor"/>
    </font>
    <font>
      <vertAlign val="subscript"/>
      <sz val="11"/>
      <name val="Calibri"/>
      <family val="2"/>
      <scheme val="minor"/>
    </font>
    <font>
      <sz val="72"/>
      <color theme="1"/>
      <name val="Calibri"/>
      <family val="2"/>
      <scheme val="minor"/>
    </font>
    <font>
      <sz val="11"/>
      <color theme="8" tint="0.79998168889431442"/>
      <name val="Calibri"/>
      <family val="2"/>
      <scheme val="minor"/>
    </font>
    <font>
      <b/>
      <sz val="12"/>
      <color rgb="FFFF0000"/>
      <name val="Calibri"/>
      <family val="2"/>
      <scheme val="minor"/>
    </font>
    <font>
      <b/>
      <sz val="14"/>
      <color rgb="FF7030A0"/>
      <name val="Calibri"/>
      <family val="2"/>
      <scheme val="minor"/>
    </font>
    <font>
      <u/>
      <sz val="11"/>
      <color rgb="FF0070C0"/>
      <name val="Calibri"/>
      <family val="2"/>
      <scheme val="minor"/>
    </font>
    <font>
      <b/>
      <sz val="16"/>
      <color rgb="FFFF0000"/>
      <name val="Calibri (Hoofdtekst)"/>
    </font>
    <font>
      <u/>
      <sz val="36"/>
      <color theme="0"/>
      <name val="Calibri"/>
      <family val="2"/>
      <scheme val="minor"/>
    </font>
    <font>
      <sz val="12"/>
      <name val="Calibri"/>
      <family val="2"/>
      <scheme val="minor"/>
    </font>
    <font>
      <sz val="12"/>
      <color rgb="FF7030A0"/>
      <name val="Calibri"/>
      <family val="2"/>
      <scheme val="minor"/>
    </font>
    <font>
      <sz val="12"/>
      <color theme="1"/>
      <name val="Calibri (Hoofdtekst)"/>
    </font>
    <font>
      <b/>
      <sz val="12"/>
      <color theme="1"/>
      <name val="Calibri (Hoofdtekst)"/>
    </font>
    <font>
      <vertAlign val="subscript"/>
      <sz val="11"/>
      <color theme="1"/>
      <name val="Calibri"/>
      <family val="2"/>
      <scheme val="minor"/>
    </font>
    <font>
      <b/>
      <sz val="14"/>
      <color theme="1"/>
      <name val="Calibri"/>
      <family val="2"/>
      <scheme val="minor"/>
    </font>
    <font>
      <sz val="18"/>
      <color theme="1"/>
      <name val="Calibri"/>
      <family val="2"/>
      <scheme val="minor"/>
    </font>
    <font>
      <b/>
      <sz val="12"/>
      <name val="Calibri"/>
      <family val="2"/>
      <scheme val="minor"/>
    </font>
    <font>
      <b/>
      <sz val="9"/>
      <name val="Calibri (Hoofdtekst)"/>
    </font>
    <font>
      <b/>
      <vertAlign val="subscript"/>
      <sz val="11"/>
      <color rgb="FF7030A0"/>
      <name val="Calibri (Hoofdtekst)"/>
    </font>
    <font>
      <vertAlign val="subscript"/>
      <sz val="10"/>
      <color theme="1"/>
      <name val="Calibri (Hoofdtekst)"/>
    </font>
    <font>
      <sz val="10"/>
      <color theme="1"/>
      <name val="Calibri (Hoofdtekst)"/>
    </font>
    <font>
      <vertAlign val="subscript"/>
      <sz val="10"/>
      <color rgb="FF000000"/>
      <name val="Calibri (Hoofdtekst)"/>
    </font>
    <font>
      <b/>
      <vertAlign val="subscript"/>
      <sz val="11"/>
      <color rgb="FFFF0000"/>
      <name val="Calibri (Hoofdtekst)"/>
    </font>
    <font>
      <b/>
      <sz val="11"/>
      <color rgb="FF333333"/>
      <name val="Arial"/>
      <family val="2"/>
    </font>
    <font>
      <b/>
      <sz val="14"/>
      <color rgb="FF002060"/>
      <name val="Calibri"/>
      <family val="2"/>
    </font>
    <font>
      <sz val="12"/>
      <color rgb="FF000000"/>
      <name val="Tahoma"/>
      <family val="2"/>
    </font>
    <font>
      <u/>
      <sz val="20"/>
      <color theme="0"/>
      <name val="Calibri"/>
      <family val="2"/>
      <scheme val="minor"/>
    </font>
    <font>
      <b/>
      <sz val="16"/>
      <color rgb="FF0070C0"/>
      <name val="Calibri"/>
      <family val="2"/>
      <scheme val="minor"/>
    </font>
    <font>
      <sz val="16"/>
      <color rgb="FF0070C0"/>
      <name val="Calibri"/>
      <family val="2"/>
      <scheme val="minor"/>
    </font>
    <font>
      <sz val="20"/>
      <color theme="1"/>
      <name val="Calibri"/>
      <family val="2"/>
      <scheme val="minor"/>
    </font>
    <font>
      <sz val="20"/>
      <name val="Geneva"/>
      <family val="2"/>
    </font>
    <font>
      <vertAlign val="subscript"/>
      <sz val="11"/>
      <color theme="1"/>
      <name val="Calibri"/>
      <family val="2"/>
    </font>
    <font>
      <b/>
      <u/>
      <sz val="18"/>
      <color theme="10"/>
      <name val="Calibri"/>
      <family val="2"/>
      <scheme val="minor"/>
    </font>
    <font>
      <b/>
      <sz val="20"/>
      <color theme="1"/>
      <name val="Calibri"/>
      <family val="2"/>
      <scheme val="minor"/>
    </font>
    <font>
      <sz val="16"/>
      <color rgb="FF202124"/>
      <name val="Calibri"/>
      <family val="2"/>
      <scheme val="minor"/>
    </font>
    <font>
      <sz val="24"/>
      <color theme="1"/>
      <name val="Calibri (Hoofdtekst)"/>
    </font>
    <font>
      <b/>
      <sz val="20"/>
      <color rgb="FF7030A0"/>
      <name val="Calibri"/>
      <family val="2"/>
      <scheme val="minor"/>
    </font>
    <font>
      <b/>
      <vertAlign val="subscript"/>
      <sz val="20"/>
      <color rgb="FF7030A0"/>
      <name val="Calibri (Hoofdtekst)"/>
    </font>
    <font>
      <b/>
      <sz val="18"/>
      <color theme="1"/>
      <name val="Calibri"/>
      <family val="2"/>
      <scheme val="minor"/>
    </font>
    <font>
      <b/>
      <sz val="14"/>
      <color theme="9" tint="-0.499984740745262"/>
      <name val="Calibri"/>
      <family val="2"/>
      <scheme val="minor"/>
    </font>
    <font>
      <b/>
      <sz val="20"/>
      <color theme="9" tint="-0.499984740745262"/>
      <name val="Calibri"/>
      <family val="2"/>
      <scheme val="minor"/>
    </font>
    <font>
      <b/>
      <vertAlign val="subscript"/>
      <sz val="20"/>
      <color theme="9" tint="-0.499984740745262"/>
      <name val="Calibri (Hoofdtekst)"/>
    </font>
    <font>
      <i/>
      <sz val="14"/>
      <color theme="1"/>
      <name val="Calibri"/>
      <family val="2"/>
      <scheme val="minor"/>
    </font>
    <font>
      <b/>
      <vertAlign val="subscript"/>
      <sz val="12"/>
      <color theme="1"/>
      <name val="Calibri (Hoofdtekst)"/>
    </font>
    <font>
      <sz val="14"/>
      <color rgb="FF7030A0"/>
      <name val="Calibri"/>
      <family val="2"/>
      <scheme val="minor"/>
    </font>
    <font>
      <sz val="14"/>
      <name val="Calibri"/>
      <family val="2"/>
      <scheme val="minor"/>
    </font>
    <font>
      <i/>
      <sz val="11"/>
      <color rgb="FFFF0000"/>
      <name val="Calibri"/>
      <family val="2"/>
      <scheme val="minor"/>
    </font>
    <font>
      <u/>
      <sz val="18"/>
      <color theme="10"/>
      <name val="Calibri"/>
      <family val="2"/>
      <scheme val="minor"/>
    </font>
    <font>
      <u/>
      <sz val="16"/>
      <color theme="10"/>
      <name val="Calibri"/>
      <family val="2"/>
      <scheme val="minor"/>
    </font>
    <font>
      <sz val="16"/>
      <color theme="1"/>
      <name val="Calibri"/>
      <family val="2"/>
      <scheme val="minor"/>
    </font>
    <font>
      <b/>
      <sz val="11"/>
      <color theme="1"/>
      <name val="Calibri (Hoofdtekst)"/>
    </font>
    <font>
      <sz val="10"/>
      <color rgb="FF000000"/>
      <name val="Calibri"/>
      <family val="2"/>
    </font>
    <font>
      <b/>
      <sz val="11"/>
      <color theme="0"/>
      <name val="Calibri"/>
      <family val="2"/>
      <scheme val="minor"/>
    </font>
    <font>
      <b/>
      <sz val="9"/>
      <color rgb="FF000000"/>
      <name val="Tahoma"/>
      <family val="2"/>
    </font>
    <font>
      <i/>
      <sz val="10"/>
      <name val="Geneva"/>
      <family val="2"/>
    </font>
    <font>
      <sz val="18"/>
      <name val="Calibri"/>
      <family val="2"/>
      <scheme val="minor"/>
    </font>
    <font>
      <b/>
      <vertAlign val="subscript"/>
      <sz val="12"/>
      <name val="Calibri (Hoofdtekst)"/>
    </font>
  </fonts>
  <fills count="46">
    <fill>
      <patternFill patternType="none"/>
    </fill>
    <fill>
      <patternFill patternType="gray125"/>
    </fill>
    <fill>
      <patternFill patternType="solid">
        <fgColor theme="8" tint="0.79998168889431442"/>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theme="6" tint="0.79998168889431442"/>
        <bgColor indexed="64"/>
      </patternFill>
    </fill>
    <fill>
      <patternFill patternType="darkDown">
        <fgColor indexed="13"/>
      </patternFill>
    </fill>
    <fill>
      <patternFill patternType="solid">
        <fgColor indexed="13"/>
        <bgColor indexed="64"/>
      </patternFill>
    </fill>
    <fill>
      <patternFill patternType="solid">
        <fgColor indexed="42"/>
        <bgColor indexed="64"/>
      </patternFill>
    </fill>
    <fill>
      <patternFill patternType="solid">
        <fgColor indexed="43"/>
        <bgColor indexed="64"/>
      </patternFill>
    </fill>
    <fill>
      <patternFill patternType="solid">
        <fgColor theme="7" tint="0.79998168889431442"/>
        <bgColor indexed="64"/>
      </patternFill>
    </fill>
    <fill>
      <patternFill patternType="solid">
        <fgColor rgb="FFFFFF00"/>
        <bgColor indexed="64"/>
      </patternFill>
    </fill>
    <fill>
      <patternFill patternType="solid">
        <fgColor indexed="22"/>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rgb="FFF2F2F2"/>
      </patternFill>
    </fill>
    <fill>
      <patternFill patternType="solid">
        <fgColor theme="7" tint="0.39997558519241921"/>
        <bgColor indexed="64"/>
      </patternFill>
    </fill>
    <fill>
      <patternFill patternType="solid">
        <fgColor rgb="FFFFCC99"/>
      </patternFill>
    </fill>
    <fill>
      <patternFill patternType="solid">
        <fgColor rgb="FFFFC000"/>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8" tint="-0.499984740745262"/>
        <bgColor indexed="64"/>
      </patternFill>
    </fill>
    <fill>
      <patternFill patternType="solid">
        <fgColor theme="5" tint="0.39997558519241921"/>
        <bgColor indexed="64"/>
      </patternFill>
    </fill>
    <fill>
      <patternFill patternType="solid">
        <fgColor rgb="FFD6D6D6"/>
        <bgColor indexed="64"/>
      </patternFill>
    </fill>
    <fill>
      <patternFill patternType="solid">
        <fgColor rgb="FFEAE98C"/>
        <bgColor indexed="64"/>
      </patternFill>
    </fill>
    <fill>
      <patternFill patternType="solid">
        <fgColor rgb="FFEDD1A7"/>
        <bgColor indexed="64"/>
      </patternFill>
    </fill>
    <fill>
      <patternFill patternType="solid">
        <fgColor theme="8" tint="0.39997558519241921"/>
        <bgColor indexed="64"/>
      </patternFill>
    </fill>
    <fill>
      <patternFill patternType="solid">
        <fgColor rgb="FF7030A0"/>
        <bgColor indexed="64"/>
      </patternFill>
    </fill>
    <fill>
      <patternFill patternType="solid">
        <fgColor rgb="FF0070C0"/>
        <bgColor indexed="64"/>
      </patternFill>
    </fill>
    <fill>
      <patternFill patternType="solid">
        <fgColor theme="5" tint="-0.499984740745262"/>
        <bgColor indexed="64"/>
      </patternFill>
    </fill>
    <fill>
      <patternFill patternType="solid">
        <fgColor theme="0" tint="-4.9989318521683403E-2"/>
        <bgColor indexed="64"/>
      </patternFill>
    </fill>
    <fill>
      <patternFill patternType="solid">
        <fgColor theme="0"/>
        <bgColor indexed="64"/>
      </patternFill>
    </fill>
    <fill>
      <patternFill patternType="solid">
        <fgColor theme="4" tint="0.59999389629810485"/>
        <bgColor indexed="64"/>
      </patternFill>
    </fill>
    <fill>
      <patternFill patternType="solid">
        <fgColor rgb="FF00B0F0"/>
        <bgColor indexed="64"/>
      </patternFill>
    </fill>
    <fill>
      <patternFill patternType="solid">
        <fgColor theme="8" tint="0.59999389629810485"/>
        <bgColor indexed="64"/>
      </patternFill>
    </fill>
    <fill>
      <patternFill patternType="solid">
        <fgColor theme="1"/>
        <bgColor indexed="64"/>
      </patternFill>
    </fill>
    <fill>
      <patternFill patternType="solid">
        <fgColor rgb="FFFFFFFF"/>
        <bgColor indexed="64"/>
      </patternFill>
    </fill>
    <fill>
      <patternFill patternType="solid">
        <fgColor rgb="FFDDEBF7"/>
        <bgColor rgb="FF000000"/>
      </patternFill>
    </fill>
    <fill>
      <patternFill patternType="solid">
        <fgColor theme="6" tint="0.59996337778862885"/>
        <bgColor indexed="64"/>
      </patternFill>
    </fill>
    <fill>
      <patternFill patternType="solid">
        <fgColor rgb="FFE2EFDA"/>
        <bgColor rgb="FF000000"/>
      </patternFill>
    </fill>
    <fill>
      <patternFill patternType="solid">
        <fgColor rgb="FFD9E1F2"/>
        <bgColor rgb="FF000000"/>
      </patternFill>
    </fill>
    <fill>
      <patternFill patternType="solid">
        <fgColor rgb="FFE3F0DA"/>
        <bgColor indexed="64"/>
      </patternFill>
    </fill>
    <fill>
      <patternFill patternType="solid">
        <fgColor theme="2"/>
        <bgColor indexed="64"/>
      </patternFill>
    </fill>
    <fill>
      <patternFill patternType="solid">
        <fgColor rgb="FFD7E1F3"/>
        <bgColor indexed="64"/>
      </patternFill>
    </fill>
    <fill>
      <patternFill patternType="solid">
        <fgColor theme="0" tint="-0.249977111117893"/>
        <bgColor indexed="64"/>
      </patternFill>
    </fill>
    <fill>
      <patternFill patternType="solid">
        <fgColor rgb="FFFF0000"/>
        <bgColor indexed="64"/>
      </patternFill>
    </fill>
  </fills>
  <borders count="435">
    <border>
      <left/>
      <right/>
      <top/>
      <bottom/>
      <diagonal/>
    </border>
    <border>
      <left style="double">
        <color rgb="FF7030A0"/>
      </left>
      <right style="thin">
        <color rgb="FF7030A0"/>
      </right>
      <top style="double">
        <color rgb="FF7030A0"/>
      </top>
      <bottom style="thin">
        <color rgb="FF7030A0"/>
      </bottom>
      <diagonal/>
    </border>
    <border>
      <left style="double">
        <color rgb="FF7030A0"/>
      </left>
      <right style="thin">
        <color rgb="FF7030A0"/>
      </right>
      <top style="thin">
        <color rgb="FF7030A0"/>
      </top>
      <bottom style="thin">
        <color rgb="FF7030A0"/>
      </bottom>
      <diagonal/>
    </border>
    <border>
      <left style="thin">
        <color rgb="FF7030A0"/>
      </left>
      <right style="thin">
        <color rgb="FF7030A0"/>
      </right>
      <top style="thin">
        <color rgb="FF7030A0"/>
      </top>
      <bottom style="thin">
        <color rgb="FF7030A0"/>
      </bottom>
      <diagonal/>
    </border>
    <border>
      <left style="double">
        <color rgb="FF7030A0"/>
      </left>
      <right style="thin">
        <color rgb="FF7030A0"/>
      </right>
      <top style="thin">
        <color rgb="FF7030A0"/>
      </top>
      <bottom style="double">
        <color rgb="FF7030A0"/>
      </bottom>
      <diagonal/>
    </border>
    <border>
      <left style="thin">
        <color rgb="FF7030A0"/>
      </left>
      <right style="thin">
        <color rgb="FF7030A0"/>
      </right>
      <top style="thin">
        <color rgb="FF7030A0"/>
      </top>
      <bottom style="double">
        <color rgb="FF7030A0"/>
      </bottom>
      <diagonal/>
    </border>
    <border>
      <left style="thin">
        <color rgb="FF7030A0"/>
      </left>
      <right style="double">
        <color rgb="FF7030A0"/>
      </right>
      <top style="thin">
        <color rgb="FF7030A0"/>
      </top>
      <bottom style="double">
        <color rgb="FF7030A0"/>
      </bottom>
      <diagonal/>
    </border>
    <border>
      <left style="thin">
        <color rgb="FF7030A0"/>
      </left>
      <right/>
      <top style="double">
        <color rgb="FF7030A0"/>
      </top>
      <bottom style="thin">
        <color rgb="FF7030A0"/>
      </bottom>
      <diagonal/>
    </border>
    <border>
      <left/>
      <right/>
      <top style="double">
        <color rgb="FF7030A0"/>
      </top>
      <bottom style="thin">
        <color rgb="FF7030A0"/>
      </bottom>
      <diagonal/>
    </border>
    <border>
      <left style="thin">
        <color rgb="FF7030A0"/>
      </left>
      <right/>
      <top style="thin">
        <color rgb="FF7030A0"/>
      </top>
      <bottom style="thin">
        <color rgb="FF7030A0"/>
      </bottom>
      <diagonal/>
    </border>
    <border>
      <left/>
      <right/>
      <top style="thin">
        <color rgb="FF7030A0"/>
      </top>
      <bottom style="thin">
        <color rgb="FF7030A0"/>
      </bottom>
      <diagonal/>
    </border>
    <border>
      <left style="thin">
        <color rgb="FF7030A0"/>
      </left>
      <right/>
      <top style="thin">
        <color rgb="FF7030A0"/>
      </top>
      <bottom/>
      <diagonal/>
    </border>
    <border>
      <left/>
      <right/>
      <top style="thin">
        <color rgb="FF7030A0"/>
      </top>
      <bottom/>
      <diagonal/>
    </border>
    <border>
      <left/>
      <right style="double">
        <color rgb="FF7030A0"/>
      </right>
      <top/>
      <bottom/>
      <diagonal/>
    </border>
    <border>
      <left/>
      <right/>
      <top/>
      <bottom style="thin">
        <color rgb="FF7030A0"/>
      </bottom>
      <diagonal/>
    </border>
    <border>
      <left/>
      <right/>
      <top/>
      <bottom style="thick">
        <color theme="4"/>
      </bottom>
      <diagonal/>
    </border>
    <border>
      <left style="thick">
        <color rgb="FF7030A0"/>
      </left>
      <right style="thin">
        <color rgb="FF7030A0"/>
      </right>
      <top style="thin">
        <color rgb="FF7030A0"/>
      </top>
      <bottom style="thin">
        <color rgb="FF7030A0"/>
      </bottom>
      <diagonal/>
    </border>
    <border>
      <left style="thick">
        <color indexed="64"/>
      </left>
      <right style="thick">
        <color indexed="64"/>
      </right>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top/>
      <bottom/>
      <diagonal/>
    </border>
    <border>
      <left/>
      <right/>
      <top/>
      <bottom style="thin">
        <color indexed="64"/>
      </bottom>
      <diagonal/>
    </border>
    <border>
      <left/>
      <right/>
      <top style="thick">
        <color rgb="FFFF0000"/>
      </top>
      <bottom/>
      <diagonal/>
    </border>
    <border>
      <left style="thick">
        <color rgb="FFFF0000"/>
      </left>
      <right style="thick">
        <color rgb="FFFF0000"/>
      </right>
      <top style="thin">
        <color rgb="FFFF0000"/>
      </top>
      <bottom/>
      <diagonal/>
    </border>
    <border>
      <left style="thick">
        <color rgb="FFFF0000"/>
      </left>
      <right style="thick">
        <color rgb="FFFF0000"/>
      </right>
      <top style="thin">
        <color rgb="FFFF0000"/>
      </top>
      <bottom style="thin">
        <color rgb="FFFF0000"/>
      </bottom>
      <diagonal/>
    </border>
    <border>
      <left style="thick">
        <color indexed="10"/>
      </left>
      <right style="thick">
        <color indexed="10"/>
      </right>
      <top/>
      <bottom/>
      <diagonal/>
    </border>
    <border>
      <left style="thick">
        <color rgb="FFFF0000"/>
      </left>
      <right style="thick">
        <color rgb="FFFF0000"/>
      </right>
      <top/>
      <bottom style="thick">
        <color rgb="FFFF0000"/>
      </bottom>
      <diagonal/>
    </border>
    <border>
      <left style="thick">
        <color rgb="FFFF0000"/>
      </left>
      <right style="thick">
        <color rgb="FFFF0000"/>
      </right>
      <top style="thick">
        <color rgb="FFFF0000"/>
      </top>
      <bottom/>
      <diagonal/>
    </border>
    <border>
      <left/>
      <right/>
      <top style="medium">
        <color indexed="10"/>
      </top>
      <bottom/>
      <diagonal/>
    </border>
    <border>
      <left style="thick">
        <color rgb="FF7030A0"/>
      </left>
      <right style="thin">
        <color rgb="FF7030A0"/>
      </right>
      <top style="thick">
        <color rgb="FF7030A0"/>
      </top>
      <bottom style="thin">
        <color rgb="FF7030A0"/>
      </bottom>
      <diagonal/>
    </border>
    <border>
      <left style="thin">
        <color rgb="FF7030A0"/>
      </left>
      <right style="thick">
        <color rgb="FF7030A0"/>
      </right>
      <top style="thick">
        <color rgb="FF7030A0"/>
      </top>
      <bottom style="thin">
        <color rgb="FF7030A0"/>
      </bottom>
      <diagonal/>
    </border>
    <border>
      <left style="thin">
        <color rgb="FF7030A0"/>
      </left>
      <right style="thick">
        <color rgb="FF7030A0"/>
      </right>
      <top style="thin">
        <color rgb="FF7030A0"/>
      </top>
      <bottom style="thin">
        <color rgb="FF7030A0"/>
      </bottom>
      <diagonal/>
    </border>
    <border>
      <left style="thin">
        <color rgb="FF7030A0"/>
      </left>
      <right style="thin">
        <color rgb="FF7030A0"/>
      </right>
      <top style="thick">
        <color rgb="FF7030A0"/>
      </top>
      <bottom style="thin">
        <color rgb="FF7030A0"/>
      </bottom>
      <diagonal/>
    </border>
    <border>
      <left/>
      <right style="thick">
        <color rgb="FFFF0000"/>
      </right>
      <top/>
      <bottom/>
      <diagonal/>
    </border>
    <border>
      <left style="thick">
        <color rgb="FFFF0000"/>
      </left>
      <right/>
      <top style="thick">
        <color rgb="FFFF0000"/>
      </top>
      <bottom/>
      <diagonal/>
    </border>
    <border>
      <left/>
      <right style="thick">
        <color rgb="FFFF0000"/>
      </right>
      <top style="thick">
        <color rgb="FFFF0000"/>
      </top>
      <bottom/>
      <diagonal/>
    </border>
    <border>
      <left style="thick">
        <color rgb="FFFF0000"/>
      </left>
      <right/>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right style="double">
        <color rgb="FF7030A0"/>
      </right>
      <top style="thick">
        <color rgb="FFFF0000"/>
      </top>
      <bottom/>
      <diagonal/>
    </border>
    <border>
      <left style="thick">
        <color rgb="FF002060"/>
      </left>
      <right/>
      <top style="thick">
        <color rgb="FF002060"/>
      </top>
      <bottom/>
      <diagonal/>
    </border>
    <border>
      <left/>
      <right/>
      <top style="thick">
        <color rgb="FF002060"/>
      </top>
      <bottom/>
      <diagonal/>
    </border>
    <border>
      <left/>
      <right style="thick">
        <color rgb="FF002060"/>
      </right>
      <top style="thick">
        <color rgb="FF002060"/>
      </top>
      <bottom/>
      <diagonal/>
    </border>
    <border>
      <left style="thick">
        <color rgb="FF002060"/>
      </left>
      <right/>
      <top/>
      <bottom/>
      <diagonal/>
    </border>
    <border>
      <left/>
      <right style="thick">
        <color rgb="FF002060"/>
      </right>
      <top/>
      <bottom/>
      <diagonal/>
    </border>
    <border>
      <left style="thick">
        <color rgb="FF002060"/>
      </left>
      <right/>
      <top/>
      <bottom style="thick">
        <color rgb="FF002060"/>
      </bottom>
      <diagonal/>
    </border>
    <border>
      <left/>
      <right/>
      <top/>
      <bottom style="thick">
        <color rgb="FF002060"/>
      </bottom>
      <diagonal/>
    </border>
    <border>
      <left/>
      <right style="thick">
        <color rgb="FF002060"/>
      </right>
      <top/>
      <bottom style="thick">
        <color rgb="FF002060"/>
      </bottom>
      <diagonal/>
    </border>
    <border>
      <left style="thick">
        <color rgb="FFFF0000"/>
      </left>
      <right style="thick">
        <color rgb="FFFF0000"/>
      </right>
      <top/>
      <bottom/>
      <diagonal/>
    </border>
    <border>
      <left style="thick">
        <color rgb="FF7030A0"/>
      </left>
      <right style="thin">
        <color rgb="FF7030A0"/>
      </right>
      <top style="thin">
        <color rgb="FF7030A0"/>
      </top>
      <bottom/>
      <diagonal/>
    </border>
    <border>
      <left style="thin">
        <color rgb="FF7030A0"/>
      </left>
      <right style="thin">
        <color rgb="FF7030A0"/>
      </right>
      <top style="thin">
        <color rgb="FF7030A0"/>
      </top>
      <bottom/>
      <diagonal/>
    </border>
    <border>
      <left/>
      <right/>
      <top/>
      <bottom style="thick">
        <color theme="4" tint="0.499984740745262"/>
      </bottom>
      <diagonal/>
    </border>
    <border>
      <left/>
      <right/>
      <top/>
      <bottom style="double">
        <color rgb="FF7030A0"/>
      </bottom>
      <diagonal/>
    </border>
    <border>
      <left style="thin">
        <color rgb="FF7F7F7F"/>
      </left>
      <right style="thin">
        <color rgb="FF7F7F7F"/>
      </right>
      <top style="thin">
        <color rgb="FF7F7F7F"/>
      </top>
      <bottom style="thin">
        <color rgb="FF7F7F7F"/>
      </bottom>
      <diagonal/>
    </border>
    <border>
      <left style="double">
        <color rgb="FF7030A0"/>
      </left>
      <right/>
      <top style="double">
        <color rgb="FF7030A0"/>
      </top>
      <bottom style="thick">
        <color theme="4"/>
      </bottom>
      <diagonal/>
    </border>
    <border>
      <left/>
      <right/>
      <top style="double">
        <color rgb="FF7030A0"/>
      </top>
      <bottom style="thick">
        <color theme="4"/>
      </bottom>
      <diagonal/>
    </border>
    <border>
      <left/>
      <right style="double">
        <color rgb="FF7030A0"/>
      </right>
      <top style="double">
        <color rgb="FF7030A0"/>
      </top>
      <bottom style="thick">
        <color theme="4"/>
      </bottom>
      <diagonal/>
    </border>
    <border>
      <left style="double">
        <color rgb="FF7030A0"/>
      </left>
      <right/>
      <top/>
      <bottom style="double">
        <color rgb="FF7030A0"/>
      </bottom>
      <diagonal/>
    </border>
    <border>
      <left/>
      <right style="double">
        <color rgb="FF7030A0"/>
      </right>
      <top/>
      <bottom style="double">
        <color rgb="FF7030A0"/>
      </bottom>
      <diagonal/>
    </border>
    <border>
      <left style="double">
        <color rgb="FF0070C0"/>
      </left>
      <right style="thin">
        <color rgb="FF0070C0"/>
      </right>
      <top style="double">
        <color rgb="FF0070C0"/>
      </top>
      <bottom style="thin">
        <color rgb="FF0070C0"/>
      </bottom>
      <diagonal/>
    </border>
    <border>
      <left style="thin">
        <color rgb="FF0070C0"/>
      </left>
      <right style="thin">
        <color rgb="FF0070C0"/>
      </right>
      <top style="double">
        <color rgb="FF0070C0"/>
      </top>
      <bottom style="thin">
        <color rgb="FF0070C0"/>
      </bottom>
      <diagonal/>
    </border>
    <border>
      <left style="double">
        <color rgb="FF0070C0"/>
      </left>
      <right style="thin">
        <color rgb="FF0070C0"/>
      </right>
      <top style="thin">
        <color rgb="FF0070C0"/>
      </top>
      <bottom style="thin">
        <color rgb="FF0070C0"/>
      </bottom>
      <diagonal/>
    </border>
    <border>
      <left style="thin">
        <color rgb="FF0070C0"/>
      </left>
      <right style="thin">
        <color rgb="FF0070C0"/>
      </right>
      <top style="thin">
        <color rgb="FF0070C0"/>
      </top>
      <bottom style="thin">
        <color rgb="FF0070C0"/>
      </bottom>
      <diagonal/>
    </border>
    <border>
      <left style="thin">
        <color rgb="FF0070C0"/>
      </left>
      <right style="double">
        <color rgb="FF0070C0"/>
      </right>
      <top style="thin">
        <color rgb="FF0070C0"/>
      </top>
      <bottom style="thin">
        <color rgb="FF0070C0"/>
      </bottom>
      <diagonal/>
    </border>
    <border>
      <left style="double">
        <color rgb="FF0070C0"/>
      </left>
      <right style="thin">
        <color rgb="FF0070C0"/>
      </right>
      <top style="thin">
        <color rgb="FF0070C0"/>
      </top>
      <bottom style="double">
        <color rgb="FF0070C0"/>
      </bottom>
      <diagonal/>
    </border>
    <border>
      <left style="thin">
        <color rgb="FF0070C0"/>
      </left>
      <right style="thin">
        <color rgb="FF0070C0"/>
      </right>
      <top style="thin">
        <color rgb="FF0070C0"/>
      </top>
      <bottom style="double">
        <color rgb="FF0070C0"/>
      </bottom>
      <diagonal/>
    </border>
    <border>
      <left style="thin">
        <color rgb="FF0070C0"/>
      </left>
      <right/>
      <top style="double">
        <color rgb="FF0070C0"/>
      </top>
      <bottom/>
      <diagonal/>
    </border>
    <border>
      <left/>
      <right style="double">
        <color rgb="FF0070C0"/>
      </right>
      <top style="double">
        <color rgb="FF0070C0"/>
      </top>
      <bottom/>
      <diagonal/>
    </border>
    <border>
      <left style="thin">
        <color rgb="FF0070C0"/>
      </left>
      <right/>
      <top/>
      <bottom style="thin">
        <color rgb="FF0070C0"/>
      </bottom>
      <diagonal/>
    </border>
    <border>
      <left/>
      <right style="double">
        <color rgb="FF0070C0"/>
      </right>
      <top/>
      <bottom style="thin">
        <color rgb="FF0070C0"/>
      </bottom>
      <diagonal/>
    </border>
    <border>
      <left style="double">
        <color rgb="FF7030A0"/>
      </left>
      <right style="thin">
        <color rgb="FF7030A0"/>
      </right>
      <top/>
      <bottom style="thin">
        <color rgb="FF7030A0"/>
      </bottom>
      <diagonal/>
    </border>
    <border>
      <left style="thin">
        <color rgb="FF7030A0"/>
      </left>
      <right style="thin">
        <color rgb="FF7030A0"/>
      </right>
      <top/>
      <bottom style="thin">
        <color rgb="FF7030A0"/>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style="thin">
        <color auto="1"/>
      </top>
      <bottom style="thin">
        <color auto="1"/>
      </bottom>
      <diagonal/>
    </border>
    <border>
      <left style="thin">
        <color auto="1"/>
      </left>
      <right style="double">
        <color auto="1"/>
      </right>
      <top style="thin">
        <color auto="1"/>
      </top>
      <bottom style="thin">
        <color auto="1"/>
      </bottom>
      <diagonal/>
    </border>
    <border>
      <left style="thin">
        <color rgb="FF7030A0"/>
      </left>
      <right/>
      <top/>
      <bottom style="thin">
        <color rgb="FF7030A0"/>
      </bottom>
      <diagonal/>
    </border>
    <border>
      <left style="thin">
        <color rgb="FF7030A0"/>
      </left>
      <right/>
      <top style="thin">
        <color rgb="FF7030A0"/>
      </top>
      <bottom style="double">
        <color rgb="FF7030A0"/>
      </bottom>
      <diagonal/>
    </border>
    <border>
      <left style="thin">
        <color auto="1"/>
      </left>
      <right style="medium">
        <color indexed="64"/>
      </right>
      <top style="medium">
        <color indexed="64"/>
      </top>
      <bottom style="medium">
        <color indexed="64"/>
      </bottom>
      <diagonal/>
    </border>
    <border>
      <left style="thick">
        <color rgb="FFFFC000"/>
      </left>
      <right style="thin">
        <color rgb="FFFFC000"/>
      </right>
      <top style="thick">
        <color rgb="FFFFC000"/>
      </top>
      <bottom style="thin">
        <color rgb="FFFFC000"/>
      </bottom>
      <diagonal/>
    </border>
    <border>
      <left style="thin">
        <color rgb="FFFFC000"/>
      </left>
      <right style="thin">
        <color rgb="FFFFC000"/>
      </right>
      <top style="thick">
        <color rgb="FFFFC000"/>
      </top>
      <bottom style="thin">
        <color rgb="FFFFC000"/>
      </bottom>
      <diagonal/>
    </border>
    <border>
      <left style="thin">
        <color rgb="FFFFC000"/>
      </left>
      <right style="thick">
        <color rgb="FFFFC000"/>
      </right>
      <top style="thick">
        <color rgb="FFFFC000"/>
      </top>
      <bottom style="thin">
        <color rgb="FFFFC000"/>
      </bottom>
      <diagonal/>
    </border>
    <border>
      <left style="thick">
        <color rgb="FFFFC000"/>
      </left>
      <right style="thin">
        <color rgb="FFFFC000"/>
      </right>
      <top style="thin">
        <color rgb="FFFFC000"/>
      </top>
      <bottom style="thin">
        <color rgb="FFFFC000"/>
      </bottom>
      <diagonal/>
    </border>
    <border>
      <left style="thin">
        <color rgb="FFFFC000"/>
      </left>
      <right style="thin">
        <color rgb="FFFFC000"/>
      </right>
      <top style="thin">
        <color rgb="FFFFC000"/>
      </top>
      <bottom style="thin">
        <color rgb="FFFFC000"/>
      </bottom>
      <diagonal/>
    </border>
    <border>
      <left style="thin">
        <color rgb="FFFFC000"/>
      </left>
      <right style="thick">
        <color rgb="FFFFC000"/>
      </right>
      <top style="thin">
        <color rgb="FFFFC000"/>
      </top>
      <bottom style="thin">
        <color rgb="FFFFC000"/>
      </bottom>
      <diagonal/>
    </border>
    <border>
      <left style="thick">
        <color rgb="FFFFC000"/>
      </left>
      <right style="thin">
        <color rgb="FFFFC000"/>
      </right>
      <top style="thin">
        <color rgb="FFFFC000"/>
      </top>
      <bottom style="thick">
        <color rgb="FFFFC000"/>
      </bottom>
      <diagonal/>
    </border>
    <border>
      <left style="thin">
        <color rgb="FFFFC000"/>
      </left>
      <right style="thin">
        <color rgb="FFFFC000"/>
      </right>
      <top style="thin">
        <color rgb="FFFFC000"/>
      </top>
      <bottom style="thick">
        <color rgb="FFFFC000"/>
      </bottom>
      <diagonal/>
    </border>
    <border>
      <left style="thin">
        <color rgb="FFFFC000"/>
      </left>
      <right style="thick">
        <color rgb="FFFFC000"/>
      </right>
      <top style="thin">
        <color rgb="FFFFC000"/>
      </top>
      <bottom style="thick">
        <color rgb="FFFFC000"/>
      </bottom>
      <diagonal/>
    </border>
    <border>
      <left style="thin">
        <color rgb="FFFFC000"/>
      </left>
      <right style="thick">
        <color rgb="FFFFC000"/>
      </right>
      <top style="thin">
        <color rgb="FFFFC000"/>
      </top>
      <bottom/>
      <diagonal/>
    </border>
    <border>
      <left style="double">
        <color rgb="FFFFC000"/>
      </left>
      <right style="thin">
        <color rgb="FFFFC000"/>
      </right>
      <top style="double">
        <color rgb="FFFFC000"/>
      </top>
      <bottom style="thin">
        <color rgb="FFFFC000"/>
      </bottom>
      <diagonal/>
    </border>
    <border>
      <left style="thin">
        <color rgb="FFFFC000"/>
      </left>
      <right style="thin">
        <color rgb="FFFFC000"/>
      </right>
      <top style="double">
        <color rgb="FFFFC000"/>
      </top>
      <bottom style="thin">
        <color rgb="FFFFC000"/>
      </bottom>
      <diagonal/>
    </border>
    <border>
      <left style="thin">
        <color rgb="FFFFC000"/>
      </left>
      <right style="double">
        <color rgb="FFFFC000"/>
      </right>
      <top style="double">
        <color rgb="FFFFC000"/>
      </top>
      <bottom style="thin">
        <color rgb="FFFFC000"/>
      </bottom>
      <diagonal/>
    </border>
    <border>
      <left style="double">
        <color rgb="FFFFC000"/>
      </left>
      <right style="thin">
        <color rgb="FFFFC000"/>
      </right>
      <top style="thin">
        <color rgb="FFFFC000"/>
      </top>
      <bottom style="thin">
        <color rgb="FFFFC000"/>
      </bottom>
      <diagonal/>
    </border>
    <border>
      <left style="thin">
        <color rgb="FFFFC000"/>
      </left>
      <right style="double">
        <color rgb="FFFFC000"/>
      </right>
      <top style="thin">
        <color rgb="FFFFC000"/>
      </top>
      <bottom style="thin">
        <color rgb="FFFFC000"/>
      </bottom>
      <diagonal/>
    </border>
    <border>
      <left style="double">
        <color rgb="FFFFC000"/>
      </left>
      <right style="thin">
        <color rgb="FFFFC000"/>
      </right>
      <top style="thin">
        <color rgb="FFFFC000"/>
      </top>
      <bottom style="double">
        <color rgb="FFFFC000"/>
      </bottom>
      <diagonal/>
    </border>
    <border>
      <left style="thin">
        <color rgb="FFFFC000"/>
      </left>
      <right style="thin">
        <color rgb="FFFFC000"/>
      </right>
      <top style="thin">
        <color rgb="FFFFC000"/>
      </top>
      <bottom style="double">
        <color rgb="FFFFC000"/>
      </bottom>
      <diagonal/>
    </border>
    <border>
      <left style="thin">
        <color rgb="FFFFC000"/>
      </left>
      <right style="double">
        <color rgb="FFFFC000"/>
      </right>
      <top style="thin">
        <color rgb="FFFFC000"/>
      </top>
      <bottom style="double">
        <color rgb="FFFFC000"/>
      </bottom>
      <diagonal/>
    </border>
    <border>
      <left style="thin">
        <color rgb="FF7030A0"/>
      </left>
      <right style="double">
        <color rgb="FF7030A0"/>
      </right>
      <top style="double">
        <color rgb="FF7030A0"/>
      </top>
      <bottom style="thin">
        <color rgb="FF7030A0"/>
      </bottom>
      <diagonal/>
    </border>
    <border>
      <left style="thin">
        <color rgb="FFFFC000"/>
      </left>
      <right/>
      <top style="double">
        <color rgb="FFFFC000"/>
      </top>
      <bottom style="thin">
        <color rgb="FFFFC000"/>
      </bottom>
      <diagonal/>
    </border>
    <border>
      <left style="thin">
        <color rgb="FFFFC000"/>
      </left>
      <right/>
      <top style="thin">
        <color rgb="FFFFC000"/>
      </top>
      <bottom style="thin">
        <color rgb="FFFFC000"/>
      </bottom>
      <diagonal/>
    </border>
    <border>
      <left style="thin">
        <color rgb="FFFFC000"/>
      </left>
      <right/>
      <top style="thin">
        <color rgb="FFFFC000"/>
      </top>
      <bottom style="double">
        <color rgb="FFFFC000"/>
      </bottom>
      <diagonal/>
    </border>
    <border>
      <left style="thick">
        <color rgb="FFFFC000"/>
      </left>
      <right/>
      <top style="thick">
        <color rgb="FFFFC000"/>
      </top>
      <bottom style="thin">
        <color rgb="FFFFC000"/>
      </bottom>
      <diagonal/>
    </border>
    <border>
      <left/>
      <right style="thick">
        <color rgb="FFFFC000"/>
      </right>
      <top style="thick">
        <color rgb="FFFFC000"/>
      </top>
      <bottom style="thin">
        <color rgb="FFFFC000"/>
      </bottom>
      <diagonal/>
    </border>
    <border>
      <left style="thin">
        <color auto="1"/>
      </left>
      <right style="thin">
        <color auto="1"/>
      </right>
      <top style="thin">
        <color auto="1"/>
      </top>
      <bottom style="thick">
        <color auto="1"/>
      </bottom>
      <diagonal/>
    </border>
    <border>
      <left style="thick">
        <color auto="1"/>
      </left>
      <right style="thin">
        <color auto="1"/>
      </right>
      <top/>
      <bottom style="thin">
        <color auto="1"/>
      </bottom>
      <diagonal/>
    </border>
    <border>
      <left style="thin">
        <color auto="1"/>
      </left>
      <right style="thin">
        <color auto="1"/>
      </right>
      <top/>
      <bottom style="thin">
        <color auto="1"/>
      </bottom>
      <diagonal/>
    </border>
    <border>
      <left style="thick">
        <color auto="1"/>
      </left>
      <right style="thin">
        <color auto="1"/>
      </right>
      <top style="thick">
        <color auto="1"/>
      </top>
      <bottom style="thick">
        <color auto="1"/>
      </bottom>
      <diagonal/>
    </border>
    <border>
      <left style="thin">
        <color auto="1"/>
      </left>
      <right style="thin">
        <color auto="1"/>
      </right>
      <top style="thick">
        <color auto="1"/>
      </top>
      <bottom style="thick">
        <color auto="1"/>
      </bottom>
      <diagonal/>
    </border>
    <border>
      <left style="thin">
        <color auto="1"/>
      </left>
      <right/>
      <top/>
      <bottom style="thin">
        <color auto="1"/>
      </bottom>
      <diagonal/>
    </border>
    <border>
      <left style="thin">
        <color auto="1"/>
      </left>
      <right/>
      <top style="thin">
        <color auto="1"/>
      </top>
      <bottom style="thin">
        <color auto="1"/>
      </bottom>
      <diagonal/>
    </border>
    <border>
      <left style="double">
        <color auto="1"/>
      </left>
      <right style="thin">
        <color auto="1"/>
      </right>
      <top style="double">
        <color auto="1"/>
      </top>
      <bottom style="thin">
        <color auto="1"/>
      </bottom>
      <diagonal/>
    </border>
    <border>
      <left style="double">
        <color auto="1"/>
      </left>
      <right style="thin">
        <color auto="1"/>
      </right>
      <top style="thin">
        <color auto="1"/>
      </top>
      <bottom style="thin">
        <color auto="1"/>
      </bottom>
      <diagonal/>
    </border>
    <border>
      <left style="double">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
      <left style="thin">
        <color rgb="FF7F7F7F"/>
      </left>
      <right style="thin">
        <color rgb="FF7F7F7F"/>
      </right>
      <top style="thin">
        <color rgb="FF7F7F7F"/>
      </top>
      <bottom style="double">
        <color auto="1"/>
      </bottom>
      <diagonal/>
    </border>
    <border>
      <left style="thick">
        <color auto="1"/>
      </left>
      <right style="thin">
        <color auto="1"/>
      </right>
      <top style="thick">
        <color auto="1"/>
      </top>
      <bottom style="thin">
        <color auto="1"/>
      </bottom>
      <diagonal/>
    </border>
    <border>
      <left style="thin">
        <color auto="1"/>
      </left>
      <right style="thick">
        <color auto="1"/>
      </right>
      <top style="thick">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
      <left style="thick">
        <color auto="1"/>
      </left>
      <right style="thin">
        <color auto="1"/>
      </right>
      <top style="thin">
        <color auto="1"/>
      </top>
      <bottom style="thick">
        <color auto="1"/>
      </bottom>
      <diagonal/>
    </border>
    <border>
      <left style="thin">
        <color auto="1"/>
      </left>
      <right style="thick">
        <color auto="1"/>
      </right>
      <top style="thin">
        <color auto="1"/>
      </top>
      <bottom style="thick">
        <color auto="1"/>
      </bottom>
      <diagonal/>
    </border>
    <border>
      <left style="double">
        <color rgb="FF7030A0"/>
      </left>
      <right/>
      <top style="double">
        <color rgb="FF7030A0"/>
      </top>
      <bottom style="thick">
        <color rgb="FF7030A0"/>
      </bottom>
      <diagonal/>
    </border>
    <border>
      <left/>
      <right/>
      <top style="double">
        <color rgb="FF7030A0"/>
      </top>
      <bottom style="thick">
        <color rgb="FF7030A0"/>
      </bottom>
      <diagonal/>
    </border>
    <border>
      <left/>
      <right/>
      <top style="double">
        <color auto="1"/>
      </top>
      <bottom/>
      <diagonal/>
    </border>
    <border>
      <left style="thick">
        <color auto="1"/>
      </left>
      <right/>
      <top/>
      <bottom/>
      <diagonal/>
    </border>
    <border>
      <left/>
      <right/>
      <top style="thin">
        <color rgb="FF7030A0"/>
      </top>
      <bottom style="double">
        <color rgb="FF7030A0"/>
      </bottom>
      <diagonal/>
    </border>
    <border>
      <left/>
      <right style="thick">
        <color rgb="FFFF0000"/>
      </right>
      <top style="thin">
        <color rgb="FF7030A0"/>
      </top>
      <bottom/>
      <diagonal/>
    </border>
    <border>
      <left style="thin">
        <color rgb="FF7030A0"/>
      </left>
      <right style="thick">
        <color rgb="FFFF0000"/>
      </right>
      <top/>
      <bottom/>
      <diagonal/>
    </border>
    <border>
      <left style="thin">
        <color auto="1"/>
      </left>
      <right style="thin">
        <color auto="1"/>
      </right>
      <top style="thick">
        <color auto="1"/>
      </top>
      <bottom style="thin">
        <color auto="1"/>
      </bottom>
      <diagonal/>
    </border>
    <border>
      <left style="thick">
        <color rgb="FF7030A0"/>
      </left>
      <right/>
      <top style="thin">
        <color rgb="FF7030A0"/>
      </top>
      <bottom style="double">
        <color rgb="FF7030A0"/>
      </bottom>
      <diagonal/>
    </border>
    <border>
      <left style="thick">
        <color rgb="FF7030A0"/>
      </left>
      <right style="thin">
        <color rgb="FF7030A0"/>
      </right>
      <top style="double">
        <color rgb="FF7030A0"/>
      </top>
      <bottom style="thick">
        <color rgb="FF7030A0"/>
      </bottom>
      <diagonal/>
    </border>
    <border>
      <left style="thin">
        <color rgb="FF7030A0"/>
      </left>
      <right style="thin">
        <color rgb="FF7030A0"/>
      </right>
      <top style="double">
        <color rgb="FF7030A0"/>
      </top>
      <bottom style="thick">
        <color rgb="FF7030A0"/>
      </bottom>
      <diagonal/>
    </border>
    <border>
      <left style="thick">
        <color rgb="FF7030A0"/>
      </left>
      <right/>
      <top style="thin">
        <color rgb="FF7030A0"/>
      </top>
      <bottom/>
      <diagonal/>
    </border>
    <border>
      <left/>
      <right/>
      <top style="double">
        <color rgb="FF7030A0"/>
      </top>
      <bottom/>
      <diagonal/>
    </border>
    <border>
      <left/>
      <right style="double">
        <color rgb="FF7030A0"/>
      </right>
      <top style="double">
        <color rgb="FF7030A0"/>
      </top>
      <bottom/>
      <diagonal/>
    </border>
    <border>
      <left style="thick">
        <color rgb="FF7030A0"/>
      </left>
      <right/>
      <top style="thick">
        <color rgb="FF7030A0"/>
      </top>
      <bottom style="thick">
        <color rgb="FF7030A0"/>
      </bottom>
      <diagonal/>
    </border>
    <border>
      <left/>
      <right style="thin">
        <color rgb="FF7030A0"/>
      </right>
      <top style="thick">
        <color rgb="FF7030A0"/>
      </top>
      <bottom/>
      <diagonal/>
    </border>
    <border>
      <left style="thin">
        <color rgb="FF7030A0"/>
      </left>
      <right/>
      <top style="thick">
        <color rgb="FF7030A0"/>
      </top>
      <bottom/>
      <diagonal/>
    </border>
    <border>
      <left style="thick">
        <color rgb="FF7030A0"/>
      </left>
      <right/>
      <top style="thick">
        <color rgb="FF7030A0"/>
      </top>
      <bottom style="thick">
        <color rgb="FFFF0000"/>
      </bottom>
      <diagonal/>
    </border>
    <border>
      <left/>
      <right style="thin">
        <color rgb="FF7030A0"/>
      </right>
      <top style="thick">
        <color rgb="FF7030A0"/>
      </top>
      <bottom style="thick">
        <color rgb="FFFF0000"/>
      </bottom>
      <diagonal/>
    </border>
    <border>
      <left style="thin">
        <color rgb="FF7030A0"/>
      </left>
      <right style="double">
        <color rgb="FF7030A0"/>
      </right>
      <top style="thick">
        <color rgb="FF7030A0"/>
      </top>
      <bottom/>
      <diagonal/>
    </border>
    <border>
      <left style="thin">
        <color rgb="FF7030A0"/>
      </left>
      <right style="double">
        <color rgb="FF7030A0"/>
      </right>
      <top style="thick">
        <color rgb="FF7030A0"/>
      </top>
      <bottom style="double">
        <color rgb="FF7030A0"/>
      </bottom>
      <diagonal/>
    </border>
    <border>
      <left style="thin">
        <color rgb="FF7030A0"/>
      </left>
      <right/>
      <top style="thick">
        <color rgb="FF7030A0"/>
      </top>
      <bottom style="thin">
        <color rgb="FF7030A0"/>
      </bottom>
      <diagonal/>
    </border>
    <border>
      <left/>
      <right style="thick">
        <color rgb="FF7030A0"/>
      </right>
      <top style="thin">
        <color rgb="FF7030A0"/>
      </top>
      <bottom style="thin">
        <color rgb="FF7030A0"/>
      </bottom>
      <diagonal/>
    </border>
    <border>
      <left style="thin">
        <color rgb="FF7030A0"/>
      </left>
      <right style="thick">
        <color rgb="FF7030A0"/>
      </right>
      <top style="double">
        <color rgb="FF7030A0"/>
      </top>
      <bottom style="thick">
        <color rgb="FF7030A0"/>
      </bottom>
      <diagonal/>
    </border>
    <border>
      <left style="thin">
        <color rgb="FF7030A0"/>
      </left>
      <right style="thick">
        <color rgb="FF7030A0"/>
      </right>
      <top style="thin">
        <color rgb="FF7030A0"/>
      </top>
      <bottom style="double">
        <color rgb="FF7030A0"/>
      </bottom>
      <diagonal/>
    </border>
    <border>
      <left style="thin">
        <color rgb="FF7030A0"/>
      </left>
      <right/>
      <top style="double">
        <color rgb="FF7030A0"/>
      </top>
      <bottom style="thick">
        <color rgb="FF7030A0"/>
      </bottom>
      <diagonal/>
    </border>
    <border>
      <left style="thick">
        <color rgb="FF7030A0"/>
      </left>
      <right/>
      <top style="thick">
        <color rgb="FF7030A0"/>
      </top>
      <bottom style="thin">
        <color rgb="FF7030A0"/>
      </bottom>
      <diagonal/>
    </border>
    <border>
      <left style="thick">
        <color rgb="FF7030A0"/>
      </left>
      <right/>
      <top/>
      <bottom style="double">
        <color rgb="FF7030A0"/>
      </bottom>
      <diagonal/>
    </border>
    <border>
      <left style="thick">
        <color rgb="FF7030A0"/>
      </left>
      <right/>
      <top style="thick">
        <color rgb="FF7030A0"/>
      </top>
      <bottom style="double">
        <color rgb="FF7030A0"/>
      </bottom>
      <diagonal/>
    </border>
    <border>
      <left/>
      <right style="thin">
        <color rgb="FF7030A0"/>
      </right>
      <top style="thick">
        <color rgb="FF7030A0"/>
      </top>
      <bottom style="double">
        <color rgb="FF7030A0"/>
      </bottom>
      <diagonal/>
    </border>
    <border>
      <left style="double">
        <color theme="5" tint="-0.499984740745262"/>
      </left>
      <right style="thin">
        <color theme="5" tint="-0.499984740745262"/>
      </right>
      <top style="thin">
        <color theme="5" tint="-0.499984740745262"/>
      </top>
      <bottom style="thin">
        <color theme="5" tint="-0.499984740745262"/>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thin">
        <color theme="5" tint="-0.499984740745262"/>
      </left>
      <right style="double">
        <color theme="5" tint="-0.499984740745262"/>
      </right>
      <top style="thin">
        <color theme="5" tint="-0.499984740745262"/>
      </top>
      <bottom style="thin">
        <color theme="5" tint="-0.499984740745262"/>
      </bottom>
      <diagonal/>
    </border>
    <border>
      <left style="double">
        <color theme="5" tint="-0.499984740745262"/>
      </left>
      <right style="thin">
        <color theme="5" tint="-0.499984740745262"/>
      </right>
      <top style="thin">
        <color theme="5" tint="-0.499984740745262"/>
      </top>
      <bottom style="double">
        <color theme="5" tint="-0.499984740745262"/>
      </bottom>
      <diagonal/>
    </border>
    <border>
      <left style="thin">
        <color theme="5" tint="-0.499984740745262"/>
      </left>
      <right style="thin">
        <color theme="5" tint="-0.499984740745262"/>
      </right>
      <top style="thin">
        <color theme="5" tint="-0.499984740745262"/>
      </top>
      <bottom style="double">
        <color theme="5" tint="-0.499984740745262"/>
      </bottom>
      <diagonal/>
    </border>
    <border>
      <left style="thin">
        <color theme="5" tint="-0.499984740745262"/>
      </left>
      <right style="double">
        <color theme="5" tint="-0.499984740745262"/>
      </right>
      <top style="thin">
        <color theme="5" tint="-0.499984740745262"/>
      </top>
      <bottom style="double">
        <color theme="5" tint="-0.499984740745262"/>
      </bottom>
      <diagonal/>
    </border>
    <border>
      <left style="double">
        <color rgb="FFFF0000"/>
      </left>
      <right style="thin">
        <color rgb="FFFF0000"/>
      </right>
      <top style="double">
        <color rgb="FFFF0000"/>
      </top>
      <bottom style="thin">
        <color rgb="FFFF0000"/>
      </bottom>
      <diagonal/>
    </border>
    <border>
      <left style="thin">
        <color rgb="FFFF0000"/>
      </left>
      <right style="thin">
        <color rgb="FFFF0000"/>
      </right>
      <top style="double">
        <color rgb="FFFF0000"/>
      </top>
      <bottom style="thin">
        <color rgb="FFFF0000"/>
      </bottom>
      <diagonal/>
    </border>
    <border>
      <left style="double">
        <color rgb="FFFF0000"/>
      </left>
      <right style="thin">
        <color rgb="FFFF0000"/>
      </right>
      <top style="thin">
        <color rgb="FFFF0000"/>
      </top>
      <bottom style="thin">
        <color rgb="FFFF0000"/>
      </bottom>
      <diagonal/>
    </border>
    <border>
      <left style="thin">
        <color rgb="FFFF0000"/>
      </left>
      <right style="thin">
        <color rgb="FFFF0000"/>
      </right>
      <top style="thin">
        <color rgb="FFFF0000"/>
      </top>
      <bottom style="thin">
        <color rgb="FFFF0000"/>
      </bottom>
      <diagonal/>
    </border>
    <border>
      <left style="double">
        <color rgb="FFFF0000"/>
      </left>
      <right style="thin">
        <color rgb="FFFF0000"/>
      </right>
      <top style="thin">
        <color rgb="FFFF0000"/>
      </top>
      <bottom style="double">
        <color rgb="FFFF0000"/>
      </bottom>
      <diagonal/>
    </border>
    <border>
      <left style="thin">
        <color rgb="FFFF0000"/>
      </left>
      <right style="thin">
        <color rgb="FFFF0000"/>
      </right>
      <top style="thin">
        <color rgb="FFFF0000"/>
      </top>
      <bottom style="double">
        <color rgb="FFFF0000"/>
      </bottom>
      <diagonal/>
    </border>
    <border>
      <left style="double">
        <color rgb="FF7030A0"/>
      </left>
      <right style="thin">
        <color rgb="FF7030A0"/>
      </right>
      <top style="thin">
        <color rgb="FF7030A0"/>
      </top>
      <bottom/>
      <diagonal/>
    </border>
    <border>
      <left style="double">
        <color rgb="FF7030A0"/>
      </left>
      <right/>
      <top style="thick">
        <color rgb="FF7030A0"/>
      </top>
      <bottom style="double">
        <color rgb="FF7030A0"/>
      </bottom>
      <diagonal/>
    </border>
    <border>
      <left/>
      <right/>
      <top style="thick">
        <color rgb="FF7030A0"/>
      </top>
      <bottom style="double">
        <color rgb="FF7030A0"/>
      </bottom>
      <diagonal/>
    </border>
    <border>
      <left style="thin">
        <color rgb="FFFF0000"/>
      </left>
      <right/>
      <top style="double">
        <color rgb="FFFF0000"/>
      </top>
      <bottom style="thin">
        <color rgb="FFFF0000"/>
      </bottom>
      <diagonal/>
    </border>
    <border>
      <left style="thin">
        <color rgb="FFFF0000"/>
      </left>
      <right/>
      <top style="thin">
        <color rgb="FFFF0000"/>
      </top>
      <bottom style="thin">
        <color rgb="FFFF0000"/>
      </bottom>
      <diagonal/>
    </border>
    <border>
      <left style="thin">
        <color rgb="FFFF0000"/>
      </left>
      <right/>
      <top style="thin">
        <color rgb="FFFF0000"/>
      </top>
      <bottom style="double">
        <color rgb="FFFF0000"/>
      </bottom>
      <diagonal/>
    </border>
    <border>
      <left/>
      <right style="thick">
        <color auto="1"/>
      </right>
      <top/>
      <bottom style="thick">
        <color auto="1"/>
      </bottom>
      <diagonal/>
    </border>
    <border>
      <left style="thick">
        <color auto="1"/>
      </left>
      <right style="thick">
        <color auto="1"/>
      </right>
      <top/>
      <bottom style="thick">
        <color auto="1"/>
      </bottom>
      <diagonal/>
    </border>
    <border>
      <left style="thick">
        <color auto="1"/>
      </left>
      <right/>
      <top/>
      <bottom style="thick">
        <color auto="1"/>
      </bottom>
      <diagonal/>
    </border>
    <border>
      <left/>
      <right style="thick">
        <color auto="1"/>
      </right>
      <top style="thick">
        <color auto="1"/>
      </top>
      <bottom/>
      <diagonal/>
    </border>
    <border>
      <left style="thick">
        <color auto="1"/>
      </left>
      <right/>
      <top style="thick">
        <color auto="1"/>
      </top>
      <bottom/>
      <diagonal/>
    </border>
    <border>
      <left/>
      <right/>
      <top style="thin">
        <color indexed="64"/>
      </top>
      <bottom/>
      <diagonal/>
    </border>
    <border>
      <left style="thick">
        <color rgb="FF7030A0"/>
      </left>
      <right style="thin">
        <color rgb="FF7030A0"/>
      </right>
      <top style="thin">
        <color rgb="FF7030A0"/>
      </top>
      <bottom style="thick">
        <color rgb="FF7030A0"/>
      </bottom>
      <diagonal/>
    </border>
    <border>
      <left/>
      <right/>
      <top style="thick">
        <color rgb="FF7030A0"/>
      </top>
      <bottom style="thick">
        <color rgb="FF7030A0"/>
      </bottom>
      <diagonal/>
    </border>
    <border>
      <left/>
      <right style="thick">
        <color rgb="FF7030A0"/>
      </right>
      <top style="thick">
        <color rgb="FF7030A0"/>
      </top>
      <bottom style="thick">
        <color rgb="FF7030A0"/>
      </bottom>
      <diagonal/>
    </border>
    <border>
      <left style="double">
        <color theme="5" tint="-0.499984740745262"/>
      </left>
      <right style="thick">
        <color rgb="FF00B050"/>
      </right>
      <top style="thin">
        <color rgb="FF00B050"/>
      </top>
      <bottom style="thin">
        <color rgb="FF00B050"/>
      </bottom>
      <diagonal/>
    </border>
    <border>
      <left style="double">
        <color theme="5" tint="-0.499984740745262"/>
      </left>
      <right style="thick">
        <color rgb="FF00B050"/>
      </right>
      <top style="thin">
        <color rgb="FF00B050"/>
      </top>
      <bottom style="thick">
        <color rgb="FF00B050"/>
      </bottom>
      <diagonal/>
    </border>
    <border>
      <left/>
      <right style="thin">
        <color indexed="64"/>
      </right>
      <top style="thin">
        <color indexed="64"/>
      </top>
      <bottom style="thin">
        <color indexed="64"/>
      </bottom>
      <diagonal/>
    </border>
    <border>
      <left style="thick">
        <color rgb="FF002060"/>
      </left>
      <right style="thin">
        <color rgb="FF002060"/>
      </right>
      <top style="thick">
        <color rgb="FF002060"/>
      </top>
      <bottom/>
      <diagonal/>
    </border>
    <border>
      <left style="thin">
        <color rgb="FF002060"/>
      </left>
      <right style="thin">
        <color rgb="FF002060"/>
      </right>
      <top style="thick">
        <color rgb="FF002060"/>
      </top>
      <bottom/>
      <diagonal/>
    </border>
    <border>
      <left/>
      <right/>
      <top style="thin">
        <color rgb="FF002060"/>
      </top>
      <bottom style="thin">
        <color rgb="FF002060"/>
      </bottom>
      <diagonal/>
    </border>
    <border>
      <left style="thin">
        <color rgb="FF002060"/>
      </left>
      <right style="thick">
        <color rgb="FF002060"/>
      </right>
      <top style="thick">
        <color rgb="FF002060"/>
      </top>
      <bottom/>
      <diagonal/>
    </border>
    <border>
      <left style="thick">
        <color rgb="FF002060"/>
      </left>
      <right style="thin">
        <color rgb="FF002060"/>
      </right>
      <top style="thick">
        <color rgb="FF002060"/>
      </top>
      <bottom style="thick">
        <color rgb="FF002060"/>
      </bottom>
      <diagonal/>
    </border>
    <border>
      <left style="thin">
        <color rgb="FF002060"/>
      </left>
      <right style="thin">
        <color rgb="FF002060"/>
      </right>
      <top style="thick">
        <color rgb="FF002060"/>
      </top>
      <bottom style="thick">
        <color rgb="FF002060"/>
      </bottom>
      <diagonal/>
    </border>
    <border>
      <left style="thin">
        <color rgb="FF002060"/>
      </left>
      <right style="thick">
        <color rgb="FF002060"/>
      </right>
      <top style="thick">
        <color rgb="FF002060"/>
      </top>
      <bottom style="thick">
        <color rgb="FF002060"/>
      </bottom>
      <diagonal/>
    </border>
    <border>
      <left style="medium">
        <color rgb="FF002060"/>
      </left>
      <right style="medium">
        <color rgb="FF002060"/>
      </right>
      <top style="thick">
        <color rgb="FF002060"/>
      </top>
      <bottom style="thick">
        <color rgb="FF002060"/>
      </bottom>
      <diagonal/>
    </border>
    <border>
      <left style="thick">
        <color rgb="FF002060"/>
      </left>
      <right/>
      <top style="thick">
        <color rgb="FF002060"/>
      </top>
      <bottom style="thick">
        <color rgb="FF002060"/>
      </bottom>
      <diagonal/>
    </border>
    <border>
      <left style="thick">
        <color rgb="FF002060"/>
      </left>
      <right/>
      <top/>
      <bottom style="thin">
        <color rgb="FF002060"/>
      </bottom>
      <diagonal/>
    </border>
    <border>
      <left style="thick">
        <color rgb="FF002060"/>
      </left>
      <right/>
      <top style="thin">
        <color rgb="FF002060"/>
      </top>
      <bottom/>
      <diagonal/>
    </border>
    <border>
      <left style="medium">
        <color rgb="FF002060"/>
      </left>
      <right style="medium">
        <color rgb="FF002060"/>
      </right>
      <top/>
      <bottom style="thin">
        <color rgb="FF002060"/>
      </bottom>
      <diagonal/>
    </border>
    <border>
      <left style="medium">
        <color rgb="FF002060"/>
      </left>
      <right style="medium">
        <color rgb="FF002060"/>
      </right>
      <top style="thin">
        <color rgb="FF002060"/>
      </top>
      <bottom style="thin">
        <color rgb="FF002060"/>
      </bottom>
      <diagonal/>
    </border>
    <border>
      <left style="medium">
        <color rgb="FF002060"/>
      </left>
      <right style="medium">
        <color rgb="FF002060"/>
      </right>
      <top style="thin">
        <color rgb="FF002060"/>
      </top>
      <bottom style="thick">
        <color rgb="FF002060"/>
      </bottom>
      <diagonal/>
    </border>
    <border>
      <left style="medium">
        <color rgb="FF002060"/>
      </left>
      <right style="medium">
        <color rgb="FF002060"/>
      </right>
      <top style="thick">
        <color rgb="FF002060"/>
      </top>
      <bottom style="thin">
        <color rgb="FF002060"/>
      </bottom>
      <diagonal/>
    </border>
    <border>
      <left style="medium">
        <color rgb="FF002060"/>
      </left>
      <right style="thick">
        <color rgb="FF002060"/>
      </right>
      <top style="thick">
        <color rgb="FF002060"/>
      </top>
      <bottom style="thick">
        <color rgb="FF002060"/>
      </bottom>
      <diagonal/>
    </border>
    <border>
      <left/>
      <right/>
      <top style="thick">
        <color rgb="FF002060"/>
      </top>
      <bottom style="thick">
        <color rgb="FF002060"/>
      </bottom>
      <diagonal/>
    </border>
    <border>
      <left/>
      <right/>
      <top/>
      <bottom style="thin">
        <color rgb="FF002060"/>
      </bottom>
      <diagonal/>
    </border>
    <border>
      <left/>
      <right/>
      <top style="thin">
        <color rgb="FF002060"/>
      </top>
      <bottom/>
      <diagonal/>
    </border>
    <border>
      <left style="medium">
        <color rgb="FF002060"/>
      </left>
      <right style="thick">
        <color rgb="FF002060"/>
      </right>
      <top/>
      <bottom style="thin">
        <color rgb="FF002060"/>
      </bottom>
      <diagonal/>
    </border>
    <border>
      <left style="medium">
        <color rgb="FF002060"/>
      </left>
      <right style="thick">
        <color rgb="FF002060"/>
      </right>
      <top style="thin">
        <color rgb="FF002060"/>
      </top>
      <bottom style="thin">
        <color rgb="FF002060"/>
      </bottom>
      <diagonal/>
    </border>
    <border>
      <left style="medium">
        <color rgb="FF002060"/>
      </left>
      <right style="thick">
        <color rgb="FF002060"/>
      </right>
      <top style="thin">
        <color rgb="FF002060"/>
      </top>
      <bottom style="thick">
        <color rgb="FF002060"/>
      </bottom>
      <diagonal/>
    </border>
    <border>
      <left style="medium">
        <color rgb="FF002060"/>
      </left>
      <right style="thick">
        <color rgb="FF002060"/>
      </right>
      <top style="thick">
        <color rgb="FF002060"/>
      </top>
      <bottom style="thin">
        <color rgb="FF002060"/>
      </bottom>
      <diagonal/>
    </border>
    <border>
      <left/>
      <right/>
      <top style="thick">
        <color auto="1"/>
      </top>
      <bottom/>
      <diagonal/>
    </border>
    <border>
      <left/>
      <right style="thick">
        <color auto="1"/>
      </right>
      <top/>
      <bottom/>
      <diagonal/>
    </border>
    <border>
      <left/>
      <right/>
      <top/>
      <bottom style="thick">
        <color auto="1"/>
      </bottom>
      <diagonal/>
    </border>
    <border>
      <left/>
      <right/>
      <top style="thin">
        <color auto="1"/>
      </top>
      <bottom style="thin">
        <color auto="1"/>
      </bottom>
      <diagonal/>
    </border>
    <border>
      <left style="thick">
        <color rgb="FF002060"/>
      </left>
      <right style="medium">
        <color rgb="FF002060"/>
      </right>
      <top style="thick">
        <color rgb="FF002060"/>
      </top>
      <bottom style="thin">
        <color rgb="FF002060"/>
      </bottom>
      <diagonal/>
    </border>
    <border>
      <left style="thick">
        <color rgb="FF002060"/>
      </left>
      <right style="medium">
        <color rgb="FF002060"/>
      </right>
      <top style="thin">
        <color rgb="FF002060"/>
      </top>
      <bottom style="thin">
        <color rgb="FF002060"/>
      </bottom>
      <diagonal/>
    </border>
    <border>
      <left style="thick">
        <color rgb="FF002060"/>
      </left>
      <right style="medium">
        <color rgb="FF002060"/>
      </right>
      <top/>
      <bottom/>
      <diagonal/>
    </border>
    <border>
      <left style="thick">
        <color rgb="FF002060"/>
      </left>
      <right style="medium">
        <color rgb="FF002060"/>
      </right>
      <top style="thin">
        <color rgb="FF002060"/>
      </top>
      <bottom style="thick">
        <color rgb="FF002060"/>
      </bottom>
      <diagonal/>
    </border>
    <border>
      <left/>
      <right style="thick">
        <color rgb="FF7030A0"/>
      </right>
      <top style="thin">
        <color rgb="FF7030A0"/>
      </top>
      <bottom/>
      <diagonal/>
    </border>
    <border>
      <left/>
      <right style="thick">
        <color rgb="FF7030A0"/>
      </right>
      <top/>
      <bottom style="double">
        <color rgb="FF7030A0"/>
      </bottom>
      <diagonal/>
    </border>
    <border>
      <left style="thick">
        <color rgb="FF7030A0"/>
      </left>
      <right/>
      <top style="thick">
        <color rgb="FF7030A0"/>
      </top>
      <bottom/>
      <diagonal/>
    </border>
    <border>
      <left style="thin">
        <color rgb="FF7030A0"/>
      </left>
      <right style="double">
        <color rgb="FF7030A0"/>
      </right>
      <top/>
      <bottom/>
      <diagonal/>
    </border>
    <border>
      <left style="double">
        <color rgb="FFC00000"/>
      </left>
      <right style="thin">
        <color rgb="FFC00000"/>
      </right>
      <top style="double">
        <color rgb="FFC00000"/>
      </top>
      <bottom style="thin">
        <color rgb="FFC00000"/>
      </bottom>
      <diagonal/>
    </border>
    <border>
      <left style="thin">
        <color rgb="FFC00000"/>
      </left>
      <right style="thin">
        <color rgb="FFC00000"/>
      </right>
      <top style="double">
        <color rgb="FFC00000"/>
      </top>
      <bottom style="thin">
        <color rgb="FFC00000"/>
      </bottom>
      <diagonal/>
    </border>
    <border>
      <left style="thin">
        <color rgb="FFC00000"/>
      </left>
      <right style="double">
        <color rgb="FFC00000"/>
      </right>
      <top style="double">
        <color rgb="FFC00000"/>
      </top>
      <bottom style="thin">
        <color rgb="FFC00000"/>
      </bottom>
      <diagonal/>
    </border>
    <border>
      <left style="double">
        <color rgb="FFC00000"/>
      </left>
      <right style="thin">
        <color rgb="FFC00000"/>
      </right>
      <top style="thin">
        <color rgb="FFC00000"/>
      </top>
      <bottom style="thin">
        <color rgb="FFC00000"/>
      </bottom>
      <diagonal/>
    </border>
    <border>
      <left style="thin">
        <color rgb="FFC00000"/>
      </left>
      <right style="thin">
        <color rgb="FFC00000"/>
      </right>
      <top style="thin">
        <color rgb="FFC00000"/>
      </top>
      <bottom style="thin">
        <color rgb="FFC00000"/>
      </bottom>
      <diagonal/>
    </border>
    <border>
      <left style="thin">
        <color rgb="FFC00000"/>
      </left>
      <right style="double">
        <color rgb="FFC00000"/>
      </right>
      <top style="thin">
        <color rgb="FFC00000"/>
      </top>
      <bottom style="thin">
        <color rgb="FFC00000"/>
      </bottom>
      <diagonal/>
    </border>
    <border>
      <left style="double">
        <color rgb="FFC00000"/>
      </left>
      <right style="thin">
        <color rgb="FFC00000"/>
      </right>
      <top style="thin">
        <color rgb="FFC00000"/>
      </top>
      <bottom style="double">
        <color rgb="FFC00000"/>
      </bottom>
      <diagonal/>
    </border>
    <border>
      <left style="thin">
        <color rgb="FFC00000"/>
      </left>
      <right style="thin">
        <color rgb="FFC00000"/>
      </right>
      <top style="thin">
        <color rgb="FFC00000"/>
      </top>
      <bottom style="double">
        <color rgb="FFC00000"/>
      </bottom>
      <diagonal/>
    </border>
    <border>
      <left style="thin">
        <color rgb="FFC00000"/>
      </left>
      <right style="double">
        <color rgb="FFC00000"/>
      </right>
      <top style="thin">
        <color rgb="FFC00000"/>
      </top>
      <bottom style="double">
        <color rgb="FFC00000"/>
      </bottom>
      <diagonal/>
    </border>
    <border>
      <left style="double">
        <color auto="1"/>
      </left>
      <right/>
      <top/>
      <bottom/>
      <diagonal/>
    </border>
    <border>
      <left style="double">
        <color auto="1"/>
      </left>
      <right/>
      <top style="double">
        <color auto="1"/>
      </top>
      <bottom/>
      <diagonal/>
    </border>
    <border>
      <left style="double">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
      <left style="double">
        <color auto="1"/>
      </left>
      <right/>
      <top style="thin">
        <color auto="1"/>
      </top>
      <bottom/>
      <diagonal/>
    </border>
    <border>
      <left style="double">
        <color auto="1"/>
      </left>
      <right/>
      <top style="thin">
        <color auto="1"/>
      </top>
      <bottom style="thin">
        <color auto="1"/>
      </bottom>
      <diagonal/>
    </border>
    <border>
      <left style="double">
        <color auto="1"/>
      </left>
      <right/>
      <top style="thin">
        <color auto="1"/>
      </top>
      <bottom style="double">
        <color auto="1"/>
      </bottom>
      <diagonal/>
    </border>
    <border>
      <left style="thin">
        <color auto="1"/>
      </left>
      <right/>
      <top/>
      <bottom style="double">
        <color auto="1"/>
      </bottom>
      <diagonal/>
    </border>
    <border>
      <left style="thick">
        <color indexed="10"/>
      </left>
      <right style="thick">
        <color indexed="10"/>
      </right>
      <top/>
      <bottom style="thick">
        <color indexed="10"/>
      </bottom>
      <diagonal/>
    </border>
    <border>
      <left style="thick">
        <color indexed="10"/>
      </left>
      <right style="thick">
        <color indexed="10"/>
      </right>
      <top style="thick">
        <color indexed="10"/>
      </top>
      <bottom/>
      <diagonal/>
    </border>
    <border>
      <left style="thin">
        <color rgb="FF7030A0"/>
      </left>
      <right style="thin">
        <color rgb="FF7030A0"/>
      </right>
      <top style="double">
        <color rgb="FF7030A0"/>
      </top>
      <bottom style="thin">
        <color rgb="FF7030A0"/>
      </bottom>
      <diagonal/>
    </border>
    <border>
      <left/>
      <right style="thin">
        <color rgb="FF0070C0"/>
      </right>
      <top style="double">
        <color rgb="FF0070C0"/>
      </top>
      <bottom style="thin">
        <color rgb="FF0070C0"/>
      </bottom>
      <diagonal/>
    </border>
    <border>
      <left/>
      <right style="thin">
        <color rgb="FF0070C0"/>
      </right>
      <top style="thin">
        <color rgb="FF0070C0"/>
      </top>
      <bottom style="double">
        <color rgb="FF0070C0"/>
      </bottom>
      <diagonal/>
    </border>
    <border>
      <left style="thin">
        <color rgb="FF7030A0"/>
      </left>
      <right style="thick">
        <color theme="1"/>
      </right>
      <top style="double">
        <color rgb="FF7030A0"/>
      </top>
      <bottom style="thin">
        <color rgb="FF7030A0"/>
      </bottom>
      <diagonal/>
    </border>
    <border>
      <left style="thin">
        <color rgb="FF7030A0"/>
      </left>
      <right style="thick">
        <color theme="1"/>
      </right>
      <top style="thin">
        <color rgb="FF7030A0"/>
      </top>
      <bottom style="double">
        <color rgb="FF7030A0"/>
      </bottom>
      <diagonal/>
    </border>
    <border>
      <left style="thin">
        <color rgb="FF0070C0"/>
      </left>
      <right/>
      <top style="double">
        <color rgb="FF0070C0"/>
      </top>
      <bottom style="thin">
        <color rgb="FF0070C0"/>
      </bottom>
      <diagonal/>
    </border>
    <border>
      <left style="thin">
        <color rgb="FF0070C0"/>
      </left>
      <right/>
      <top style="thin">
        <color rgb="FF0070C0"/>
      </top>
      <bottom style="double">
        <color rgb="FF0070C0"/>
      </bottom>
      <diagonal/>
    </border>
    <border>
      <left style="thick">
        <color theme="1"/>
      </left>
      <right style="thin">
        <color theme="5" tint="-0.499984740745262"/>
      </right>
      <top style="double">
        <color theme="5" tint="-0.499984740745262"/>
      </top>
      <bottom style="thin">
        <color theme="5" tint="-0.499984740745262"/>
      </bottom>
      <diagonal/>
    </border>
    <border>
      <left style="thin">
        <color theme="5" tint="-0.499984740745262"/>
      </left>
      <right style="thin">
        <color theme="5" tint="-0.499984740745262"/>
      </right>
      <top style="double">
        <color theme="5" tint="-0.499984740745262"/>
      </top>
      <bottom style="thin">
        <color theme="5" tint="-0.499984740745262"/>
      </bottom>
      <diagonal/>
    </border>
    <border>
      <left style="thin">
        <color theme="5" tint="-0.499984740745262"/>
      </left>
      <right style="double">
        <color theme="5" tint="-0.499984740745262"/>
      </right>
      <top style="double">
        <color theme="5" tint="-0.499984740745262"/>
      </top>
      <bottom style="thin">
        <color theme="5" tint="-0.499984740745262"/>
      </bottom>
      <diagonal/>
    </border>
    <border>
      <left style="thick">
        <color theme="1"/>
      </left>
      <right style="thin">
        <color theme="5" tint="-0.499984740745262"/>
      </right>
      <top style="thin">
        <color theme="5" tint="-0.499984740745262"/>
      </top>
      <bottom style="double">
        <color theme="5" tint="-0.499984740745262"/>
      </bottom>
      <diagonal/>
    </border>
    <border>
      <left style="thin">
        <color auto="1"/>
      </left>
      <right style="thick">
        <color auto="1"/>
      </right>
      <top style="thick">
        <color auto="1"/>
      </top>
      <bottom style="thick">
        <color auto="1"/>
      </bottom>
      <diagonal/>
    </border>
    <border>
      <left style="thin">
        <color auto="1"/>
      </left>
      <right style="thick">
        <color auto="1"/>
      </right>
      <top/>
      <bottom style="thin">
        <color auto="1"/>
      </bottom>
      <diagonal/>
    </border>
    <border>
      <left/>
      <right style="double">
        <color rgb="FF0070C0"/>
      </right>
      <top style="double">
        <color rgb="FF0070C0"/>
      </top>
      <bottom style="thin">
        <color rgb="FF0070C0"/>
      </bottom>
      <diagonal/>
    </border>
    <border>
      <left style="thin">
        <color rgb="FF7030A0"/>
      </left>
      <right style="thin">
        <color rgb="FF7030A0"/>
      </right>
      <top style="thin">
        <color rgb="FF7030A0"/>
      </top>
      <bottom style="thick">
        <color rgb="FF7030A0"/>
      </bottom>
      <diagonal/>
    </border>
    <border>
      <left style="thin">
        <color rgb="FF7030A0"/>
      </left>
      <right style="thick">
        <color rgb="FF7030A0"/>
      </right>
      <top style="thin">
        <color rgb="FF7030A0"/>
      </top>
      <bottom style="thick">
        <color rgb="FF7030A0"/>
      </bottom>
      <diagonal/>
    </border>
    <border>
      <left style="thick">
        <color rgb="FF7030A0"/>
      </left>
      <right/>
      <top style="thin">
        <color rgb="FF7030A0"/>
      </top>
      <bottom style="thin">
        <color rgb="FF7030A0"/>
      </bottom>
      <diagonal/>
    </border>
    <border>
      <left/>
      <right style="thin">
        <color rgb="FF7030A0"/>
      </right>
      <top style="thin">
        <color rgb="FF7030A0"/>
      </top>
      <bottom style="thin">
        <color rgb="FF7030A0"/>
      </bottom>
      <diagonal/>
    </border>
    <border>
      <left style="thick">
        <color rgb="FF7030A0"/>
      </left>
      <right/>
      <top style="thin">
        <color rgb="FF7030A0"/>
      </top>
      <bottom style="thick">
        <color rgb="FF7030A0"/>
      </bottom>
      <diagonal/>
    </border>
    <border>
      <left/>
      <right style="thin">
        <color rgb="FF7030A0"/>
      </right>
      <top style="thin">
        <color rgb="FF7030A0"/>
      </top>
      <bottom style="thick">
        <color rgb="FF7030A0"/>
      </bottom>
      <diagonal/>
    </border>
    <border>
      <left/>
      <right style="thin">
        <color rgb="FF7030A0"/>
      </right>
      <top style="thick">
        <color rgb="FF7030A0"/>
      </top>
      <bottom style="thin">
        <color rgb="FF7030A0"/>
      </bottom>
      <diagonal/>
    </border>
    <border>
      <left style="thick">
        <color auto="1"/>
      </left>
      <right style="thin">
        <color auto="1"/>
      </right>
      <top style="thin">
        <color auto="1"/>
      </top>
      <bottom style="double">
        <color auto="1"/>
      </bottom>
      <diagonal/>
    </border>
    <border>
      <left/>
      <right/>
      <top/>
      <bottom style="double">
        <color auto="1"/>
      </bottom>
      <diagonal/>
    </border>
    <border>
      <left style="thin">
        <color auto="1"/>
      </left>
      <right style="double">
        <color auto="1"/>
      </right>
      <top style="thick">
        <color auto="1"/>
      </top>
      <bottom style="thin">
        <color auto="1"/>
      </bottom>
      <diagonal/>
    </border>
    <border>
      <left style="thick">
        <color rgb="FF7030A0"/>
      </left>
      <right style="thin">
        <color rgb="FF7030A0"/>
      </right>
      <top style="thick">
        <color rgb="FF7030A0"/>
      </top>
      <bottom style="thick">
        <color rgb="FF7030A0"/>
      </bottom>
      <diagonal/>
    </border>
    <border>
      <left style="thin">
        <color rgb="FF7030A0"/>
      </left>
      <right style="thin">
        <color rgb="FF7030A0"/>
      </right>
      <top style="thick">
        <color rgb="FF7030A0"/>
      </top>
      <bottom style="thick">
        <color rgb="FF7030A0"/>
      </bottom>
      <diagonal/>
    </border>
    <border>
      <left style="thin">
        <color rgb="FF7030A0"/>
      </left>
      <right style="thick">
        <color rgb="FF7030A0"/>
      </right>
      <top style="thick">
        <color rgb="FF7030A0"/>
      </top>
      <bottom style="thick">
        <color rgb="FF7030A0"/>
      </bottom>
      <diagonal/>
    </border>
    <border>
      <left style="thick">
        <color theme="1"/>
      </left>
      <right style="thin">
        <color theme="1"/>
      </right>
      <top style="thick">
        <color rgb="FF7030A0"/>
      </top>
      <bottom style="thin">
        <color theme="1"/>
      </bottom>
      <diagonal/>
    </border>
    <border>
      <left style="thin">
        <color theme="1"/>
      </left>
      <right style="thin">
        <color theme="1"/>
      </right>
      <top style="thick">
        <color rgb="FF7030A0"/>
      </top>
      <bottom style="thin">
        <color theme="1"/>
      </bottom>
      <diagonal/>
    </border>
    <border>
      <left style="thin">
        <color theme="1"/>
      </left>
      <right style="thick">
        <color theme="1"/>
      </right>
      <top style="thick">
        <color rgb="FF7030A0"/>
      </top>
      <bottom style="thin">
        <color theme="1"/>
      </bottom>
      <diagonal/>
    </border>
    <border>
      <left style="thick">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thick">
        <color theme="1"/>
      </right>
      <top style="thin">
        <color theme="1"/>
      </top>
      <bottom style="thin">
        <color theme="1"/>
      </bottom>
      <diagonal/>
    </border>
    <border>
      <left style="thick">
        <color theme="1"/>
      </left>
      <right style="thin">
        <color theme="1"/>
      </right>
      <top style="thin">
        <color theme="1"/>
      </top>
      <bottom style="thick">
        <color theme="1"/>
      </bottom>
      <diagonal/>
    </border>
    <border>
      <left style="thin">
        <color theme="1"/>
      </left>
      <right style="thin">
        <color theme="1"/>
      </right>
      <top style="thin">
        <color theme="1"/>
      </top>
      <bottom style="thick">
        <color theme="1"/>
      </bottom>
      <diagonal/>
    </border>
    <border>
      <left style="thin">
        <color theme="1"/>
      </left>
      <right style="thick">
        <color theme="1"/>
      </right>
      <top style="thin">
        <color theme="1"/>
      </top>
      <bottom style="thick">
        <color theme="1"/>
      </bottom>
      <diagonal/>
    </border>
    <border>
      <left style="thick">
        <color rgb="FF7030A0"/>
      </left>
      <right/>
      <top style="thick">
        <color rgb="FFFF0000"/>
      </top>
      <bottom/>
      <diagonal/>
    </border>
    <border>
      <left/>
      <right style="thick">
        <color rgb="FF7030A0"/>
      </right>
      <top style="thick">
        <color rgb="FFFF0000"/>
      </top>
      <bottom/>
      <diagonal/>
    </border>
    <border>
      <left style="thick">
        <color rgb="FF0070C0"/>
      </left>
      <right style="thin">
        <color rgb="FF0070C0"/>
      </right>
      <top style="thick">
        <color rgb="FF0070C0"/>
      </top>
      <bottom style="thin">
        <color rgb="FF0070C0"/>
      </bottom>
      <diagonal/>
    </border>
    <border>
      <left style="thin">
        <color rgb="FF0070C0"/>
      </left>
      <right style="thick">
        <color rgb="FF7030A0"/>
      </right>
      <top style="thick">
        <color rgb="FF0070C0"/>
      </top>
      <bottom style="thin">
        <color rgb="FF0070C0"/>
      </bottom>
      <diagonal/>
    </border>
    <border>
      <left style="thick">
        <color rgb="FF0070C0"/>
      </left>
      <right style="thin">
        <color rgb="FF0070C0"/>
      </right>
      <top style="thin">
        <color rgb="FF0070C0"/>
      </top>
      <bottom style="thick">
        <color rgb="FF7030A0"/>
      </bottom>
      <diagonal/>
    </border>
    <border>
      <left style="thin">
        <color rgb="FF0070C0"/>
      </left>
      <right style="thick">
        <color rgb="FF7030A0"/>
      </right>
      <top style="thin">
        <color rgb="FF0070C0"/>
      </top>
      <bottom style="thick">
        <color rgb="FF7030A0"/>
      </bottom>
      <diagonal/>
    </border>
    <border>
      <left style="thin">
        <color rgb="FF7030A0"/>
      </left>
      <right style="thick">
        <color rgb="FF0070C0"/>
      </right>
      <top style="thick">
        <color rgb="FF7030A0"/>
      </top>
      <bottom style="thin">
        <color rgb="FF7030A0"/>
      </bottom>
      <diagonal/>
    </border>
    <border>
      <left style="thin">
        <color rgb="FF7030A0"/>
      </left>
      <right style="thick">
        <color rgb="FF0070C0"/>
      </right>
      <top style="thin">
        <color rgb="FF7030A0"/>
      </top>
      <bottom style="thick">
        <color rgb="FF7030A0"/>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diagonal/>
    </border>
    <border>
      <left/>
      <right/>
      <top/>
      <bottom style="thick">
        <color rgb="FFDDDDDD"/>
      </bottom>
      <diagonal/>
    </border>
    <border>
      <left/>
      <right/>
      <top/>
      <bottom style="dotted">
        <color indexed="64"/>
      </bottom>
      <diagonal/>
    </border>
    <border>
      <left/>
      <right style="thin">
        <color indexed="64"/>
      </right>
      <top/>
      <bottom style="dotted">
        <color indexed="64"/>
      </bottom>
      <diagonal/>
    </border>
    <border>
      <left/>
      <right style="dotted">
        <color indexed="64"/>
      </right>
      <top/>
      <bottom/>
      <diagonal/>
    </border>
    <border>
      <left/>
      <right style="dotted">
        <color indexed="64"/>
      </right>
      <top/>
      <bottom style="thin">
        <color indexed="64"/>
      </bottom>
      <diagonal/>
    </border>
    <border>
      <left/>
      <right/>
      <top style="double">
        <color auto="1"/>
      </top>
      <bottom style="thin">
        <color indexed="64"/>
      </bottom>
      <diagonal/>
    </border>
    <border>
      <left/>
      <right style="double">
        <color auto="1"/>
      </right>
      <top/>
      <bottom/>
      <diagonal/>
    </border>
    <border>
      <left style="thin">
        <color indexed="64"/>
      </left>
      <right/>
      <top/>
      <bottom style="thick">
        <color auto="1"/>
      </bottom>
      <diagonal/>
    </border>
    <border>
      <left/>
      <right style="double">
        <color auto="1"/>
      </right>
      <top/>
      <bottom style="thick">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double">
        <color auto="1"/>
      </bottom>
      <diagonal/>
    </border>
    <border>
      <left style="thin">
        <color auto="1"/>
      </left>
      <right/>
      <top style="double">
        <color auto="1"/>
      </top>
      <bottom style="thin">
        <color auto="1"/>
      </bottom>
      <diagonal/>
    </border>
    <border>
      <left style="thin">
        <color auto="1"/>
      </left>
      <right style="double">
        <color auto="1"/>
      </right>
      <top style="thin">
        <color auto="1"/>
      </top>
      <bottom/>
      <diagonal/>
    </border>
    <border>
      <left style="thin">
        <color auto="1"/>
      </left>
      <right style="double">
        <color auto="1"/>
      </right>
      <top/>
      <bottom/>
      <diagonal/>
    </border>
    <border>
      <left style="thin">
        <color auto="1"/>
      </left>
      <right style="double">
        <color auto="1"/>
      </right>
      <top/>
      <bottom style="double">
        <color auto="1"/>
      </bottom>
      <diagonal/>
    </border>
    <border>
      <left style="double">
        <color theme="6" tint="-0.499984740745262"/>
      </left>
      <right style="thin">
        <color theme="6" tint="-0.499984740745262"/>
      </right>
      <top style="double">
        <color theme="6" tint="-0.499984740745262"/>
      </top>
      <bottom style="thin">
        <color theme="6" tint="-0.499984740745262"/>
      </bottom>
      <diagonal/>
    </border>
    <border>
      <left style="thin">
        <color theme="6" tint="-0.499984740745262"/>
      </left>
      <right style="double">
        <color theme="6" tint="-0.499984740745262"/>
      </right>
      <top style="double">
        <color theme="6" tint="-0.499984740745262"/>
      </top>
      <bottom style="thin">
        <color theme="6" tint="-0.499984740745262"/>
      </bottom>
      <diagonal/>
    </border>
    <border>
      <left style="double">
        <color theme="6" tint="-0.499984740745262"/>
      </left>
      <right style="thin">
        <color theme="6" tint="-0.499984740745262"/>
      </right>
      <top style="thin">
        <color theme="6" tint="-0.499984740745262"/>
      </top>
      <bottom style="double">
        <color theme="6" tint="-0.499984740745262"/>
      </bottom>
      <diagonal/>
    </border>
    <border>
      <left style="thin">
        <color theme="6" tint="-0.499984740745262"/>
      </left>
      <right style="double">
        <color theme="6" tint="-0.499984740745262"/>
      </right>
      <top style="thin">
        <color theme="6" tint="-0.499984740745262"/>
      </top>
      <bottom style="double">
        <color theme="6" tint="-0.499984740745262"/>
      </bottom>
      <diagonal/>
    </border>
    <border>
      <left/>
      <right style="thick">
        <color rgb="FF7030A0"/>
      </right>
      <top style="thick">
        <color rgb="FF7030A0"/>
      </top>
      <bottom style="thin">
        <color rgb="FF7030A0"/>
      </bottom>
      <diagonal/>
    </border>
    <border>
      <left style="double">
        <color auto="1"/>
      </left>
      <right style="thin">
        <color auto="1"/>
      </right>
      <top/>
      <bottom style="thin">
        <color auto="1"/>
      </bottom>
      <diagonal/>
    </border>
    <border>
      <left style="thin">
        <color auto="1"/>
      </left>
      <right style="double">
        <color auto="1"/>
      </right>
      <top/>
      <bottom style="thin">
        <color auto="1"/>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thin">
        <color auto="1"/>
      </left>
      <right style="medium">
        <color auto="1"/>
      </right>
      <top style="thin">
        <color auto="1"/>
      </top>
      <bottom style="thin">
        <color auto="1"/>
      </bottom>
      <diagonal/>
    </border>
    <border>
      <left style="thick">
        <color auto="1"/>
      </left>
      <right style="thin">
        <color auto="1"/>
      </right>
      <top style="thin">
        <color auto="1"/>
      </top>
      <bottom style="thick">
        <color auto="1"/>
      </bottom>
      <diagonal/>
    </border>
    <border>
      <left style="thin">
        <color auto="1"/>
      </left>
      <right style="medium">
        <color auto="1"/>
      </right>
      <top style="thin">
        <color auto="1"/>
      </top>
      <bottom style="thick">
        <color auto="1"/>
      </bottom>
      <diagonal/>
    </border>
    <border>
      <left/>
      <right style="thin">
        <color auto="1"/>
      </right>
      <top style="thin">
        <color auto="1"/>
      </top>
      <bottom style="thick">
        <color auto="1"/>
      </bottom>
      <diagonal/>
    </border>
    <border>
      <left style="thin">
        <color auto="1"/>
      </left>
      <right/>
      <top style="thin">
        <color auto="1"/>
      </top>
      <bottom style="thick">
        <color auto="1"/>
      </bottom>
      <diagonal/>
    </border>
    <border>
      <left style="thin">
        <color auto="1"/>
      </left>
      <right style="thick">
        <color auto="1"/>
      </right>
      <top style="thin">
        <color auto="1"/>
      </top>
      <bottom style="thick">
        <color auto="1"/>
      </bottom>
      <diagonal/>
    </border>
    <border>
      <left style="double">
        <color theme="5" tint="-0.499984740745262"/>
      </left>
      <right/>
      <top style="double">
        <color theme="5" tint="-0.499984740745262"/>
      </top>
      <bottom style="thin">
        <color theme="5" tint="-0.499984740745262"/>
      </bottom>
      <diagonal/>
    </border>
    <border>
      <left/>
      <right/>
      <top style="double">
        <color theme="5" tint="-0.499984740745262"/>
      </top>
      <bottom style="thin">
        <color theme="5" tint="-0.499984740745262"/>
      </bottom>
      <diagonal/>
    </border>
    <border>
      <left/>
      <right style="double">
        <color theme="5" tint="-0.499984740745262"/>
      </right>
      <top style="double">
        <color theme="5" tint="-0.499984740745262"/>
      </top>
      <bottom style="thin">
        <color theme="5" tint="-0.499984740745262"/>
      </bottom>
      <diagonal/>
    </border>
    <border>
      <left style="thick">
        <color auto="1"/>
      </left>
      <right style="thin">
        <color auto="1"/>
      </right>
      <top style="thick">
        <color auto="1"/>
      </top>
      <bottom/>
      <diagonal/>
    </border>
    <border>
      <left style="thin">
        <color auto="1"/>
      </left>
      <right style="thin">
        <color auto="1"/>
      </right>
      <top style="thick">
        <color auto="1"/>
      </top>
      <bottom/>
      <diagonal/>
    </border>
    <border>
      <left style="thin">
        <color auto="1"/>
      </left>
      <right/>
      <top style="thick">
        <color auto="1"/>
      </top>
      <bottom/>
      <diagonal/>
    </border>
    <border>
      <left style="thin">
        <color auto="1"/>
      </left>
      <right style="thick">
        <color auto="1"/>
      </right>
      <top style="thick">
        <color auto="1"/>
      </top>
      <bottom/>
      <diagonal/>
    </border>
    <border>
      <left style="thick">
        <color auto="1"/>
      </left>
      <right style="thick">
        <color auto="1"/>
      </right>
      <top style="thick">
        <color auto="1"/>
      </top>
      <bottom style="thick">
        <color auto="1"/>
      </bottom>
      <diagonal/>
    </border>
    <border>
      <left style="thin">
        <color auto="1"/>
      </left>
      <right style="medium">
        <color auto="1"/>
      </right>
      <top/>
      <bottom style="thin">
        <color auto="1"/>
      </bottom>
      <diagonal/>
    </border>
    <border>
      <left style="thick">
        <color auto="1"/>
      </left>
      <right/>
      <top style="thick">
        <color auto="1"/>
      </top>
      <bottom style="thick">
        <color auto="1"/>
      </bottom>
      <diagonal/>
    </border>
    <border>
      <left/>
      <right style="medium">
        <color auto="1"/>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style="thick">
        <color auto="1"/>
      </left>
      <right style="thin">
        <color auto="1"/>
      </right>
      <top/>
      <bottom style="thick">
        <color auto="1"/>
      </bottom>
      <diagonal/>
    </border>
    <border>
      <left style="thin">
        <color auto="1"/>
      </left>
      <right style="thin">
        <color auto="1"/>
      </right>
      <top/>
      <bottom style="thick">
        <color auto="1"/>
      </bottom>
      <diagonal/>
    </border>
    <border>
      <left style="thin">
        <color auto="1"/>
      </left>
      <right style="thick">
        <color auto="1"/>
      </right>
      <top/>
      <bottom style="thick">
        <color auto="1"/>
      </bottom>
      <diagonal/>
    </border>
    <border>
      <left style="thin">
        <color rgb="FF0070C0"/>
      </left>
      <right/>
      <top style="thin">
        <color rgb="FF0070C0"/>
      </top>
      <bottom style="thin">
        <color rgb="FF0070C0"/>
      </bottom>
      <diagonal/>
    </border>
    <border>
      <left/>
      <right style="double">
        <color rgb="FF0070C0"/>
      </right>
      <top style="thin">
        <color rgb="FF0070C0"/>
      </top>
      <bottom style="thin">
        <color rgb="FF0070C0"/>
      </bottom>
      <diagonal/>
    </border>
    <border>
      <left/>
      <right style="double">
        <color rgb="FF0070C0"/>
      </right>
      <top style="thin">
        <color rgb="FF0070C0"/>
      </top>
      <bottom style="double">
        <color rgb="FF0070C0"/>
      </bottom>
      <diagonal/>
    </border>
    <border>
      <left/>
      <right style="thin">
        <color auto="1"/>
      </right>
      <top style="medium">
        <color indexed="64"/>
      </top>
      <bottom style="medium">
        <color indexed="64"/>
      </bottom>
      <diagonal/>
    </border>
    <border>
      <left style="double">
        <color rgb="FFFFC000"/>
      </left>
      <right/>
      <top style="double">
        <color rgb="FFFFC000"/>
      </top>
      <bottom style="thin">
        <color rgb="FFFFC000"/>
      </bottom>
      <diagonal/>
    </border>
    <border>
      <left/>
      <right/>
      <top style="double">
        <color rgb="FFFFC000"/>
      </top>
      <bottom style="thin">
        <color rgb="FFFFC000"/>
      </bottom>
      <diagonal/>
    </border>
    <border>
      <left/>
      <right style="double">
        <color rgb="FFFFC000"/>
      </right>
      <top style="double">
        <color rgb="FFFFC000"/>
      </top>
      <bottom style="thin">
        <color rgb="FFFFC000"/>
      </bottom>
      <diagonal/>
    </border>
    <border>
      <left style="thick">
        <color auto="1"/>
      </left>
      <right style="thick">
        <color auto="1"/>
      </right>
      <top style="thick">
        <color auto="1"/>
      </top>
      <bottom/>
      <diagonal/>
    </border>
    <border>
      <left style="medium">
        <color rgb="FFFF0000"/>
      </left>
      <right style="thin">
        <color rgb="FFFF0000"/>
      </right>
      <top style="medium">
        <color rgb="FFFF0000"/>
      </top>
      <bottom style="thin">
        <color rgb="FFFF0000"/>
      </bottom>
      <diagonal/>
    </border>
    <border>
      <left style="thin">
        <color rgb="FFFF0000"/>
      </left>
      <right style="thin">
        <color rgb="FFFF0000"/>
      </right>
      <top style="medium">
        <color rgb="FFFF0000"/>
      </top>
      <bottom style="thin">
        <color rgb="FFFF0000"/>
      </bottom>
      <diagonal/>
    </border>
    <border>
      <left style="thin">
        <color rgb="FFFF0000"/>
      </left>
      <right style="medium">
        <color rgb="FFFF0000"/>
      </right>
      <top style="medium">
        <color rgb="FFFF0000"/>
      </top>
      <bottom style="thin">
        <color rgb="FFFF0000"/>
      </bottom>
      <diagonal/>
    </border>
    <border>
      <left style="medium">
        <color rgb="FFFF0000"/>
      </left>
      <right style="thin">
        <color rgb="FFFF0000"/>
      </right>
      <top style="thin">
        <color rgb="FFFF0000"/>
      </top>
      <bottom style="thin">
        <color rgb="FFFF0000"/>
      </bottom>
      <diagonal/>
    </border>
    <border>
      <left style="thin">
        <color rgb="FFFF0000"/>
      </left>
      <right style="medium">
        <color rgb="FFFF0000"/>
      </right>
      <top style="thin">
        <color rgb="FFFF0000"/>
      </top>
      <bottom style="thin">
        <color rgb="FFFF0000"/>
      </bottom>
      <diagonal/>
    </border>
    <border>
      <left style="medium">
        <color rgb="FFFF0000"/>
      </left>
      <right style="thin">
        <color rgb="FFFF0000"/>
      </right>
      <top style="thin">
        <color rgb="FFFF0000"/>
      </top>
      <bottom style="medium">
        <color rgb="FFFF0000"/>
      </bottom>
      <diagonal/>
    </border>
    <border>
      <left style="thin">
        <color rgb="FFFF0000"/>
      </left>
      <right style="thin">
        <color rgb="FFFF0000"/>
      </right>
      <top style="thin">
        <color rgb="FFFF0000"/>
      </top>
      <bottom style="medium">
        <color rgb="FFFF0000"/>
      </bottom>
      <diagonal/>
    </border>
    <border>
      <left/>
      <right style="thick">
        <color rgb="FF002060"/>
      </right>
      <top style="thick">
        <color rgb="FF002060"/>
      </top>
      <bottom style="thick">
        <color rgb="FF002060"/>
      </bottom>
      <diagonal/>
    </border>
    <border>
      <left style="double">
        <color auto="1"/>
      </left>
      <right/>
      <top style="double">
        <color auto="1"/>
      </top>
      <bottom style="thin">
        <color auto="1"/>
      </bottom>
      <diagonal/>
    </border>
    <border>
      <left/>
      <right style="double">
        <color auto="1"/>
      </right>
      <top style="double">
        <color auto="1"/>
      </top>
      <bottom style="thin">
        <color auto="1"/>
      </bottom>
      <diagonal/>
    </border>
    <border>
      <left style="thin">
        <color auto="1"/>
      </left>
      <right/>
      <top style="thin">
        <color auto="1"/>
      </top>
      <bottom style="double">
        <color auto="1"/>
      </bottom>
      <diagonal/>
    </border>
    <border>
      <left style="thick">
        <color auto="1"/>
      </left>
      <right/>
      <top style="double">
        <color auto="1"/>
      </top>
      <bottom style="thin">
        <color auto="1"/>
      </bottom>
      <diagonal/>
    </border>
    <border>
      <left/>
      <right style="thick">
        <color auto="1"/>
      </right>
      <top style="double">
        <color auto="1"/>
      </top>
      <bottom style="thin">
        <color auto="1"/>
      </bottom>
      <diagonal/>
    </border>
    <border>
      <left style="double">
        <color theme="7" tint="0.39994506668294322"/>
      </left>
      <right style="thin">
        <color theme="7" tint="0.39994506668294322"/>
      </right>
      <top style="double">
        <color theme="7" tint="0.39994506668294322"/>
      </top>
      <bottom style="thin">
        <color theme="7" tint="0.39994506668294322"/>
      </bottom>
      <diagonal/>
    </border>
    <border>
      <left style="thin">
        <color theme="7" tint="0.39994506668294322"/>
      </left>
      <right style="double">
        <color theme="7" tint="0.39994506668294322"/>
      </right>
      <top style="double">
        <color theme="7" tint="0.39994506668294322"/>
      </top>
      <bottom style="thin">
        <color theme="7" tint="0.39994506668294322"/>
      </bottom>
      <diagonal/>
    </border>
    <border>
      <left style="double">
        <color theme="7" tint="0.39994506668294322"/>
      </left>
      <right style="thin">
        <color theme="7" tint="0.39994506668294322"/>
      </right>
      <top style="thin">
        <color theme="7" tint="0.39994506668294322"/>
      </top>
      <bottom style="thin">
        <color theme="7" tint="0.39994506668294322"/>
      </bottom>
      <diagonal/>
    </border>
    <border>
      <left style="thin">
        <color theme="7" tint="0.39994506668294322"/>
      </left>
      <right style="double">
        <color theme="7" tint="0.39994506668294322"/>
      </right>
      <top style="thin">
        <color theme="7" tint="0.39994506668294322"/>
      </top>
      <bottom style="thin">
        <color theme="7" tint="0.39994506668294322"/>
      </bottom>
      <diagonal/>
    </border>
    <border>
      <left style="double">
        <color theme="7" tint="0.39994506668294322"/>
      </left>
      <right style="thin">
        <color theme="7" tint="0.39994506668294322"/>
      </right>
      <top style="thin">
        <color theme="7" tint="0.39994506668294322"/>
      </top>
      <bottom style="double">
        <color theme="7" tint="0.39994506668294322"/>
      </bottom>
      <diagonal/>
    </border>
    <border>
      <left style="thin">
        <color theme="7" tint="0.39994506668294322"/>
      </left>
      <right style="double">
        <color theme="7" tint="0.39994506668294322"/>
      </right>
      <top style="thin">
        <color theme="7" tint="0.39994506668294322"/>
      </top>
      <bottom style="double">
        <color theme="7" tint="0.39994506668294322"/>
      </bottom>
      <diagonal/>
    </border>
    <border>
      <left style="thin">
        <color theme="6" tint="-0.499984740745262"/>
      </left>
      <right/>
      <top style="thin">
        <color theme="6" tint="-0.499984740745262"/>
      </top>
      <bottom style="double">
        <color theme="6" tint="-0.499984740745262"/>
      </bottom>
      <diagonal/>
    </border>
    <border>
      <left style="thin">
        <color rgb="FF7030A0"/>
      </left>
      <right style="thick">
        <color rgb="FFFF0000"/>
      </right>
      <top style="thin">
        <color rgb="FF7030A0"/>
      </top>
      <bottom style="thick">
        <color rgb="FF7030A0"/>
      </bottom>
      <diagonal/>
    </border>
    <border>
      <left style="thin">
        <color rgb="FF7030A0"/>
      </left>
      <right style="thick">
        <color rgb="FFFF0000"/>
      </right>
      <top style="thin">
        <color rgb="FF7030A0"/>
      </top>
      <bottom style="thin">
        <color rgb="FF7030A0"/>
      </bottom>
      <diagonal/>
    </border>
    <border>
      <left style="thin">
        <color rgb="FFFF0000"/>
      </left>
      <right style="medium">
        <color rgb="FFFF0000"/>
      </right>
      <top style="thin">
        <color rgb="FFFF0000"/>
      </top>
      <bottom/>
      <diagonal/>
    </border>
    <border>
      <left style="thick">
        <color rgb="FFFF0000"/>
      </left>
      <right style="thin">
        <color rgb="FFFF0000"/>
      </right>
      <top style="medium">
        <color rgb="FFFF0000"/>
      </top>
      <bottom style="thick">
        <color rgb="FFFF0000"/>
      </bottom>
      <diagonal/>
    </border>
    <border>
      <left style="thin">
        <color rgb="FFFF0000"/>
      </left>
      <right style="thin">
        <color rgb="FFFF0000"/>
      </right>
      <top style="medium">
        <color rgb="FFFF0000"/>
      </top>
      <bottom style="thick">
        <color rgb="FFFF0000"/>
      </bottom>
      <diagonal/>
    </border>
    <border>
      <left style="thin">
        <color rgb="FFFF0000"/>
      </left>
      <right style="thick">
        <color rgb="FFFF0000"/>
      </right>
      <top style="medium">
        <color rgb="FFFF0000"/>
      </top>
      <bottom style="thick">
        <color rgb="FFFF0000"/>
      </bottom>
      <diagonal/>
    </border>
    <border>
      <left style="thick">
        <color rgb="FFFF0000"/>
      </left>
      <right/>
      <top style="thick">
        <color theme="5"/>
      </top>
      <bottom style="thin">
        <color theme="5"/>
      </bottom>
      <diagonal/>
    </border>
    <border>
      <left/>
      <right/>
      <top style="thick">
        <color theme="5"/>
      </top>
      <bottom style="thin">
        <color theme="5"/>
      </bottom>
      <diagonal/>
    </border>
    <border>
      <left/>
      <right style="thick">
        <color theme="5"/>
      </right>
      <top style="thick">
        <color theme="5"/>
      </top>
      <bottom style="thin">
        <color theme="5"/>
      </bottom>
      <diagonal/>
    </border>
    <border>
      <left/>
      <right/>
      <top style="thin">
        <color theme="5"/>
      </top>
      <bottom style="thin">
        <color theme="5"/>
      </bottom>
      <diagonal/>
    </border>
    <border>
      <left/>
      <right style="thick">
        <color theme="5"/>
      </right>
      <top style="thin">
        <color theme="5"/>
      </top>
      <bottom style="thin">
        <color theme="5"/>
      </bottom>
      <diagonal/>
    </border>
    <border>
      <left/>
      <right/>
      <top style="thin">
        <color theme="5"/>
      </top>
      <bottom style="thick">
        <color theme="5"/>
      </bottom>
      <diagonal/>
    </border>
    <border>
      <left/>
      <right style="thick">
        <color theme="5"/>
      </right>
      <top style="thin">
        <color theme="5"/>
      </top>
      <bottom style="thick">
        <color theme="5"/>
      </bottom>
      <diagonal/>
    </border>
    <border>
      <left style="thick">
        <color theme="5"/>
      </left>
      <right/>
      <top style="thin">
        <color theme="5"/>
      </top>
      <bottom style="thin">
        <color theme="5"/>
      </bottom>
      <diagonal/>
    </border>
    <border>
      <left style="thick">
        <color theme="5"/>
      </left>
      <right/>
      <top style="thin">
        <color theme="5"/>
      </top>
      <bottom style="thick">
        <color theme="5"/>
      </bottom>
      <diagonal/>
    </border>
    <border>
      <left style="double">
        <color theme="5"/>
      </left>
      <right style="double">
        <color theme="5"/>
      </right>
      <top style="thick">
        <color theme="5"/>
      </top>
      <bottom style="double">
        <color theme="5"/>
      </bottom>
      <diagonal/>
    </border>
    <border>
      <left style="double">
        <color theme="8" tint="-0.24994659260841701"/>
      </left>
      <right style="thin">
        <color theme="8" tint="-0.24994659260841701"/>
      </right>
      <top style="double">
        <color theme="8" tint="-0.24994659260841701"/>
      </top>
      <bottom style="thin">
        <color theme="8" tint="-0.24994659260841701"/>
      </bottom>
      <diagonal/>
    </border>
    <border>
      <left style="thin">
        <color theme="8" tint="-0.24994659260841701"/>
      </left>
      <right style="double">
        <color theme="8" tint="-0.24994659260841701"/>
      </right>
      <top style="double">
        <color theme="8" tint="-0.24994659260841701"/>
      </top>
      <bottom style="thin">
        <color theme="8" tint="-0.24994659260841701"/>
      </bottom>
      <diagonal/>
    </border>
    <border>
      <left style="double">
        <color theme="8" tint="-0.24994659260841701"/>
      </left>
      <right style="thin">
        <color theme="8" tint="-0.24994659260841701"/>
      </right>
      <top style="thin">
        <color theme="8" tint="-0.24994659260841701"/>
      </top>
      <bottom style="thin">
        <color theme="8" tint="-0.24994659260841701"/>
      </bottom>
      <diagonal/>
    </border>
    <border>
      <left style="thin">
        <color theme="8" tint="-0.24994659260841701"/>
      </left>
      <right style="double">
        <color theme="8" tint="-0.24994659260841701"/>
      </right>
      <top style="thin">
        <color theme="8" tint="-0.24994659260841701"/>
      </top>
      <bottom style="thin">
        <color theme="8" tint="-0.24994659260841701"/>
      </bottom>
      <diagonal/>
    </border>
    <border>
      <left style="double">
        <color theme="8" tint="-0.24994659260841701"/>
      </left>
      <right style="thin">
        <color theme="8" tint="-0.24994659260841701"/>
      </right>
      <top style="thin">
        <color theme="8" tint="-0.24994659260841701"/>
      </top>
      <bottom style="double">
        <color theme="8" tint="-0.24994659260841701"/>
      </bottom>
      <diagonal/>
    </border>
    <border>
      <left style="thin">
        <color theme="8" tint="-0.24994659260841701"/>
      </left>
      <right style="double">
        <color theme="8" tint="-0.24994659260841701"/>
      </right>
      <top style="thin">
        <color theme="8" tint="-0.24994659260841701"/>
      </top>
      <bottom style="double">
        <color theme="8" tint="-0.24994659260841701"/>
      </bottom>
      <diagonal/>
    </border>
    <border>
      <left style="thin">
        <color auto="1"/>
      </left>
      <right style="thin">
        <color auto="1"/>
      </right>
      <top style="thin">
        <color auto="1"/>
      </top>
      <bottom style="double">
        <color theme="9" tint="-0.499984740745262"/>
      </bottom>
      <diagonal/>
    </border>
    <border>
      <left style="double">
        <color theme="6" tint="-0.499984740745262"/>
      </left>
      <right style="double">
        <color auto="1"/>
      </right>
      <top style="double">
        <color theme="6" tint="-0.499984740745262"/>
      </top>
      <bottom style="thin">
        <color theme="6" tint="-0.499984740745262"/>
      </bottom>
      <diagonal/>
    </border>
    <border>
      <left style="double">
        <color theme="6" tint="-0.499984740745262"/>
      </left>
      <right style="double">
        <color auto="1"/>
      </right>
      <top style="thin">
        <color theme="6" tint="-0.499984740745262"/>
      </top>
      <bottom/>
      <diagonal/>
    </border>
    <border>
      <left style="thick">
        <color theme="6" tint="-0.499984740745262"/>
      </left>
      <right style="double">
        <color auto="1"/>
      </right>
      <top style="thick">
        <color theme="6" tint="-0.499984740745262"/>
      </top>
      <bottom style="thick">
        <color theme="6" tint="-0.499984740745262"/>
      </bottom>
      <diagonal/>
    </border>
    <border>
      <left/>
      <right/>
      <top style="thin">
        <color rgb="FF0070C0"/>
      </top>
      <bottom style="double">
        <color rgb="FF0070C0"/>
      </bottom>
      <diagonal/>
    </border>
    <border>
      <left/>
      <right style="thin">
        <color auto="1"/>
      </right>
      <top style="double">
        <color auto="1"/>
      </top>
      <bottom style="thin">
        <color auto="1"/>
      </bottom>
      <diagonal/>
    </border>
    <border>
      <left/>
      <right style="thin">
        <color auto="1"/>
      </right>
      <top style="thin">
        <color auto="1"/>
      </top>
      <bottom style="double">
        <color auto="1"/>
      </bottom>
      <diagonal/>
    </border>
    <border>
      <left style="thin">
        <color rgb="FFFF0000"/>
      </left>
      <right style="double">
        <color rgb="FFFF0000"/>
      </right>
      <top style="double">
        <color rgb="FFFF0000"/>
      </top>
      <bottom style="thin">
        <color rgb="FFFF0000"/>
      </bottom>
      <diagonal/>
    </border>
    <border>
      <left style="thin">
        <color rgb="FFFF0000"/>
      </left>
      <right style="double">
        <color rgb="FFFF0000"/>
      </right>
      <top style="thin">
        <color rgb="FFFF0000"/>
      </top>
      <bottom style="thin">
        <color rgb="FFFF0000"/>
      </bottom>
      <diagonal/>
    </border>
    <border>
      <left style="thin">
        <color rgb="FFFF0000"/>
      </left>
      <right style="double">
        <color rgb="FFFF0000"/>
      </right>
      <top style="thin">
        <color rgb="FFFF0000"/>
      </top>
      <bottom style="double">
        <color rgb="FFFF0000"/>
      </bottom>
      <diagonal/>
    </border>
    <border>
      <left style="double">
        <color rgb="FF2644E5"/>
      </left>
      <right/>
      <top style="double">
        <color rgb="FF2644E5"/>
      </top>
      <bottom/>
      <diagonal/>
    </border>
    <border>
      <left/>
      <right style="double">
        <color rgb="FF2644E5"/>
      </right>
      <top style="double">
        <color rgb="FF2644E5"/>
      </top>
      <bottom/>
      <diagonal/>
    </border>
    <border>
      <left style="double">
        <color rgb="FF2644E5"/>
      </left>
      <right/>
      <top/>
      <bottom/>
      <diagonal/>
    </border>
    <border>
      <left/>
      <right style="double">
        <color rgb="FF2644E5"/>
      </right>
      <top/>
      <bottom/>
      <diagonal/>
    </border>
    <border>
      <left style="double">
        <color rgb="FF2644E5"/>
      </left>
      <right/>
      <top/>
      <bottom style="thin">
        <color indexed="64"/>
      </bottom>
      <diagonal/>
    </border>
    <border>
      <left/>
      <right style="double">
        <color rgb="FF2644E5"/>
      </right>
      <top/>
      <bottom style="thin">
        <color indexed="64"/>
      </bottom>
      <diagonal/>
    </border>
    <border>
      <left style="double">
        <color rgb="FF2644E5"/>
      </left>
      <right style="thin">
        <color rgb="FFFF0000"/>
      </right>
      <top style="medium">
        <color rgb="FFFF0000"/>
      </top>
      <bottom style="medium">
        <color rgb="FFFF0000"/>
      </bottom>
      <diagonal/>
    </border>
    <border>
      <left style="thin">
        <color rgb="FFFF0000"/>
      </left>
      <right style="double">
        <color rgb="FF2644E5"/>
      </right>
      <top style="medium">
        <color rgb="FFFF0000"/>
      </top>
      <bottom style="medium">
        <color rgb="FFFF0000"/>
      </bottom>
      <diagonal/>
    </border>
    <border>
      <left style="double">
        <color rgb="FF2644E5"/>
      </left>
      <right/>
      <top style="thin">
        <color indexed="64"/>
      </top>
      <bottom style="double">
        <color rgb="FF2644E5"/>
      </bottom>
      <diagonal/>
    </border>
    <border>
      <left/>
      <right style="double">
        <color rgb="FF2644E5"/>
      </right>
      <top style="thin">
        <color indexed="64"/>
      </top>
      <bottom style="double">
        <color rgb="FF2644E5"/>
      </bottom>
      <diagonal/>
    </border>
    <border>
      <left style="thick">
        <color indexed="64"/>
      </left>
      <right style="thick">
        <color indexed="64"/>
      </right>
      <top/>
      <bottom style="thick">
        <color indexed="64"/>
      </bottom>
      <diagonal/>
    </border>
    <border>
      <left/>
      <right style="medium">
        <color indexed="64"/>
      </right>
      <top style="medium">
        <color indexed="64"/>
      </top>
      <bottom/>
      <diagonal/>
    </border>
    <border>
      <left/>
      <right/>
      <top style="medium">
        <color indexed="64"/>
      </top>
      <bottom/>
      <diagonal/>
    </border>
    <border>
      <left style="thick">
        <color rgb="FFFF0000"/>
      </left>
      <right style="thick">
        <color rgb="FFFF0000"/>
      </right>
      <top style="thin">
        <color rgb="FFFF0000"/>
      </top>
      <bottom style="thick">
        <color rgb="FFFF0000"/>
      </bottom>
      <diagonal/>
    </border>
    <border>
      <left style="thick">
        <color rgb="FFFF0000"/>
      </left>
      <right style="thick">
        <color rgb="FFFF0000"/>
      </right>
      <top style="thick">
        <color indexed="10"/>
      </top>
      <bottom style="thin">
        <color rgb="FFFF0000"/>
      </bottom>
      <diagonal/>
    </border>
    <border>
      <left style="thin">
        <color auto="1"/>
      </left>
      <right style="thin">
        <color auto="1"/>
      </right>
      <top style="thin">
        <color auto="1"/>
      </top>
      <bottom style="thick">
        <color auto="1"/>
      </bottom>
      <diagonal/>
    </border>
    <border>
      <left style="thick">
        <color auto="1"/>
      </left>
      <right/>
      <top style="thick">
        <color auto="1"/>
      </top>
      <bottom style="thin">
        <color auto="1"/>
      </bottom>
      <diagonal/>
    </border>
    <border>
      <left style="thick">
        <color auto="1"/>
      </left>
      <right/>
      <top style="thin">
        <color auto="1"/>
      </top>
      <bottom style="thin">
        <color auto="1"/>
      </bottom>
      <diagonal/>
    </border>
    <border>
      <left style="thick">
        <color auto="1"/>
      </left>
      <right/>
      <top style="thin">
        <color auto="1"/>
      </top>
      <bottom style="thick">
        <color auto="1"/>
      </bottom>
      <diagonal/>
    </border>
    <border>
      <left/>
      <right style="thin">
        <color auto="1"/>
      </right>
      <top style="thick">
        <color auto="1"/>
      </top>
      <bottom style="thin">
        <color auto="1"/>
      </bottom>
      <diagonal/>
    </border>
    <border>
      <left style="double">
        <color auto="1"/>
      </left>
      <right/>
      <top style="double">
        <color auto="1"/>
      </top>
      <bottom style="thick">
        <color theme="4"/>
      </bottom>
      <diagonal/>
    </border>
    <border>
      <left/>
      <right/>
      <top style="double">
        <color auto="1"/>
      </top>
      <bottom style="thick">
        <color theme="4"/>
      </bottom>
      <diagonal/>
    </border>
    <border>
      <left/>
      <right style="double">
        <color auto="1"/>
      </right>
      <top style="double">
        <color auto="1"/>
      </top>
      <bottom style="thick">
        <color theme="4"/>
      </bottom>
      <diagonal/>
    </border>
    <border>
      <left style="double">
        <color auto="1"/>
      </left>
      <right/>
      <top/>
      <bottom style="double">
        <color auto="1"/>
      </bottom>
      <diagonal/>
    </border>
    <border>
      <left/>
      <right style="double">
        <color auto="1"/>
      </right>
      <top/>
      <bottom style="double">
        <color auto="1"/>
      </bottom>
      <diagonal/>
    </border>
    <border>
      <left style="thick">
        <color auto="1"/>
      </left>
      <right style="double">
        <color auto="1"/>
      </right>
      <top/>
      <bottom/>
      <diagonal/>
    </border>
    <border>
      <left style="thick">
        <color rgb="FF7030A0"/>
      </left>
      <right style="thin">
        <color rgb="FF7030A0"/>
      </right>
      <top style="thin">
        <color rgb="FF7030A0"/>
      </top>
      <bottom style="double">
        <color rgb="FF7030A0"/>
      </bottom>
      <diagonal/>
    </border>
    <border>
      <left style="thin">
        <color rgb="FF7030A0"/>
      </left>
      <right style="thick">
        <color rgb="FFFF0000"/>
      </right>
      <top/>
      <bottom style="double">
        <color rgb="FF7030A0"/>
      </bottom>
      <diagonal/>
    </border>
    <border>
      <left style="thick">
        <color rgb="FFFF0000"/>
      </left>
      <right/>
      <top/>
      <bottom style="double">
        <color rgb="FF7030A0"/>
      </bottom>
      <diagonal/>
    </border>
  </borders>
  <cellStyleXfs count="14">
    <xf numFmtId="0" fontId="0" fillId="0" borderId="0"/>
    <xf numFmtId="0" fontId="26" fillId="0" borderId="15" applyNumberFormat="0" applyFill="0" applyAlignment="0" applyProtection="0"/>
    <xf numFmtId="0" fontId="29" fillId="0" borderId="0"/>
    <xf numFmtId="0" fontId="36" fillId="0" borderId="0"/>
    <xf numFmtId="9" fontId="47" fillId="0" borderId="0" applyFont="0" applyFill="0" applyBorder="0" applyAlignment="0" applyProtection="0"/>
    <xf numFmtId="0" fontId="53" fillId="0" borderId="0" applyNumberFormat="0" applyFill="0" applyBorder="0" applyAlignment="0" applyProtection="0"/>
    <xf numFmtId="0" fontId="56" fillId="0" borderId="0"/>
    <xf numFmtId="0" fontId="58" fillId="0" borderId="58" applyNumberFormat="0" applyFill="0" applyAlignment="0" applyProtection="0"/>
    <xf numFmtId="0" fontId="60" fillId="15" borderId="60" applyNumberFormat="0" applyAlignment="0" applyProtection="0"/>
    <xf numFmtId="0" fontId="61" fillId="17" borderId="60" applyNumberFormat="0" applyAlignment="0" applyProtection="0"/>
    <xf numFmtId="0" fontId="12" fillId="0" borderId="0"/>
    <xf numFmtId="0" fontId="29" fillId="0" borderId="0"/>
    <xf numFmtId="0" fontId="47" fillId="0" borderId="0"/>
    <xf numFmtId="0" fontId="4" fillId="0" borderId="0"/>
  </cellStyleXfs>
  <cellXfs count="1374">
    <xf numFmtId="0" fontId="0" fillId="0" borderId="0" xfId="0"/>
    <xf numFmtId="0" fontId="0" fillId="0" borderId="0" xfId="0" applyAlignment="1">
      <alignment vertical="top"/>
    </xf>
    <xf numFmtId="0" fontId="21" fillId="0" borderId="0" xfId="0" applyFont="1" applyAlignment="1">
      <alignment vertical="top"/>
    </xf>
    <xf numFmtId="0" fontId="0" fillId="2" borderId="0" xfId="0" applyFill="1" applyAlignment="1">
      <alignment vertical="top"/>
    </xf>
    <xf numFmtId="0" fontId="0" fillId="2" borderId="0" xfId="0" applyFill="1"/>
    <xf numFmtId="0" fontId="24" fillId="0" borderId="0" xfId="0" applyFont="1"/>
    <xf numFmtId="0" fontId="0" fillId="3" borderId="0" xfId="0" applyFill="1"/>
    <xf numFmtId="0" fontId="0" fillId="0" borderId="0" xfId="0" applyAlignment="1">
      <alignment vertical="top" wrapText="1"/>
    </xf>
    <xf numFmtId="14" fontId="25" fillId="0" borderId="0" xfId="0" applyNumberFormat="1" applyFont="1" applyProtection="1">
      <protection locked="0"/>
    </xf>
    <xf numFmtId="0" fontId="0" fillId="0" borderId="0" xfId="0" applyProtection="1">
      <protection locked="0" hidden="1"/>
    </xf>
    <xf numFmtId="14" fontId="0" fillId="0" borderId="0" xfId="0" applyNumberFormat="1" applyProtection="1">
      <protection locked="0" hidden="1"/>
    </xf>
    <xf numFmtId="0" fontId="0" fillId="0" borderId="0" xfId="0" applyAlignment="1">
      <alignment vertical="center"/>
    </xf>
    <xf numFmtId="0" fontId="29" fillId="12" borderId="31" xfId="2" applyFill="1" applyBorder="1" applyAlignment="1">
      <alignment horizontal="center" wrapText="1"/>
    </xf>
    <xf numFmtId="164" fontId="0" fillId="0" borderId="0" xfId="0" applyNumberFormat="1" applyProtection="1">
      <protection locked="0" hidden="1"/>
    </xf>
    <xf numFmtId="0" fontId="0" fillId="0" borderId="0" xfId="0" applyAlignment="1">
      <alignment horizontal="center" vertical="center"/>
    </xf>
    <xf numFmtId="0" fontId="28" fillId="0" borderId="0" xfId="0" applyFont="1" applyAlignment="1">
      <alignment vertical="top"/>
    </xf>
    <xf numFmtId="164" fontId="28" fillId="0" borderId="0" xfId="0" applyNumberFormat="1" applyFont="1" applyAlignment="1">
      <alignment vertical="top"/>
    </xf>
    <xf numFmtId="9" fontId="28" fillId="0" borderId="0" xfId="4" applyFont="1" applyAlignment="1" applyProtection="1">
      <alignment vertical="top"/>
    </xf>
    <xf numFmtId="9" fontId="28" fillId="0" borderId="0" xfId="4" applyFont="1" applyAlignment="1" applyProtection="1">
      <alignment vertical="top" wrapText="1"/>
    </xf>
    <xf numFmtId="0" fontId="49" fillId="0" borderId="0" xfId="0" applyFont="1" applyAlignment="1">
      <alignment horizontal="center" vertical="top"/>
    </xf>
    <xf numFmtId="0" fontId="49" fillId="0" borderId="0" xfId="0" applyFont="1" applyAlignment="1">
      <alignment horizontal="center" vertical="top" wrapText="1"/>
    </xf>
    <xf numFmtId="170" fontId="29" fillId="11" borderId="30" xfId="2" applyNumberFormat="1" applyFill="1" applyBorder="1" applyAlignment="1">
      <alignment vertical="top" wrapText="1"/>
    </xf>
    <xf numFmtId="0" fontId="29" fillId="0" borderId="0" xfId="2" applyAlignment="1">
      <alignment vertical="top"/>
    </xf>
    <xf numFmtId="0" fontId="29" fillId="10" borderId="0" xfId="2" applyFill="1" applyAlignment="1">
      <alignment vertical="top"/>
    </xf>
    <xf numFmtId="0" fontId="29" fillId="2" borderId="0" xfId="2" applyFill="1" applyAlignment="1">
      <alignment vertical="top"/>
    </xf>
    <xf numFmtId="164" fontId="29" fillId="10" borderId="0" xfId="2" applyNumberFormat="1" applyFill="1" applyAlignment="1">
      <alignment vertical="top"/>
    </xf>
    <xf numFmtId="164" fontId="29" fillId="2" borderId="0" xfId="2" applyNumberFormat="1" applyFill="1" applyAlignment="1">
      <alignment vertical="top"/>
    </xf>
    <xf numFmtId="169" fontId="29" fillId="0" borderId="0" xfId="2" applyNumberFormat="1" applyAlignment="1">
      <alignment vertical="top"/>
    </xf>
    <xf numFmtId="0" fontId="31" fillId="8" borderId="25" xfId="2" applyFont="1" applyFill="1" applyBorder="1" applyAlignment="1">
      <alignment vertical="top"/>
    </xf>
    <xf numFmtId="0" fontId="31" fillId="8" borderId="24" xfId="2" applyFont="1" applyFill="1" applyBorder="1" applyAlignment="1">
      <alignment horizontal="right" vertical="top"/>
    </xf>
    <xf numFmtId="0" fontId="31" fillId="8" borderId="23" xfId="2" applyFont="1" applyFill="1" applyBorder="1" applyAlignment="1">
      <alignment horizontal="right" vertical="top"/>
    </xf>
    <xf numFmtId="0" fontId="31" fillId="8" borderId="22" xfId="2" applyFont="1" applyFill="1" applyBorder="1" applyAlignment="1">
      <alignment horizontal="right" vertical="top"/>
    </xf>
    <xf numFmtId="0" fontId="31" fillId="8" borderId="0" xfId="2" applyFont="1" applyFill="1" applyAlignment="1">
      <alignment vertical="top"/>
    </xf>
    <xf numFmtId="0" fontId="31" fillId="8" borderId="21" xfId="2" applyFont="1" applyFill="1" applyBorder="1" applyAlignment="1">
      <alignment vertical="top"/>
    </xf>
    <xf numFmtId="0" fontId="31" fillId="8" borderId="18" xfId="2" applyFont="1" applyFill="1" applyBorder="1" applyAlignment="1">
      <alignment vertical="top"/>
    </xf>
    <xf numFmtId="0" fontId="31" fillId="8" borderId="20" xfId="2" applyFont="1" applyFill="1" applyBorder="1" applyAlignment="1">
      <alignment horizontal="right" vertical="top"/>
    </xf>
    <xf numFmtId="0" fontId="31" fillId="8" borderId="19" xfId="2" applyFont="1" applyFill="1" applyBorder="1" applyAlignment="1">
      <alignment vertical="top"/>
    </xf>
    <xf numFmtId="0" fontId="53" fillId="0" borderId="0" xfId="5"/>
    <xf numFmtId="0" fontId="56" fillId="0" borderId="0" xfId="6"/>
    <xf numFmtId="170" fontId="56" fillId="0" borderId="0" xfId="6" applyNumberFormat="1"/>
    <xf numFmtId="164" fontId="56" fillId="0" borderId="0" xfId="6" applyNumberFormat="1"/>
    <xf numFmtId="0" fontId="0" fillId="0" borderId="0" xfId="0" applyAlignment="1">
      <alignment horizontal="center"/>
    </xf>
    <xf numFmtId="0" fontId="58" fillId="0" borderId="0" xfId="7" applyFill="1" applyBorder="1" applyAlignment="1" applyProtection="1">
      <alignment horizontal="center"/>
    </xf>
    <xf numFmtId="0" fontId="19" fillId="5" borderId="3" xfId="0" quotePrefix="1" applyFont="1" applyFill="1" applyBorder="1" applyAlignment="1">
      <alignment horizontal="center" vertical="center"/>
    </xf>
    <xf numFmtId="0" fontId="19" fillId="5" borderId="3" xfId="0" applyFont="1" applyFill="1" applyBorder="1" applyAlignment="1">
      <alignment horizontal="center" vertical="center" wrapText="1"/>
    </xf>
    <xf numFmtId="0" fontId="19" fillId="0" borderId="3" xfId="0" applyFont="1" applyBorder="1" applyAlignment="1">
      <alignment vertical="center" wrapText="1"/>
    </xf>
    <xf numFmtId="164" fontId="19" fillId="0" borderId="2" xfId="0" applyNumberFormat="1" applyFont="1" applyBorder="1" applyAlignment="1">
      <alignment horizontal="center" vertical="center"/>
    </xf>
    <xf numFmtId="0" fontId="19" fillId="0" borderId="9" xfId="0" applyFont="1" applyBorder="1" applyAlignment="1">
      <alignment vertical="center" wrapText="1"/>
    </xf>
    <xf numFmtId="164" fontId="19" fillId="0" borderId="16" xfId="0" applyNumberFormat="1" applyFont="1" applyBorder="1" applyAlignment="1">
      <alignment horizontal="center" vertical="center"/>
    </xf>
    <xf numFmtId="0" fontId="50" fillId="2" borderId="1" xfId="0" applyFont="1" applyFill="1" applyBorder="1"/>
    <xf numFmtId="0" fontId="50" fillId="2" borderId="2" xfId="0" applyFont="1" applyFill="1" applyBorder="1" applyAlignment="1">
      <alignment vertical="center"/>
    </xf>
    <xf numFmtId="0" fontId="50" fillId="2" borderId="3" xfId="0" applyFont="1" applyFill="1" applyBorder="1" applyAlignment="1">
      <alignment vertical="center" wrapText="1"/>
    </xf>
    <xf numFmtId="174" fontId="28" fillId="0" borderId="0" xfId="4" applyNumberFormat="1" applyFont="1" applyAlignment="1" applyProtection="1">
      <alignment vertical="top"/>
    </xf>
    <xf numFmtId="0" fontId="64" fillId="5" borderId="145" xfId="0" applyFont="1" applyFill="1" applyBorder="1" applyAlignment="1">
      <alignment horizontal="center" vertical="center"/>
    </xf>
    <xf numFmtId="0" fontId="64" fillId="5" borderId="148" xfId="0" applyFont="1" applyFill="1" applyBorder="1" applyAlignment="1">
      <alignment horizontal="center" vertical="center"/>
    </xf>
    <xf numFmtId="0" fontId="50" fillId="2" borderId="4" xfId="0" applyFont="1" applyFill="1" applyBorder="1" applyAlignment="1">
      <alignment horizontal="right" vertical="center"/>
    </xf>
    <xf numFmtId="0" fontId="50" fillId="2" borderId="2" xfId="0" applyFont="1" applyFill="1" applyBorder="1" applyAlignment="1">
      <alignment horizontal="center" vertical="center"/>
    </xf>
    <xf numFmtId="0" fontId="0" fillId="0" borderId="0" xfId="0" applyAlignment="1">
      <alignment horizontal="center" vertical="top"/>
    </xf>
    <xf numFmtId="0" fontId="50" fillId="5" borderId="149" xfId="0" applyFont="1" applyFill="1" applyBorder="1" applyAlignment="1">
      <alignment horizontal="center" vertical="center" wrapText="1"/>
    </xf>
    <xf numFmtId="2" fontId="0" fillId="0" borderId="0" xfId="0" applyNumberFormat="1" applyAlignment="1">
      <alignment vertical="top"/>
    </xf>
    <xf numFmtId="2" fontId="28" fillId="0" borderId="0" xfId="0" applyNumberFormat="1" applyFont="1" applyAlignment="1">
      <alignment vertical="top"/>
    </xf>
    <xf numFmtId="1" fontId="28" fillId="0" borderId="0" xfId="4" applyNumberFormat="1" applyFont="1" applyAlignment="1" applyProtection="1">
      <alignment vertical="top"/>
    </xf>
    <xf numFmtId="0" fontId="23" fillId="2" borderId="35" xfId="0" applyFont="1" applyFill="1" applyBorder="1" applyAlignment="1">
      <alignment horizontal="center" vertical="center"/>
    </xf>
    <xf numFmtId="0" fontId="0" fillId="2" borderId="16" xfId="0" applyFill="1" applyBorder="1" applyAlignment="1">
      <alignment horizontal="center" vertical="center"/>
    </xf>
    <xf numFmtId="0" fontId="0" fillId="2" borderId="183" xfId="0" applyFill="1" applyBorder="1" applyAlignment="1">
      <alignment horizontal="center" vertical="center" wrapText="1"/>
    </xf>
    <xf numFmtId="0" fontId="86" fillId="0" borderId="0" xfId="0" applyFont="1" applyAlignment="1">
      <alignment vertical="top" wrapText="1"/>
    </xf>
    <xf numFmtId="2" fontId="49" fillId="0" borderId="0" xfId="0" applyNumberFormat="1" applyFont="1" applyAlignment="1">
      <alignment horizontal="center" vertical="top"/>
    </xf>
    <xf numFmtId="1" fontId="86" fillId="0" borderId="0" xfId="0" applyNumberFormat="1" applyFont="1" applyProtection="1">
      <protection locked="0"/>
    </xf>
    <xf numFmtId="0" fontId="58" fillId="0" borderId="0" xfId="7" applyFill="1" applyBorder="1" applyAlignment="1" applyProtection="1">
      <alignment horizontal="center" vertical="center"/>
    </xf>
    <xf numFmtId="0" fontId="0" fillId="19" borderId="0" xfId="0" applyFill="1"/>
    <xf numFmtId="0" fontId="53" fillId="0" borderId="217" xfId="5" applyFill="1" applyBorder="1" applyAlignment="1" applyProtection="1">
      <alignment vertical="center" wrapText="1"/>
      <protection locked="0"/>
    </xf>
    <xf numFmtId="0" fontId="53" fillId="0" borderId="219" xfId="5" applyFill="1" applyBorder="1" applyAlignment="1" applyProtection="1">
      <alignment vertical="center" wrapText="1"/>
      <protection locked="0"/>
    </xf>
    <xf numFmtId="0" fontId="53" fillId="0" borderId="216" xfId="5" applyBorder="1" applyAlignment="1" applyProtection="1">
      <alignment vertical="center"/>
      <protection locked="0"/>
    </xf>
    <xf numFmtId="0" fontId="53" fillId="0" borderId="218" xfId="5" applyBorder="1" applyAlignment="1" applyProtection="1">
      <alignment vertical="center"/>
      <protection locked="0"/>
    </xf>
    <xf numFmtId="0" fontId="96" fillId="0" borderId="198" xfId="5" applyFont="1" applyFill="1" applyBorder="1" applyAlignment="1" applyProtection="1">
      <alignment vertical="center" wrapText="1"/>
      <protection locked="0"/>
    </xf>
    <xf numFmtId="0" fontId="96" fillId="0" borderId="199" xfId="5" applyFont="1" applyFill="1" applyBorder="1" applyAlignment="1" applyProtection="1">
      <alignment vertical="center" wrapText="1"/>
      <protection locked="0"/>
    </xf>
    <xf numFmtId="0" fontId="90" fillId="23" borderId="197" xfId="0" applyFont="1" applyFill="1" applyBorder="1" applyAlignment="1">
      <alignment horizontal="center" vertical="center" wrapText="1"/>
    </xf>
    <xf numFmtId="0" fontId="90" fillId="23" borderId="196" xfId="0" applyFont="1" applyFill="1" applyBorder="1" applyAlignment="1">
      <alignment horizontal="center" vertical="center" wrapText="1"/>
    </xf>
    <xf numFmtId="0" fontId="90" fillId="23" borderId="205" xfId="0" applyFont="1" applyFill="1" applyBorder="1" applyAlignment="1">
      <alignment horizontal="center" vertical="center" wrapText="1"/>
    </xf>
    <xf numFmtId="0" fontId="90" fillId="23" borderId="204" xfId="0" applyFont="1" applyFill="1" applyBorder="1" applyAlignment="1">
      <alignment horizontal="center" vertical="center" wrapText="1"/>
    </xf>
    <xf numFmtId="2" fontId="87" fillId="23" borderId="200" xfId="0" applyNumberFormat="1" applyFont="1" applyFill="1" applyBorder="1" applyAlignment="1">
      <alignment horizontal="center" vertical="center" wrapText="1"/>
    </xf>
    <xf numFmtId="0" fontId="87" fillId="23" borderId="206" xfId="0" applyFont="1" applyFill="1" applyBorder="1" applyAlignment="1">
      <alignment vertical="center"/>
    </xf>
    <xf numFmtId="0" fontId="87" fillId="23" borderId="208" xfId="0" applyFont="1" applyFill="1" applyBorder="1" applyAlignment="1">
      <alignment horizontal="left" vertical="center" wrapText="1"/>
    </xf>
    <xf numFmtId="2" fontId="87" fillId="23" borderId="201" xfId="0" applyNumberFormat="1" applyFont="1" applyFill="1" applyBorder="1" applyAlignment="1">
      <alignment horizontal="center" vertical="center" wrapText="1"/>
    </xf>
    <xf numFmtId="0" fontId="87" fillId="23" borderId="191" xfId="0" applyFont="1" applyFill="1" applyBorder="1" applyAlignment="1">
      <alignment vertical="center" wrapText="1"/>
    </xf>
    <xf numFmtId="0" fontId="87" fillId="23" borderId="209" xfId="0" applyFont="1" applyFill="1" applyBorder="1" applyAlignment="1">
      <alignment horizontal="left" vertical="top" wrapText="1"/>
    </xf>
    <xf numFmtId="2" fontId="87" fillId="23" borderId="202" xfId="0" applyNumberFormat="1" applyFont="1" applyFill="1" applyBorder="1" applyAlignment="1">
      <alignment horizontal="center" vertical="center" wrapText="1"/>
    </xf>
    <xf numFmtId="0" fontId="87" fillId="23" borderId="207" xfId="0" applyFont="1" applyFill="1" applyBorder="1" applyAlignment="1">
      <alignment vertical="center" wrapText="1"/>
    </xf>
    <xf numFmtId="0" fontId="87" fillId="23" borderId="210" xfId="0" applyFont="1" applyFill="1" applyBorder="1" applyAlignment="1">
      <alignment horizontal="left" vertical="top" wrapText="1"/>
    </xf>
    <xf numFmtId="2" fontId="87" fillId="23" borderId="203" xfId="0" applyNumberFormat="1" applyFont="1" applyFill="1" applyBorder="1" applyAlignment="1">
      <alignment horizontal="center" vertical="center" wrapText="1"/>
    </xf>
    <xf numFmtId="0" fontId="87" fillId="23" borderId="206" xfId="0" applyFont="1" applyFill="1" applyBorder="1" applyAlignment="1">
      <alignment vertical="center" wrapText="1"/>
    </xf>
    <xf numFmtId="0" fontId="87" fillId="23" borderId="211" xfId="0" applyFont="1" applyFill="1" applyBorder="1" applyAlignment="1">
      <alignment horizontal="left" vertical="top" wrapText="1"/>
    </xf>
    <xf numFmtId="2" fontId="0" fillId="0" borderId="112" xfId="0" applyNumberFormat="1" applyBorder="1" applyAlignment="1" applyProtection="1">
      <alignment horizontal="center" vertical="center"/>
      <protection locked="0"/>
    </xf>
    <xf numFmtId="0" fontId="65" fillId="0" borderId="0" xfId="2" applyFont="1"/>
    <xf numFmtId="49" fontId="99" fillId="0" borderId="0" xfId="2" applyNumberFormat="1" applyFont="1"/>
    <xf numFmtId="0" fontId="99" fillId="0" borderId="0" xfId="2" applyFont="1"/>
    <xf numFmtId="49" fontId="99" fillId="2" borderId="0" xfId="2" applyNumberFormat="1" applyFont="1" applyFill="1" applyAlignment="1">
      <alignment vertical="top" wrapText="1"/>
    </xf>
    <xf numFmtId="0" fontId="99" fillId="0" borderId="0" xfId="2" applyFont="1" applyProtection="1">
      <protection locked="0"/>
    </xf>
    <xf numFmtId="164" fontId="65" fillId="0" borderId="0" xfId="2" applyNumberFormat="1" applyFont="1"/>
    <xf numFmtId="0" fontId="0" fillId="30" borderId="81" xfId="0" applyFill="1" applyBorder="1" applyAlignment="1">
      <alignment wrapText="1"/>
    </xf>
    <xf numFmtId="0" fontId="87" fillId="30" borderId="81" xfId="0" applyFont="1" applyFill="1" applyBorder="1" applyAlignment="1">
      <alignment wrapText="1"/>
    </xf>
    <xf numFmtId="0" fontId="87" fillId="25" borderId="81" xfId="0" applyFont="1" applyFill="1" applyBorder="1"/>
    <xf numFmtId="174" fontId="87" fillId="0" borderId="81" xfId="0" applyNumberFormat="1" applyFont="1" applyBorder="1"/>
    <xf numFmtId="1" fontId="87" fillId="25" borderId="81" xfId="0" applyNumberFormat="1" applyFont="1" applyFill="1" applyBorder="1"/>
    <xf numFmtId="0" fontId="0" fillId="30" borderId="26" xfId="0" applyFill="1" applyBorder="1" applyAlignment="1">
      <alignment wrapText="1"/>
    </xf>
    <xf numFmtId="49" fontId="99" fillId="0" borderId="0" xfId="2" applyNumberFormat="1" applyFont="1" applyAlignment="1" applyProtection="1">
      <alignment horizontal="right"/>
      <protection locked="0"/>
    </xf>
    <xf numFmtId="0" fontId="64" fillId="0" borderId="0" xfId="2" applyFont="1"/>
    <xf numFmtId="164" fontId="64" fillId="0" borderId="0" xfId="2" applyNumberFormat="1" applyFont="1"/>
    <xf numFmtId="49" fontId="99" fillId="0" borderId="0" xfId="2" applyNumberFormat="1" applyFont="1" applyAlignment="1">
      <alignment horizontal="right"/>
    </xf>
    <xf numFmtId="0" fontId="65" fillId="0" borderId="0" xfId="2" applyFont="1" applyAlignment="1">
      <alignment wrapText="1"/>
    </xf>
    <xf numFmtId="0" fontId="106" fillId="33" borderId="36" xfId="2" applyFont="1" applyFill="1" applyBorder="1" applyAlignment="1">
      <alignment horizontal="center"/>
    </xf>
    <xf numFmtId="2" fontId="99" fillId="34" borderId="3" xfId="2" applyNumberFormat="1" applyFont="1" applyFill="1" applyBorder="1" applyAlignment="1">
      <alignment horizontal="center"/>
    </xf>
    <xf numFmtId="164" fontId="99" fillId="4" borderId="3" xfId="2" applyNumberFormat="1" applyFont="1" applyFill="1" applyBorder="1" applyAlignment="1">
      <alignment horizontal="center"/>
    </xf>
    <xf numFmtId="164" fontId="99" fillId="4" borderId="258" xfId="2" applyNumberFormat="1" applyFont="1" applyFill="1" applyBorder="1" applyAlignment="1">
      <alignment horizontal="center"/>
    </xf>
    <xf numFmtId="0" fontId="106" fillId="16" borderId="38" xfId="2" applyFont="1" applyFill="1" applyBorder="1" applyAlignment="1">
      <alignment horizontal="center"/>
    </xf>
    <xf numFmtId="9" fontId="0" fillId="0" borderId="0" xfId="0" applyNumberFormat="1" applyAlignment="1">
      <alignment vertical="top" wrapText="1"/>
    </xf>
    <xf numFmtId="9" fontId="48" fillId="24" borderId="237" xfId="0" applyNumberFormat="1" applyFont="1" applyFill="1" applyBorder="1" applyAlignment="1" applyProtection="1">
      <alignment horizontal="center" vertical="center" wrapText="1"/>
      <protection locked="0"/>
    </xf>
    <xf numFmtId="0" fontId="48" fillId="24" borderId="267" xfId="0" applyFont="1" applyFill="1" applyBorder="1" applyAlignment="1" applyProtection="1">
      <alignment horizontal="center" vertical="center" wrapText="1"/>
      <protection locked="0"/>
    </xf>
    <xf numFmtId="0" fontId="0" fillId="0" borderId="0" xfId="0" applyAlignment="1">
      <alignment horizontal="center" wrapText="1"/>
    </xf>
    <xf numFmtId="0" fontId="0" fillId="2" borderId="268" xfId="0" applyFill="1" applyBorder="1" applyAlignment="1">
      <alignment horizontal="center" vertical="center" wrapText="1"/>
    </xf>
    <xf numFmtId="0" fontId="0" fillId="2" borderId="269" xfId="0" applyFill="1" applyBorder="1" applyAlignment="1">
      <alignment horizontal="center" vertical="center" wrapText="1"/>
    </xf>
    <xf numFmtId="0" fontId="0" fillId="2" borderId="270" xfId="0" applyFill="1" applyBorder="1" applyAlignment="1">
      <alignment horizontal="center" vertical="center" wrapText="1"/>
    </xf>
    <xf numFmtId="164" fontId="0" fillId="0" borderId="272" xfId="0" applyNumberFormat="1" applyBorder="1" applyAlignment="1" applyProtection="1">
      <alignment horizontal="center" vertical="center"/>
      <protection locked="0"/>
    </xf>
    <xf numFmtId="0" fontId="0" fillId="0" borderId="272" xfId="0" applyBorder="1" applyAlignment="1" applyProtection="1">
      <alignment horizontal="center" vertical="center"/>
      <protection locked="0"/>
    </xf>
    <xf numFmtId="0" fontId="0" fillId="0" borderId="273" xfId="0" applyBorder="1" applyAlignment="1" applyProtection="1">
      <alignment horizontal="center" vertical="center"/>
      <protection locked="0"/>
    </xf>
    <xf numFmtId="164" fontId="0" fillId="0" borderId="275" xfId="0" applyNumberFormat="1" applyBorder="1" applyAlignment="1" applyProtection="1">
      <alignment horizontal="center" vertical="center"/>
      <protection locked="0"/>
    </xf>
    <xf numFmtId="0" fontId="0" fillId="0" borderId="275" xfId="0" applyBorder="1" applyAlignment="1" applyProtection="1">
      <alignment horizontal="center" vertical="center"/>
      <protection locked="0"/>
    </xf>
    <xf numFmtId="0" fontId="0" fillId="0" borderId="276" xfId="0" applyBorder="1" applyAlignment="1" applyProtection="1">
      <alignment horizontal="center" vertical="center"/>
      <protection locked="0"/>
    </xf>
    <xf numFmtId="164" fontId="0" fillId="0" borderId="278" xfId="0" applyNumberFormat="1" applyBorder="1" applyAlignment="1" applyProtection="1">
      <alignment horizontal="center" vertical="center"/>
      <protection locked="0"/>
    </xf>
    <xf numFmtId="0" fontId="0" fillId="0" borderId="278" xfId="0" applyBorder="1" applyAlignment="1" applyProtection="1">
      <alignment horizontal="center" vertical="center"/>
      <protection locked="0"/>
    </xf>
    <xf numFmtId="0" fontId="0" fillId="0" borderId="279" xfId="0" applyBorder="1" applyAlignment="1" applyProtection="1">
      <alignment horizontal="center" vertical="center"/>
      <protection locked="0"/>
    </xf>
    <xf numFmtId="0" fontId="0" fillId="2" borderId="56" xfId="0" applyFill="1" applyBorder="1" applyAlignment="1">
      <alignment horizontal="center" vertical="center" wrapText="1"/>
    </xf>
    <xf numFmtId="0" fontId="0" fillId="2" borderId="35" xfId="0" applyFill="1" applyBorder="1" applyAlignment="1">
      <alignment horizontal="center" vertical="center" wrapText="1"/>
    </xf>
    <xf numFmtId="2" fontId="49" fillId="3" borderId="285" xfId="0" applyNumberFormat="1" applyFont="1" applyFill="1" applyBorder="1" applyAlignment="1">
      <alignment horizontal="left" vertical="center" wrapText="1"/>
    </xf>
    <xf numFmtId="0" fontId="84" fillId="3" borderId="280" xfId="0" applyFont="1" applyFill="1" applyBorder="1" applyAlignment="1">
      <alignment horizontal="right" vertical="center" wrapText="1"/>
    </xf>
    <xf numFmtId="0" fontId="28" fillId="0" borderId="168" xfId="0" applyFont="1" applyBorder="1" applyAlignment="1">
      <alignment vertical="top"/>
    </xf>
    <xf numFmtId="2" fontId="28" fillId="0" borderId="168" xfId="0" applyNumberFormat="1" applyFont="1" applyBorder="1" applyAlignment="1">
      <alignment vertical="top"/>
    </xf>
    <xf numFmtId="164" fontId="28" fillId="0" borderId="168" xfId="0" applyNumberFormat="1" applyFont="1" applyBorder="1" applyAlignment="1">
      <alignment vertical="top"/>
    </xf>
    <xf numFmtId="1" fontId="28" fillId="0" borderId="168" xfId="4" applyNumberFormat="1" applyFont="1" applyBorder="1" applyAlignment="1" applyProtection="1">
      <alignment vertical="top"/>
    </xf>
    <xf numFmtId="0" fontId="55" fillId="0" borderId="168" xfId="0" applyFont="1" applyBorder="1" applyAlignment="1">
      <alignment vertical="top"/>
    </xf>
    <xf numFmtId="2" fontId="55" fillId="0" borderId="168" xfId="0" applyNumberFormat="1" applyFont="1" applyBorder="1" applyAlignment="1">
      <alignment vertical="top"/>
    </xf>
    <xf numFmtId="164" fontId="55" fillId="0" borderId="168" xfId="0" applyNumberFormat="1" applyFont="1" applyBorder="1" applyAlignment="1">
      <alignment vertical="top"/>
    </xf>
    <xf numFmtId="9" fontId="55" fillId="0" borderId="168" xfId="4" applyFont="1" applyBorder="1" applyAlignment="1" applyProtection="1">
      <alignment vertical="top"/>
    </xf>
    <xf numFmtId="0" fontId="55" fillId="0" borderId="168" xfId="0" applyFont="1" applyBorder="1" applyAlignment="1">
      <alignment vertical="top" wrapText="1"/>
    </xf>
    <xf numFmtId="164" fontId="55" fillId="0" borderId="168" xfId="0" applyNumberFormat="1" applyFont="1" applyBorder="1" applyAlignment="1">
      <alignment vertical="top" wrapText="1"/>
    </xf>
    <xf numFmtId="9" fontId="55" fillId="0" borderId="168" xfId="4" applyFont="1" applyBorder="1" applyAlignment="1" applyProtection="1">
      <alignment vertical="top" wrapText="1"/>
    </xf>
    <xf numFmtId="0" fontId="55" fillId="0" borderId="168" xfId="0" applyFont="1" applyBorder="1" applyAlignment="1">
      <alignment horizontal="left" vertical="top"/>
    </xf>
    <xf numFmtId="0" fontId="0" fillId="0" borderId="0" xfId="0" quotePrefix="1" applyAlignment="1">
      <alignment vertical="top" wrapText="1"/>
    </xf>
    <xf numFmtId="2" fontId="0" fillId="0" borderId="0" xfId="0" applyNumberFormat="1"/>
    <xf numFmtId="9" fontId="0" fillId="0" borderId="0" xfId="0" applyNumberFormat="1" applyAlignment="1">
      <alignment vertical="top"/>
    </xf>
    <xf numFmtId="0" fontId="87" fillId="0" borderId="0" xfId="0" applyFont="1" applyProtection="1">
      <protection locked="0" hidden="1"/>
    </xf>
    <xf numFmtId="10" fontId="0" fillId="0" borderId="0" xfId="0" applyNumberFormat="1" applyAlignment="1">
      <alignment vertical="top"/>
    </xf>
    <xf numFmtId="0" fontId="0" fillId="0" borderId="81" xfId="0" applyBorder="1" applyAlignment="1" applyProtection="1">
      <alignment horizontal="center" vertical="center"/>
      <protection locked="0"/>
    </xf>
    <xf numFmtId="10" fontId="69" fillId="25" borderId="81" xfId="4" applyNumberFormat="1" applyFont="1" applyFill="1" applyBorder="1" applyAlignment="1" applyProtection="1">
      <alignment horizontal="center" vertical="center"/>
    </xf>
    <xf numFmtId="0" fontId="53" fillId="0" borderId="26" xfId="5" applyFill="1" applyBorder="1" applyAlignment="1" applyProtection="1">
      <alignment vertical="center"/>
    </xf>
    <xf numFmtId="0" fontId="96" fillId="0" borderId="26" xfId="5" applyFont="1" applyFill="1" applyBorder="1" applyAlignment="1" applyProtection="1">
      <alignment vertical="center"/>
    </xf>
    <xf numFmtId="164" fontId="0" fillId="0" borderId="168" xfId="0" applyNumberFormat="1" applyBorder="1" applyAlignment="1">
      <alignment vertical="center"/>
    </xf>
    <xf numFmtId="164" fontId="55" fillId="10" borderId="175" xfId="0" applyNumberFormat="1" applyFont="1" applyFill="1" applyBorder="1" applyAlignment="1">
      <alignment horizontal="center" vertical="center"/>
    </xf>
    <xf numFmtId="164" fontId="77" fillId="0" borderId="160" xfId="0" applyNumberFormat="1" applyFont="1" applyBorder="1" applyAlignment="1">
      <alignment horizontal="center" vertical="center"/>
    </xf>
    <xf numFmtId="164" fontId="0" fillId="0" borderId="170" xfId="0" applyNumberFormat="1" applyBorder="1" applyAlignment="1">
      <alignment vertical="center"/>
    </xf>
    <xf numFmtId="164" fontId="55" fillId="10" borderId="176" xfId="0" applyNumberFormat="1" applyFont="1" applyFill="1" applyBorder="1" applyAlignment="1">
      <alignment horizontal="center" vertical="center"/>
    </xf>
    <xf numFmtId="164" fontId="77" fillId="0" borderId="163" xfId="0" applyNumberFormat="1" applyFont="1" applyBorder="1" applyAlignment="1">
      <alignment horizontal="center" vertical="center"/>
    </xf>
    <xf numFmtId="0" fontId="0" fillId="0" borderId="0" xfId="0" applyAlignment="1">
      <alignment horizontal="center" vertical="center" wrapText="1"/>
    </xf>
    <xf numFmtId="14" fontId="0" fillId="0" borderId="81" xfId="0" applyNumberFormat="1" applyBorder="1" applyProtection="1">
      <protection locked="0"/>
    </xf>
    <xf numFmtId="0" fontId="0" fillId="0" borderId="81" xfId="0" applyBorder="1" applyProtection="1">
      <protection locked="0"/>
    </xf>
    <xf numFmtId="0" fontId="0" fillId="0" borderId="81" xfId="0" applyBorder="1" applyAlignment="1" applyProtection="1">
      <alignment horizontal="right" vertical="center"/>
      <protection locked="0"/>
    </xf>
    <xf numFmtId="0" fontId="0" fillId="0" borderId="118" xfId="0" applyBorder="1" applyAlignment="1">
      <alignment vertical="top"/>
    </xf>
    <xf numFmtId="0" fontId="0" fillId="0" borderId="81" xfId="0" applyBorder="1" applyAlignment="1">
      <alignment vertical="top"/>
    </xf>
    <xf numFmtId="164" fontId="77" fillId="10" borderId="160" xfId="0" applyNumberFormat="1" applyFont="1" applyFill="1" applyBorder="1" applyAlignment="1">
      <alignment horizontal="center" vertical="center"/>
    </xf>
    <xf numFmtId="164" fontId="77" fillId="10" borderId="163" xfId="0" applyNumberFormat="1" applyFont="1" applyFill="1" applyBorder="1" applyAlignment="1">
      <alignment horizontal="center" vertical="center"/>
    </xf>
    <xf numFmtId="164" fontId="0" fillId="0" borderId="163" xfId="0" applyNumberFormat="1" applyBorder="1" applyAlignment="1">
      <alignment horizontal="center" vertical="center"/>
    </xf>
    <xf numFmtId="0" fontId="52" fillId="0" borderId="168" xfId="0" applyFont="1" applyBorder="1" applyAlignment="1">
      <alignment vertical="center"/>
    </xf>
    <xf numFmtId="0" fontId="52" fillId="0" borderId="170" xfId="0" applyFont="1" applyBorder="1" applyAlignment="1">
      <alignment vertical="center"/>
    </xf>
    <xf numFmtId="164" fontId="0" fillId="10" borderId="326" xfId="0" applyNumberFormat="1" applyFill="1" applyBorder="1"/>
    <xf numFmtId="0" fontId="69" fillId="40" borderId="118" xfId="0" applyFont="1" applyFill="1" applyBorder="1" applyAlignment="1">
      <alignment horizontal="center"/>
    </xf>
    <xf numFmtId="0" fontId="69" fillId="40" borderId="81" xfId="0" applyFont="1" applyFill="1" applyBorder="1" applyAlignment="1">
      <alignment horizontal="center"/>
    </xf>
    <xf numFmtId="0" fontId="69" fillId="40" borderId="82" xfId="0" applyFont="1" applyFill="1" applyBorder="1" applyAlignment="1">
      <alignment horizontal="center"/>
    </xf>
    <xf numFmtId="0" fontId="21" fillId="40" borderId="118" xfId="0" applyFont="1" applyFill="1" applyBorder="1" applyAlignment="1">
      <alignment horizontal="center"/>
    </xf>
    <xf numFmtId="0" fontId="21" fillId="40" borderId="81" xfId="0" applyFont="1" applyFill="1" applyBorder="1"/>
    <xf numFmtId="169" fontId="21" fillId="40" borderId="82" xfId="0" applyNumberFormat="1" applyFont="1" applyFill="1" applyBorder="1"/>
    <xf numFmtId="0" fontId="21" fillId="40" borderId="118" xfId="0" applyFont="1" applyFill="1" applyBorder="1" applyAlignment="1">
      <alignment horizontal="center" vertical="center"/>
    </xf>
    <xf numFmtId="0" fontId="21" fillId="40" borderId="81" xfId="0" applyFont="1" applyFill="1" applyBorder="1" applyAlignment="1">
      <alignment vertical="center"/>
    </xf>
    <xf numFmtId="169" fontId="21" fillId="40" borderId="82" xfId="0" applyNumberFormat="1" applyFont="1" applyFill="1" applyBorder="1" applyAlignment="1">
      <alignment vertical="center"/>
    </xf>
    <xf numFmtId="0" fontId="21" fillId="40" borderId="235" xfId="0" applyFont="1" applyFill="1" applyBorder="1" applyAlignment="1">
      <alignment horizontal="center"/>
    </xf>
    <xf numFmtId="0" fontId="21" fillId="40" borderId="236" xfId="0" applyFont="1" applyFill="1" applyBorder="1"/>
    <xf numFmtId="169" fontId="21" fillId="40" borderId="237" xfId="0" applyNumberFormat="1" applyFont="1" applyFill="1" applyBorder="1"/>
    <xf numFmtId="164" fontId="0" fillId="0" borderId="159" xfId="0" applyNumberFormat="1" applyBorder="1" applyAlignment="1">
      <alignment vertical="center" wrapText="1"/>
    </xf>
    <xf numFmtId="164" fontId="0" fillId="0" borderId="162" xfId="0" applyNumberFormat="1" applyBorder="1" applyAlignment="1">
      <alignment vertical="center" wrapText="1"/>
    </xf>
    <xf numFmtId="164" fontId="0" fillId="0" borderId="159" xfId="0" applyNumberFormat="1" applyBorder="1" applyAlignment="1">
      <alignment horizontal="right" vertical="center" wrapText="1"/>
    </xf>
    <xf numFmtId="164" fontId="0" fillId="0" borderId="162" xfId="0" applyNumberFormat="1" applyBorder="1" applyAlignment="1">
      <alignment horizontal="right" vertical="center" wrapText="1"/>
    </xf>
    <xf numFmtId="0" fontId="0" fillId="0" borderId="160" xfId="0" applyBorder="1" applyAlignment="1">
      <alignment horizontal="center" vertical="center"/>
    </xf>
    <xf numFmtId="0" fontId="0" fillId="2" borderId="343" xfId="0" applyFill="1" applyBorder="1"/>
    <xf numFmtId="0" fontId="0" fillId="2" borderId="344" xfId="0" applyFill="1" applyBorder="1"/>
    <xf numFmtId="0" fontId="0" fillId="2" borderId="345" xfId="0" applyFill="1" applyBorder="1"/>
    <xf numFmtId="174" fontId="52" fillId="10" borderId="161" xfId="0" applyNumberFormat="1" applyFont="1" applyFill="1" applyBorder="1" applyAlignment="1">
      <alignment horizontal="center" vertical="center"/>
    </xf>
    <xf numFmtId="174" fontId="52" fillId="10" borderId="164" xfId="0" applyNumberFormat="1" applyFont="1" applyFill="1" applyBorder="1" applyAlignment="1">
      <alignment horizontal="center" vertical="center"/>
    </xf>
    <xf numFmtId="164" fontId="0" fillId="2" borderId="329" xfId="0" applyNumberFormat="1" applyFill="1" applyBorder="1"/>
    <xf numFmtId="164" fontId="0" fillId="10" borderId="328" xfId="0" applyNumberFormat="1" applyFill="1" applyBorder="1"/>
    <xf numFmtId="9" fontId="28" fillId="0" borderId="0" xfId="4" applyFont="1" applyAlignment="1" applyProtection="1">
      <alignment horizontal="right"/>
    </xf>
    <xf numFmtId="0" fontId="4" fillId="0" borderId="0" xfId="13"/>
    <xf numFmtId="0" fontId="4" fillId="0" borderId="0" xfId="13" applyAlignment="1">
      <alignment horizontal="center" vertical="center"/>
    </xf>
    <xf numFmtId="0" fontId="4" fillId="0" borderId="0" xfId="13" applyAlignment="1">
      <alignment vertical="center"/>
    </xf>
    <xf numFmtId="0" fontId="122" fillId="0" borderId="337" xfId="5" applyFont="1" applyBorder="1" applyAlignment="1" applyProtection="1">
      <alignment horizontal="center" vertical="center" wrapText="1"/>
      <protection locked="0"/>
    </xf>
    <xf numFmtId="0" fontId="4" fillId="0" borderId="339" xfId="13" applyBorder="1"/>
    <xf numFmtId="0" fontId="78" fillId="0" borderId="337" xfId="13" applyFont="1" applyBorder="1" applyAlignment="1">
      <alignment vertical="center"/>
    </xf>
    <xf numFmtId="0" fontId="122" fillId="0" borderId="339" xfId="5" applyFont="1" applyBorder="1" applyAlignment="1" applyProtection="1">
      <alignment horizontal="center" vertical="center" wrapText="1"/>
      <protection locked="0"/>
    </xf>
    <xf numFmtId="0" fontId="4" fillId="0" borderId="353" xfId="13" applyBorder="1"/>
    <xf numFmtId="0" fontId="78" fillId="0" borderId="180" xfId="13" applyFont="1" applyBorder="1" applyAlignment="1">
      <alignment vertical="center"/>
    </xf>
    <xf numFmtId="0" fontId="4" fillId="0" borderId="337" xfId="13" applyBorder="1"/>
    <xf numFmtId="0" fontId="78" fillId="0" borderId="342" xfId="13" applyFont="1" applyBorder="1" applyAlignment="1">
      <alignment vertical="center"/>
    </xf>
    <xf numFmtId="0" fontId="123" fillId="0" borderId="179" xfId="13" applyFont="1" applyBorder="1" applyAlignment="1">
      <alignment horizontal="center" vertical="center" wrapText="1"/>
    </xf>
    <xf numFmtId="0" fontId="119" fillId="0" borderId="178" xfId="13" applyFont="1" applyBorder="1" applyAlignment="1">
      <alignment vertical="center"/>
    </xf>
    <xf numFmtId="0" fontId="119" fillId="0" borderId="177" xfId="13" applyFont="1" applyBorder="1" applyAlignment="1">
      <alignment vertical="center"/>
    </xf>
    <xf numFmtId="0" fontId="0" fillId="0" borderId="82" xfId="0" applyBorder="1" applyAlignment="1">
      <alignment vertical="top"/>
    </xf>
    <xf numFmtId="164" fontId="0" fillId="0" borderId="118" xfId="0" applyNumberFormat="1" applyBorder="1" applyAlignment="1">
      <alignment vertical="top"/>
    </xf>
    <xf numFmtId="0" fontId="0" fillId="0" borderId="235" xfId="0" applyBorder="1" applyAlignment="1">
      <alignment vertical="top"/>
    </xf>
    <xf numFmtId="0" fontId="0" fillId="43" borderId="237" xfId="0" applyFill="1" applyBorder="1" applyAlignment="1">
      <alignment vertical="top"/>
    </xf>
    <xf numFmtId="0" fontId="0" fillId="0" borderId="390" xfId="0" applyBorder="1"/>
    <xf numFmtId="0" fontId="0" fillId="0" borderId="391" xfId="0" applyBorder="1"/>
    <xf numFmtId="0" fontId="0" fillId="0" borderId="392" xfId="0" applyBorder="1"/>
    <xf numFmtId="0" fontId="0" fillId="0" borderId="393" xfId="0" applyBorder="1"/>
    <xf numFmtId="0" fontId="0" fillId="0" borderId="394" xfId="0" applyBorder="1"/>
    <xf numFmtId="0" fontId="0" fillId="0" borderId="395" xfId="0" applyBorder="1"/>
    <xf numFmtId="1" fontId="52" fillId="5" borderId="117" xfId="0" applyNumberFormat="1" applyFont="1" applyFill="1" applyBorder="1" applyAlignment="1">
      <alignment horizontal="center" vertical="center" wrapText="1"/>
    </xf>
    <xf numFmtId="0" fontId="69" fillId="5" borderId="79" xfId="0" applyFont="1" applyFill="1" applyBorder="1" applyAlignment="1">
      <alignment horizontal="center" vertical="center" wrapText="1"/>
    </xf>
    <xf numFmtId="0" fontId="52" fillId="5" borderId="80" xfId="0" applyFont="1" applyFill="1" applyBorder="1" applyAlignment="1">
      <alignment horizontal="center" vertical="center" wrapText="1"/>
    </xf>
    <xf numFmtId="0" fontId="95" fillId="25" borderId="117" xfId="0" applyFont="1" applyFill="1" applyBorder="1" applyAlignment="1">
      <alignment horizontal="right" vertical="center" wrapText="1"/>
    </xf>
    <xf numFmtId="164" fontId="95" fillId="25" borderId="310" xfId="0" applyNumberFormat="1" applyFont="1" applyFill="1" applyBorder="1" applyAlignment="1">
      <alignment horizontal="center" vertical="center" wrapText="1"/>
    </xf>
    <xf numFmtId="164" fontId="95" fillId="25" borderId="80" xfId="0" applyNumberFormat="1" applyFont="1" applyFill="1" applyBorder="1" applyAlignment="1">
      <alignment horizontal="left" vertical="center" wrapText="1"/>
    </xf>
    <xf numFmtId="164" fontId="64" fillId="0" borderId="0" xfId="0" applyNumberFormat="1" applyFont="1" applyAlignment="1">
      <alignment vertical="center"/>
    </xf>
    <xf numFmtId="0" fontId="49" fillId="0" borderId="0" xfId="0" applyFont="1" applyAlignment="1">
      <alignment horizontal="center" wrapText="1"/>
    </xf>
    <xf numFmtId="0" fontId="94" fillId="0" borderId="0" xfId="0" applyFont="1" applyAlignment="1">
      <alignment vertical="center" wrapText="1"/>
    </xf>
    <xf numFmtId="164" fontId="94" fillId="0" borderId="0" xfId="0" applyNumberFormat="1" applyFont="1" applyAlignment="1">
      <alignment vertical="center"/>
    </xf>
    <xf numFmtId="164" fontId="0" fillId="0" borderId="0" xfId="0" applyNumberFormat="1" applyAlignment="1">
      <alignment vertical="top"/>
    </xf>
    <xf numFmtId="0" fontId="0" fillId="0" borderId="244" xfId="0" applyBorder="1" applyAlignment="1">
      <alignment vertical="top"/>
    </xf>
    <xf numFmtId="164" fontId="0" fillId="0" borderId="244" xfId="0" applyNumberFormat="1" applyBorder="1" applyAlignment="1">
      <alignment vertical="top"/>
    </xf>
    <xf numFmtId="164" fontId="49" fillId="0" borderId="247" xfId="0" applyNumberFormat="1" applyFont="1" applyBorder="1" applyAlignment="1">
      <alignment horizontal="center" vertical="top"/>
    </xf>
    <xf numFmtId="0" fontId="0" fillId="0" borderId="67" xfId="0" applyBorder="1" applyAlignment="1">
      <alignment vertical="top"/>
    </xf>
    <xf numFmtId="164" fontId="0" fillId="0" borderId="67" xfId="0" applyNumberFormat="1" applyBorder="1" applyAlignment="1">
      <alignment vertical="top"/>
    </xf>
    <xf numFmtId="164" fontId="73" fillId="0" borderId="249" xfId="0" applyNumberFormat="1" applyFont="1" applyBorder="1" applyAlignment="1">
      <alignment horizontal="center" vertical="top"/>
    </xf>
    <xf numFmtId="0" fontId="0" fillId="0" borderId="252" xfId="0" applyBorder="1" applyAlignment="1">
      <alignment vertical="top"/>
    </xf>
    <xf numFmtId="164" fontId="0" fillId="0" borderId="252" xfId="0" applyNumberFormat="1" applyBorder="1" applyAlignment="1">
      <alignment vertical="top"/>
    </xf>
    <xf numFmtId="164" fontId="74" fillId="10" borderId="253" xfId="0" applyNumberFormat="1" applyFont="1" applyFill="1" applyBorder="1" applyAlignment="1">
      <alignment horizontal="center" vertical="top"/>
    </xf>
    <xf numFmtId="164" fontId="0" fillId="0" borderId="186" xfId="0" applyNumberFormat="1" applyBorder="1" applyAlignment="1">
      <alignment vertical="top"/>
    </xf>
    <xf numFmtId="0" fontId="23" fillId="2" borderId="238" xfId="0" applyFont="1" applyFill="1" applyBorder="1" applyAlignment="1">
      <alignment horizontal="right" vertical="center"/>
    </xf>
    <xf numFmtId="1" fontId="25" fillId="5" borderId="118" xfId="0" applyNumberFormat="1" applyFont="1" applyFill="1" applyBorder="1" applyAlignment="1">
      <alignment horizontal="center" vertical="center"/>
    </xf>
    <xf numFmtId="14" fontId="67" fillId="5" borderId="81" xfId="0" applyNumberFormat="1" applyFont="1" applyFill="1" applyBorder="1" applyAlignment="1">
      <alignment horizontal="center" vertical="center"/>
    </xf>
    <xf numFmtId="14" fontId="25" fillId="5" borderId="81" xfId="0" applyNumberFormat="1" applyFont="1" applyFill="1" applyBorder="1" applyAlignment="1">
      <alignment horizontal="center" vertical="center"/>
    </xf>
    <xf numFmtId="14" fontId="25" fillId="35" borderId="81" xfId="0" applyNumberFormat="1" applyFont="1" applyFill="1" applyBorder="1" applyAlignment="1">
      <alignment horizontal="center" vertical="center" wrapText="1"/>
    </xf>
    <xf numFmtId="14" fontId="25" fillId="35" borderId="82" xfId="0" applyNumberFormat="1" applyFont="1" applyFill="1" applyBorder="1" applyAlignment="1">
      <alignment horizontal="center" vertical="center"/>
    </xf>
    <xf numFmtId="0" fontId="95" fillId="25" borderId="239" xfId="0" applyFont="1" applyFill="1" applyBorder="1" applyAlignment="1">
      <alignment horizontal="right" vertical="center" wrapText="1"/>
    </xf>
    <xf numFmtId="164" fontId="95" fillId="25" borderId="116" xfId="0" applyNumberFormat="1" applyFont="1" applyFill="1" applyBorder="1" applyAlignment="1">
      <alignment horizontal="center" vertical="center" wrapText="1"/>
    </xf>
    <xf numFmtId="164" fontId="95" fillId="25" borderId="82" xfId="0" applyNumberFormat="1" applyFont="1" applyFill="1" applyBorder="1" applyAlignment="1">
      <alignment horizontal="left" vertical="center" wrapText="1"/>
    </xf>
    <xf numFmtId="164" fontId="49" fillId="0" borderId="0" xfId="0" applyNumberFormat="1" applyFont="1" applyAlignment="1">
      <alignment horizontal="center" vertical="center" wrapText="1"/>
    </xf>
    <xf numFmtId="0" fontId="28" fillId="0" borderId="0" xfId="0" applyFont="1" applyAlignment="1">
      <alignment vertical="top" wrapText="1"/>
    </xf>
    <xf numFmtId="164" fontId="28" fillId="0" borderId="0" xfId="0" applyNumberFormat="1" applyFont="1" applyAlignment="1">
      <alignment horizontal="center" vertical="center"/>
    </xf>
    <xf numFmtId="164" fontId="55" fillId="0" borderId="0" xfId="0" applyNumberFormat="1" applyFont="1" applyAlignment="1">
      <alignment vertical="top"/>
    </xf>
    <xf numFmtId="0" fontId="0" fillId="0" borderId="5" xfId="0" applyBorder="1" applyAlignment="1">
      <alignment vertical="top"/>
    </xf>
    <xf numFmtId="164" fontId="0" fillId="0" borderId="5" xfId="0" applyNumberFormat="1" applyBorder="1" applyAlignment="1">
      <alignment vertical="top"/>
    </xf>
    <xf numFmtId="164" fontId="49" fillId="0" borderId="248" xfId="0" applyNumberFormat="1" applyFont="1" applyBorder="1" applyAlignment="1">
      <alignment horizontal="center" vertical="top"/>
    </xf>
    <xf numFmtId="0" fontId="0" fillId="0" borderId="72" xfId="0" applyBorder="1" applyAlignment="1">
      <alignment vertical="top"/>
    </xf>
    <xf numFmtId="164" fontId="0" fillId="0" borderId="72" xfId="0" applyNumberFormat="1" applyBorder="1" applyAlignment="1">
      <alignment vertical="top"/>
    </xf>
    <xf numFmtId="164" fontId="73" fillId="0" borderId="250" xfId="0" applyNumberFormat="1" applyFont="1" applyBorder="1" applyAlignment="1">
      <alignment horizontal="center" vertical="top"/>
    </xf>
    <xf numFmtId="0" fontId="0" fillId="0" borderId="163" xfId="0" applyBorder="1" applyAlignment="1">
      <alignment vertical="top"/>
    </xf>
    <xf numFmtId="164" fontId="0" fillId="0" borderId="163" xfId="0" applyNumberFormat="1" applyBorder="1" applyAlignment="1">
      <alignment vertical="top"/>
    </xf>
    <xf numFmtId="164" fontId="74" fillId="10" borderId="164" xfId="0" applyNumberFormat="1" applyFont="1" applyFill="1" applyBorder="1" applyAlignment="1">
      <alignment horizontal="center" vertical="top"/>
    </xf>
    <xf numFmtId="164" fontId="0" fillId="0" borderId="187" xfId="0" applyNumberFormat="1" applyBorder="1" applyAlignment="1">
      <alignment vertical="top"/>
    </xf>
    <xf numFmtId="0" fontId="0" fillId="2" borderId="233" xfId="0" applyFill="1" applyBorder="1" applyAlignment="1">
      <alignment horizontal="right" vertical="center"/>
    </xf>
    <xf numFmtId="14" fontId="25" fillId="5" borderId="82" xfId="0" applyNumberFormat="1" applyFont="1" applyFill="1" applyBorder="1" applyAlignment="1">
      <alignment horizontal="center" vertical="center"/>
    </xf>
    <xf numFmtId="0" fontId="95" fillId="25" borderId="238" xfId="0" applyFont="1" applyFill="1" applyBorder="1" applyAlignment="1">
      <alignment horizontal="right" vertical="center" wrapText="1"/>
    </xf>
    <xf numFmtId="164" fontId="95" fillId="25" borderId="297" xfId="0" applyNumberFormat="1" applyFont="1" applyFill="1" applyBorder="1" applyAlignment="1">
      <alignment horizontal="center" vertical="center" wrapText="1"/>
    </xf>
    <xf numFmtId="164" fontId="95" fillId="25" borderId="237" xfId="0" applyNumberFormat="1" applyFont="1" applyFill="1" applyBorder="1" applyAlignment="1">
      <alignment horizontal="left" vertical="center" wrapText="1"/>
    </xf>
    <xf numFmtId="164" fontId="0" fillId="0" borderId="0" xfId="0" applyNumberFormat="1"/>
    <xf numFmtId="0" fontId="52" fillId="10" borderId="111" xfId="0" applyFont="1" applyFill="1" applyBorder="1" applyAlignment="1">
      <alignment horizontal="right"/>
    </xf>
    <xf numFmtId="1" fontId="52" fillId="10" borderId="338" xfId="0" applyNumberFormat="1" applyFont="1" applyFill="1" applyBorder="1" applyAlignment="1">
      <alignment horizontal="center"/>
    </xf>
    <xf numFmtId="0" fontId="52" fillId="10" borderId="295" xfId="0" applyFont="1" applyFill="1" applyBorder="1" applyAlignment="1">
      <alignment horizontal="right"/>
    </xf>
    <xf numFmtId="0" fontId="52" fillId="10" borderId="115" xfId="0" applyFont="1" applyFill="1" applyBorder="1" applyAlignment="1">
      <alignment horizontal="center"/>
    </xf>
    <xf numFmtId="0" fontId="52" fillId="2" borderId="111" xfId="0" applyFont="1" applyFill="1" applyBorder="1" applyAlignment="1">
      <alignment horizontal="right"/>
    </xf>
    <xf numFmtId="0" fontId="52" fillId="2" borderId="256" xfId="0" applyFont="1" applyFill="1" applyBorder="1"/>
    <xf numFmtId="0" fontId="52" fillId="2" borderId="295" xfId="0" applyFont="1" applyFill="1" applyBorder="1" applyAlignment="1">
      <alignment horizontal="right"/>
    </xf>
    <xf numFmtId="0" fontId="52" fillId="13" borderId="123" xfId="0" applyFont="1" applyFill="1" applyBorder="1" applyAlignment="1">
      <alignment horizontal="right"/>
    </xf>
    <xf numFmtId="0" fontId="52" fillId="13" borderId="124" xfId="0" applyFont="1" applyFill="1" applyBorder="1"/>
    <xf numFmtId="0" fontId="0" fillId="2" borderId="239" xfId="0" applyFill="1" applyBorder="1" applyAlignment="1">
      <alignment horizontal="right" vertical="center" wrapText="1"/>
    </xf>
    <xf numFmtId="1" fontId="0" fillId="22" borderId="116" xfId="0" applyNumberFormat="1" applyFill="1" applyBorder="1" applyAlignment="1">
      <alignment horizontal="center" vertical="center"/>
    </xf>
    <xf numFmtId="1" fontId="0" fillId="22" borderId="188" xfId="0" applyNumberFormat="1" applyFill="1" applyBorder="1" applyAlignment="1">
      <alignment horizontal="center" vertical="center"/>
    </xf>
    <xf numFmtId="14" fontId="25" fillId="5" borderId="81" xfId="0" applyNumberFormat="1" applyFont="1" applyFill="1" applyBorder="1" applyAlignment="1">
      <alignment horizontal="center" vertical="center" wrapText="1"/>
    </xf>
    <xf numFmtId="14" fontId="25" fillId="5" borderId="116" xfId="0" applyNumberFormat="1" applyFont="1" applyFill="1" applyBorder="1" applyAlignment="1">
      <alignment horizontal="center" vertical="center"/>
    </xf>
    <xf numFmtId="0" fontId="95" fillId="38" borderId="314" xfId="0" applyFont="1" applyFill="1" applyBorder="1" applyAlignment="1">
      <alignment horizontal="right" vertical="center" wrapText="1"/>
    </xf>
    <xf numFmtId="0" fontId="95" fillId="38" borderId="315" xfId="0" applyFont="1" applyFill="1" applyBorder="1" applyAlignment="1">
      <alignment horizontal="center" vertical="center" wrapText="1"/>
    </xf>
    <xf numFmtId="1" fontId="28" fillId="0" borderId="0" xfId="0" applyNumberFormat="1" applyFont="1" applyAlignment="1">
      <alignment horizontal="center" vertical="center"/>
    </xf>
    <xf numFmtId="0" fontId="52" fillId="10" borderId="125" xfId="0" applyFont="1" applyFill="1" applyBorder="1" applyAlignment="1">
      <alignment vertical="center"/>
    </xf>
    <xf numFmtId="164" fontId="0" fillId="10" borderId="324" xfId="0" applyNumberFormat="1" applyFill="1" applyBorder="1" applyAlignment="1">
      <alignment vertical="center"/>
    </xf>
    <xf numFmtId="0" fontId="52" fillId="10" borderId="188" xfId="0" applyFont="1" applyFill="1" applyBorder="1" applyAlignment="1">
      <alignment vertical="center"/>
    </xf>
    <xf numFmtId="164" fontId="0" fillId="10" borderId="116" xfId="0" applyNumberFormat="1" applyFill="1" applyBorder="1" applyAlignment="1">
      <alignment vertical="center"/>
    </xf>
    <xf numFmtId="0" fontId="52" fillId="2" borderId="125" xfId="0" applyFont="1" applyFill="1" applyBorder="1" applyAlignment="1">
      <alignment vertical="center"/>
    </xf>
    <xf numFmtId="164" fontId="0" fillId="2" borderId="126" xfId="0" applyNumberFormat="1" applyFill="1" applyBorder="1" applyAlignment="1">
      <alignment vertical="center"/>
    </xf>
    <xf numFmtId="0" fontId="52" fillId="2" borderId="188" xfId="0" applyFont="1" applyFill="1" applyBorder="1" applyAlignment="1">
      <alignment vertical="center"/>
    </xf>
    <xf numFmtId="164" fontId="52" fillId="13" borderId="125" xfId="0" applyNumberFormat="1" applyFont="1" applyFill="1" applyBorder="1" applyAlignment="1">
      <alignment vertical="center"/>
    </xf>
    <xf numFmtId="164" fontId="0" fillId="13" borderId="126" xfId="0" applyNumberFormat="1" applyFill="1" applyBorder="1" applyAlignment="1">
      <alignment vertical="center"/>
    </xf>
    <xf numFmtId="2" fontId="28" fillId="2" borderId="0" xfId="0" applyNumberFormat="1" applyFont="1" applyFill="1" applyAlignment="1">
      <alignment horizontal="center" vertical="center"/>
    </xf>
    <xf numFmtId="1" fontId="93" fillId="2" borderId="0" xfId="0" applyNumberFormat="1" applyFont="1" applyFill="1" applyAlignment="1">
      <alignment horizontal="center"/>
    </xf>
    <xf numFmtId="0" fontId="0" fillId="2" borderId="123" xfId="0" applyFill="1" applyBorder="1" applyAlignment="1">
      <alignment horizontal="center" vertical="center" wrapText="1"/>
    </xf>
    <xf numFmtId="0" fontId="95" fillId="38" borderId="316" xfId="0" applyFont="1" applyFill="1" applyBorder="1" applyAlignment="1">
      <alignment horizontal="right" vertical="center" wrapText="1"/>
    </xf>
    <xf numFmtId="0" fontId="95" fillId="38" borderId="317" xfId="0" applyFont="1" applyFill="1" applyBorder="1" applyAlignment="1">
      <alignment horizontal="center" vertical="center" wrapText="1"/>
    </xf>
    <xf numFmtId="164" fontId="0" fillId="0" borderId="0" xfId="0" applyNumberFormat="1" applyAlignment="1">
      <alignment horizontal="center" vertical="center"/>
    </xf>
    <xf numFmtId="0" fontId="0" fillId="0" borderId="235" xfId="0" applyBorder="1" applyAlignment="1">
      <alignment vertical="top" wrapText="1"/>
    </xf>
    <xf numFmtId="164" fontId="0" fillId="0" borderId="235" xfId="0" applyNumberFormat="1" applyBorder="1" applyAlignment="1">
      <alignment vertical="top"/>
    </xf>
    <xf numFmtId="164" fontId="0" fillId="43" borderId="237" xfId="0" applyNumberFormat="1" applyFill="1" applyBorder="1" applyAlignment="1">
      <alignment vertical="top"/>
    </xf>
    <xf numFmtId="0" fontId="0" fillId="2" borderId="240" xfId="0" applyFill="1" applyBorder="1" applyAlignment="1">
      <alignment horizontal="right" vertical="center" wrapText="1"/>
    </xf>
    <xf numFmtId="0" fontId="0" fillId="22" borderId="236" xfId="0" applyFill="1" applyBorder="1" applyAlignment="1">
      <alignment horizontal="center" vertical="center" wrapText="1"/>
    </xf>
    <xf numFmtId="1" fontId="93" fillId="2" borderId="241" xfId="0" applyNumberFormat="1" applyFont="1" applyFill="1" applyBorder="1" applyAlignment="1">
      <alignment horizontal="center" vertical="center"/>
    </xf>
    <xf numFmtId="1" fontId="93" fillId="2" borderId="266" xfId="0" applyNumberFormat="1" applyFont="1" applyFill="1" applyBorder="1" applyAlignment="1">
      <alignment horizontal="center"/>
    </xf>
    <xf numFmtId="0" fontId="0" fillId="2" borderId="265" xfId="0" applyFill="1" applyBorder="1" applyAlignment="1">
      <alignment horizontal="center" vertical="center" wrapText="1"/>
    </xf>
    <xf numFmtId="1" fontId="25" fillId="5" borderId="235" xfId="0" applyNumberFormat="1" applyFont="1" applyFill="1" applyBorder="1" applyAlignment="1">
      <alignment horizontal="center" vertical="center"/>
    </xf>
    <xf numFmtId="14" fontId="67" fillId="5" borderId="236" xfId="0" applyNumberFormat="1" applyFont="1" applyFill="1" applyBorder="1" applyAlignment="1">
      <alignment horizontal="center" vertical="center"/>
    </xf>
    <xf numFmtId="14" fontId="25" fillId="5" borderId="236" xfId="0" applyNumberFormat="1" applyFont="1" applyFill="1" applyBorder="1" applyAlignment="1">
      <alignment horizontal="center" vertical="center" wrapText="1"/>
    </xf>
    <xf numFmtId="14" fontId="25" fillId="5" borderId="237" xfId="0" applyNumberFormat="1" applyFont="1" applyFill="1" applyBorder="1" applyAlignment="1">
      <alignment horizontal="center" vertical="center"/>
    </xf>
    <xf numFmtId="0" fontId="126" fillId="38" borderId="316" xfId="0" applyFont="1" applyFill="1" applyBorder="1" applyAlignment="1">
      <alignment horizontal="right" vertical="center" wrapText="1"/>
    </xf>
    <xf numFmtId="164" fontId="95" fillId="38" borderId="373" xfId="0" applyNumberFormat="1" applyFont="1" applyFill="1" applyBorder="1" applyAlignment="1">
      <alignment horizontal="center" vertical="center" wrapText="1"/>
    </xf>
    <xf numFmtId="164" fontId="0" fillId="0" borderId="0" xfId="0" applyNumberFormat="1" applyAlignment="1">
      <alignment horizontal="center" vertical="top"/>
    </xf>
    <xf numFmtId="0" fontId="0" fillId="0" borderId="117" xfId="0" applyBorder="1" applyAlignment="1">
      <alignment vertical="top"/>
    </xf>
    <xf numFmtId="0" fontId="0" fillId="0" borderId="79" xfId="0" applyBorder="1" applyAlignment="1">
      <alignment vertical="top"/>
    </xf>
    <xf numFmtId="2" fontId="0" fillId="0" borderId="80" xfId="0" applyNumberFormat="1" applyBorder="1" applyAlignment="1">
      <alignment vertical="top"/>
    </xf>
    <xf numFmtId="0" fontId="0" fillId="10" borderId="324" xfId="0" applyFill="1" applyBorder="1" applyAlignment="1">
      <alignment vertical="center"/>
    </xf>
    <xf numFmtId="0" fontId="0" fillId="10" borderId="116" xfId="0" applyFill="1" applyBorder="1" applyAlignment="1">
      <alignment vertical="center"/>
    </xf>
    <xf numFmtId="0" fontId="0" fillId="2" borderId="126" xfId="0" applyFill="1" applyBorder="1" applyAlignment="1">
      <alignment vertical="center"/>
    </xf>
    <xf numFmtId="0" fontId="52" fillId="13" borderId="125" xfId="0" applyFont="1" applyFill="1" applyBorder="1" applyAlignment="1">
      <alignment vertical="center"/>
    </xf>
    <xf numFmtId="0" fontId="0" fillId="13" borderId="126" xfId="0" applyFill="1" applyBorder="1" applyAlignment="1">
      <alignment vertical="center"/>
    </xf>
    <xf numFmtId="14" fontId="25" fillId="0" borderId="0" xfId="0" applyNumberFormat="1" applyFont="1"/>
    <xf numFmtId="14" fontId="25" fillId="0" borderId="0" xfId="0" applyNumberFormat="1" applyFont="1" applyAlignment="1">
      <alignment horizontal="right"/>
    </xf>
    <xf numFmtId="0" fontId="49" fillId="0" borderId="0" xfId="0" applyFont="1" applyAlignment="1">
      <alignment horizontal="right"/>
    </xf>
    <xf numFmtId="164" fontId="0" fillId="0" borderId="0" xfId="0" applyNumberFormat="1" applyAlignment="1">
      <alignment vertical="center"/>
    </xf>
    <xf numFmtId="164" fontId="77" fillId="0" borderId="0" xfId="0" applyNumberFormat="1" applyFont="1" applyAlignment="1">
      <alignment horizontal="center" vertical="center"/>
    </xf>
    <xf numFmtId="0" fontId="52" fillId="0" borderId="82" xfId="0" applyFont="1" applyBorder="1" applyAlignment="1">
      <alignment vertical="top"/>
    </xf>
    <xf numFmtId="0" fontId="52" fillId="10" borderId="325" xfId="0" applyFont="1" applyFill="1" applyBorder="1" applyAlignment="1">
      <alignment vertical="center"/>
    </xf>
    <xf numFmtId="164" fontId="0" fillId="10" borderId="326" xfId="0" applyNumberFormat="1" applyFill="1" applyBorder="1" applyAlignment="1">
      <alignment vertical="center"/>
    </xf>
    <xf numFmtId="0" fontId="52" fillId="10" borderId="327" xfId="0" applyFont="1" applyFill="1" applyBorder="1" applyAlignment="1">
      <alignment vertical="center"/>
    </xf>
    <xf numFmtId="0" fontId="0" fillId="10" borderId="328" xfId="0" applyFill="1" applyBorder="1" applyAlignment="1">
      <alignment vertical="center"/>
    </xf>
    <xf numFmtId="0" fontId="52" fillId="2" borderId="325" xfId="0" applyFont="1" applyFill="1" applyBorder="1" applyAlignment="1">
      <alignment vertical="center"/>
    </xf>
    <xf numFmtId="0" fontId="0" fillId="2" borderId="329" xfId="0" applyFill="1" applyBorder="1" applyAlignment="1">
      <alignment vertical="center"/>
    </xf>
    <xf numFmtId="0" fontId="52" fillId="2" borderId="327" xfId="0" applyFont="1" applyFill="1" applyBorder="1" applyAlignment="1">
      <alignment vertical="center"/>
    </xf>
    <xf numFmtId="0" fontId="52" fillId="13" borderId="325" xfId="0" applyFont="1" applyFill="1" applyBorder="1" applyAlignment="1">
      <alignment vertical="center"/>
    </xf>
    <xf numFmtId="0" fontId="0" fillId="13" borderId="329" xfId="0" applyFill="1" applyBorder="1" applyAlignment="1">
      <alignment vertical="center"/>
    </xf>
    <xf numFmtId="164" fontId="0" fillId="13" borderId="329" xfId="0" applyNumberFormat="1" applyFill="1" applyBorder="1" applyAlignment="1">
      <alignment vertical="center"/>
    </xf>
    <xf numFmtId="14" fontId="67" fillId="0" borderId="0" xfId="0" applyNumberFormat="1" applyFont="1"/>
    <xf numFmtId="0" fontId="28" fillId="0" borderId="0" xfId="0" applyFont="1" applyAlignment="1">
      <alignment horizontal="right"/>
    </xf>
    <xf numFmtId="1" fontId="0" fillId="0" borderId="0" xfId="0" applyNumberFormat="1" applyAlignment="1">
      <alignment vertical="top"/>
    </xf>
    <xf numFmtId="0" fontId="52" fillId="10" borderId="325" xfId="0" applyFont="1" applyFill="1" applyBorder="1"/>
    <xf numFmtId="0" fontId="52" fillId="10" borderId="327" xfId="0" applyFont="1" applyFill="1" applyBorder="1"/>
    <xf numFmtId="0" fontId="52" fillId="2" borderId="325" xfId="0" applyFont="1" applyFill="1" applyBorder="1"/>
    <xf numFmtId="0" fontId="52" fillId="2" borderId="327" xfId="0" applyFont="1" applyFill="1" applyBorder="1"/>
    <xf numFmtId="0" fontId="69" fillId="37" borderId="307" xfId="0" applyFont="1" applyFill="1" applyBorder="1" applyAlignment="1">
      <alignment horizontal="center" vertical="center" wrapText="1"/>
    </xf>
    <xf numFmtId="0" fontId="68" fillId="37" borderId="307" xfId="0" applyFont="1" applyFill="1" applyBorder="1" applyAlignment="1">
      <alignment horizontal="center" vertical="center" wrapText="1"/>
    </xf>
    <xf numFmtId="2" fontId="21" fillId="37" borderId="307" xfId="0" applyNumberFormat="1" applyFont="1" applyFill="1" applyBorder="1" applyAlignment="1">
      <alignment horizontal="center" wrapText="1"/>
    </xf>
    <xf numFmtId="0" fontId="21" fillId="37" borderId="307" xfId="0" applyFont="1" applyFill="1" applyBorder="1" applyAlignment="1">
      <alignment horizontal="center" vertical="center" wrapText="1"/>
    </xf>
    <xf numFmtId="0" fontId="21" fillId="37" borderId="81" xfId="0" applyFont="1" applyFill="1" applyBorder="1" applyAlignment="1">
      <alignment horizontal="center" vertical="center" wrapText="1"/>
    </xf>
    <xf numFmtId="0" fontId="21" fillId="37" borderId="81" xfId="0" applyFont="1" applyFill="1" applyBorder="1" applyAlignment="1">
      <alignment horizontal="left" vertical="center" wrapText="1"/>
    </xf>
    <xf numFmtId="0" fontId="21" fillId="37" borderId="116" xfId="0" applyFont="1" applyFill="1" applyBorder="1" applyAlignment="1">
      <alignment horizontal="center" vertical="center" wrapText="1"/>
    </xf>
    <xf numFmtId="0" fontId="89" fillId="0" borderId="26" xfId="0" applyFont="1" applyBorder="1" applyAlignment="1">
      <alignment vertical="center"/>
    </xf>
    <xf numFmtId="0" fontId="89" fillId="0" borderId="0" xfId="0" applyFont="1" applyAlignment="1">
      <alignment vertical="center"/>
    </xf>
    <xf numFmtId="14" fontId="86" fillId="0" borderId="0" xfId="0" applyNumberFormat="1" applyFont="1" applyAlignment="1">
      <alignment vertical="center" wrapText="1"/>
    </xf>
    <xf numFmtId="14" fontId="25" fillId="0" borderId="0" xfId="0" applyNumberFormat="1" applyFont="1" applyAlignment="1">
      <alignment vertical="center" wrapText="1"/>
    </xf>
    <xf numFmtId="164" fontId="28" fillId="0" borderId="0" xfId="0" applyNumberFormat="1" applyFont="1" applyAlignment="1">
      <alignment vertical="top" wrapText="1"/>
    </xf>
    <xf numFmtId="0" fontId="72" fillId="0" borderId="0" xfId="0" applyFont="1" applyAlignment="1">
      <alignment horizontal="center" vertical="top" wrapText="1"/>
    </xf>
    <xf numFmtId="164" fontId="0" fillId="0" borderId="0" xfId="0" applyNumberFormat="1" applyAlignment="1">
      <alignment vertical="top" wrapText="1"/>
    </xf>
    <xf numFmtId="0" fontId="55" fillId="0" borderId="0" xfId="0" applyFont="1" applyAlignment="1">
      <alignment vertical="top" wrapText="1"/>
    </xf>
    <xf numFmtId="164" fontId="74" fillId="0" borderId="0" xfId="0" applyNumberFormat="1" applyFont="1" applyAlignment="1">
      <alignment vertical="top" wrapText="1"/>
    </xf>
    <xf numFmtId="164" fontId="73" fillId="0" borderId="0" xfId="0" applyNumberFormat="1" applyFont="1" applyAlignment="1">
      <alignment vertical="top" wrapText="1"/>
    </xf>
    <xf numFmtId="0" fontId="0" fillId="10" borderId="118" xfId="0" applyFill="1" applyBorder="1" applyAlignment="1">
      <alignment vertical="top" wrapText="1"/>
    </xf>
    <xf numFmtId="0" fontId="0" fillId="10" borderId="81" xfId="0" applyFill="1" applyBorder="1" applyAlignment="1">
      <alignment vertical="top" wrapText="1"/>
    </xf>
    <xf numFmtId="0" fontId="0" fillId="10" borderId="82" xfId="0" applyFill="1" applyBorder="1" applyAlignment="1">
      <alignment vertical="top" wrapText="1"/>
    </xf>
    <xf numFmtId="0" fontId="0" fillId="0" borderId="235" xfId="0" applyBorder="1" applyAlignment="1">
      <alignment horizontal="center" textRotation="90"/>
    </xf>
    <xf numFmtId="0" fontId="0" fillId="0" borderId="236" xfId="0" applyBorder="1" applyAlignment="1">
      <alignment horizontal="center" textRotation="90"/>
    </xf>
    <xf numFmtId="0" fontId="0" fillId="0" borderId="237" xfId="0" applyBorder="1" applyAlignment="1">
      <alignment horizontal="center" textRotation="90"/>
    </xf>
    <xf numFmtId="0" fontId="21" fillId="0" borderId="0" xfId="0" applyFont="1" applyAlignment="1">
      <alignment horizontal="center" textRotation="90"/>
    </xf>
    <xf numFmtId="0" fontId="0" fillId="2" borderId="0" xfId="0" applyFill="1" applyAlignment="1">
      <alignment horizontal="right" vertical="top"/>
    </xf>
    <xf numFmtId="2" fontId="90" fillId="25" borderId="81" xfId="0" applyNumberFormat="1" applyFont="1" applyFill="1" applyBorder="1" applyAlignment="1">
      <alignment vertical="center"/>
    </xf>
    <xf numFmtId="2" fontId="69" fillId="25" borderId="81" xfId="0" applyNumberFormat="1" applyFont="1" applyFill="1" applyBorder="1" applyAlignment="1">
      <alignment horizontal="right" vertical="center"/>
    </xf>
    <xf numFmtId="2" fontId="87" fillId="0" borderId="0" xfId="0" applyNumberFormat="1" applyFont="1" applyAlignment="1">
      <alignment horizontal="center" vertical="center"/>
    </xf>
    <xf numFmtId="0" fontId="87" fillId="0" borderId="0" xfId="0" applyFont="1" applyAlignment="1">
      <alignment vertical="center"/>
    </xf>
    <xf numFmtId="0" fontId="87" fillId="0" borderId="0" xfId="0" applyFont="1" applyAlignment="1">
      <alignment horizontal="left" vertical="center"/>
    </xf>
    <xf numFmtId="164" fontId="86" fillId="0" borderId="0" xfId="0" applyNumberFormat="1" applyFont="1"/>
    <xf numFmtId="164" fontId="25" fillId="0" borderId="0" xfId="0" applyNumberFormat="1" applyFont="1"/>
    <xf numFmtId="0" fontId="72" fillId="0" borderId="0" xfId="0" applyFont="1" applyAlignment="1">
      <alignment horizontal="center" vertical="top"/>
    </xf>
    <xf numFmtId="2" fontId="72" fillId="0" borderId="0" xfId="0" applyNumberFormat="1" applyFont="1" applyAlignment="1">
      <alignment horizontal="center" vertical="top"/>
    </xf>
    <xf numFmtId="0" fontId="49" fillId="0" borderId="0" xfId="0" applyFont="1" applyAlignment="1">
      <alignment vertical="top"/>
    </xf>
    <xf numFmtId="0" fontId="55" fillId="0" borderId="0" xfId="0" applyFont="1" applyAlignment="1">
      <alignment vertical="top"/>
    </xf>
    <xf numFmtId="0" fontId="74" fillId="0" borderId="0" xfId="0" applyFont="1" applyAlignment="1">
      <alignment vertical="top"/>
    </xf>
    <xf numFmtId="164" fontId="74" fillId="0" borderId="0" xfId="0" applyNumberFormat="1" applyFont="1" applyAlignment="1">
      <alignment vertical="top"/>
    </xf>
    <xf numFmtId="174" fontId="0" fillId="0" borderId="0" xfId="0" applyNumberFormat="1" applyAlignment="1">
      <alignment vertical="top"/>
    </xf>
    <xf numFmtId="174" fontId="73" fillId="0" borderId="0" xfId="0" applyNumberFormat="1" applyFont="1" applyAlignment="1">
      <alignment vertical="top"/>
    </xf>
    <xf numFmtId="164" fontId="0" fillId="10" borderId="118" xfId="0" applyNumberFormat="1" applyFill="1" applyBorder="1" applyAlignment="1">
      <alignment vertical="top"/>
    </xf>
    <xf numFmtId="164" fontId="0" fillId="10" borderId="81" xfId="0" applyNumberFormat="1" applyFill="1" applyBorder="1" applyAlignment="1">
      <alignment vertical="top"/>
    </xf>
    <xf numFmtId="174" fontId="0" fillId="10" borderId="81" xfId="0" applyNumberFormat="1" applyFill="1" applyBorder="1" applyAlignment="1">
      <alignment vertical="top"/>
    </xf>
    <xf numFmtId="0" fontId="0" fillId="10" borderId="81" xfId="0" applyFill="1" applyBorder="1" applyAlignment="1">
      <alignment vertical="top"/>
    </xf>
    <xf numFmtId="0" fontId="0" fillId="10" borderId="82" xfId="0" applyFill="1" applyBorder="1" applyAlignment="1">
      <alignment vertical="top"/>
    </xf>
    <xf numFmtId="0" fontId="87" fillId="0" borderId="0" xfId="0" applyFont="1" applyAlignment="1">
      <alignment horizontal="left" vertical="top"/>
    </xf>
    <xf numFmtId="164" fontId="0" fillId="10" borderId="119" xfId="0" applyNumberFormat="1" applyFill="1" applyBorder="1" applyAlignment="1">
      <alignment vertical="top"/>
    </xf>
    <xf numFmtId="164" fontId="0" fillId="10" borderId="120" xfId="0" applyNumberFormat="1" applyFill="1" applyBorder="1" applyAlignment="1">
      <alignment vertical="top"/>
    </xf>
    <xf numFmtId="174" fontId="0" fillId="10" borderId="120" xfId="0" applyNumberFormat="1" applyFill="1" applyBorder="1" applyAlignment="1">
      <alignment vertical="top"/>
    </xf>
    <xf numFmtId="0" fontId="0" fillId="10" borderId="120" xfId="0" applyFill="1" applyBorder="1" applyAlignment="1">
      <alignment vertical="top"/>
    </xf>
    <xf numFmtId="0" fontId="0" fillId="10" borderId="121" xfId="0" applyFill="1" applyBorder="1" applyAlignment="1">
      <alignment vertical="top"/>
    </xf>
    <xf numFmtId="0" fontId="0" fillId="0" borderId="26" xfId="0" applyBorder="1" applyAlignment="1">
      <alignment vertical="top"/>
    </xf>
    <xf numFmtId="0" fontId="8" fillId="0" borderId="0" xfId="0" applyFont="1" applyAlignment="1">
      <alignment horizontal="left" vertical="top"/>
    </xf>
    <xf numFmtId="14" fontId="25" fillId="0" borderId="26" xfId="0" applyNumberFormat="1" applyFont="1" applyBorder="1"/>
    <xf numFmtId="0" fontId="0" fillId="0" borderId="0" xfId="0" applyAlignment="1">
      <alignment horizontal="right" vertical="top"/>
    </xf>
    <xf numFmtId="173" fontId="0" fillId="0" borderId="0" xfId="0" applyNumberFormat="1" applyAlignment="1">
      <alignment vertical="top"/>
    </xf>
    <xf numFmtId="173" fontId="0" fillId="0" borderId="0" xfId="0" applyNumberFormat="1" applyAlignment="1">
      <alignment horizontal="center"/>
    </xf>
    <xf numFmtId="2" fontId="0" fillId="0" borderId="0" xfId="0" applyNumberFormat="1" applyAlignment="1">
      <alignment horizontal="center" vertical="center"/>
    </xf>
    <xf numFmtId="0" fontId="86" fillId="0" borderId="0" xfId="0" applyFont="1" applyAlignment="1">
      <alignment vertical="top"/>
    </xf>
    <xf numFmtId="0" fontId="135" fillId="0" borderId="0" xfId="0" applyFont="1" applyAlignment="1">
      <alignment vertical="center"/>
    </xf>
    <xf numFmtId="0" fontId="28" fillId="0" borderId="117" xfId="0" applyFont="1" applyBorder="1" applyAlignment="1">
      <alignment horizontal="center"/>
    </xf>
    <xf numFmtId="0" fontId="28" fillId="0" borderId="80" xfId="0" applyFont="1" applyBorder="1" applyAlignment="1">
      <alignment horizontal="center"/>
    </xf>
    <xf numFmtId="10" fontId="28" fillId="0" borderId="118" xfId="0" applyNumberFormat="1" applyFont="1" applyBorder="1" applyAlignment="1">
      <alignment vertical="top"/>
    </xf>
    <xf numFmtId="2" fontId="95" fillId="0" borderId="82" xfId="0" applyNumberFormat="1" applyFont="1" applyBorder="1" applyAlignment="1">
      <alignment horizontal="center" vertical="center" wrapText="1"/>
    </xf>
    <xf numFmtId="164" fontId="134" fillId="0" borderId="235" xfId="0" applyNumberFormat="1" applyFont="1" applyBorder="1" applyAlignment="1">
      <alignment horizontal="left" vertical="center" wrapText="1"/>
    </xf>
    <xf numFmtId="164" fontId="95" fillId="0" borderId="237" xfId="0" applyNumberFormat="1" applyFont="1" applyBorder="1" applyAlignment="1">
      <alignment horizontal="left" vertical="center" wrapText="1"/>
    </xf>
    <xf numFmtId="14" fontId="25" fillId="5" borderId="396" xfId="0" applyNumberFormat="1" applyFont="1" applyFill="1" applyBorder="1" applyAlignment="1">
      <alignment horizontal="center" vertical="center"/>
    </xf>
    <xf numFmtId="2" fontId="130" fillId="41" borderId="397" xfId="0" applyNumberFormat="1" applyFont="1" applyFill="1" applyBorder="1" applyAlignment="1">
      <alignment horizontal="center" vertical="center" wrapText="1"/>
    </xf>
    <xf numFmtId="164" fontId="129" fillId="41" borderId="398" xfId="0" applyNumberFormat="1" applyFont="1" applyFill="1" applyBorder="1" applyAlignment="1">
      <alignment horizontal="center" vertical="center" wrapText="1"/>
    </xf>
    <xf numFmtId="164" fontId="132" fillId="5" borderId="399" xfId="0" applyNumberFormat="1" applyFont="1" applyFill="1" applyBorder="1" applyAlignment="1">
      <alignment horizontal="center" vertical="center" wrapText="1"/>
    </xf>
    <xf numFmtId="2" fontId="0" fillId="24" borderId="115" xfId="0" applyNumberFormat="1" applyFill="1" applyBorder="1" applyAlignment="1" applyProtection="1">
      <alignment horizontal="left" vertical="center"/>
      <protection locked="0"/>
    </xf>
    <xf numFmtId="0" fontId="0" fillId="24" borderId="116" xfId="0" applyFill="1" applyBorder="1" applyAlignment="1" applyProtection="1">
      <alignment horizontal="center" vertical="center"/>
      <protection locked="0"/>
    </xf>
    <xf numFmtId="0" fontId="26" fillId="0" borderId="0" xfId="1" applyFill="1" applyBorder="1" applyAlignment="1" applyProtection="1">
      <alignment horizontal="center"/>
    </xf>
    <xf numFmtId="164" fontId="0" fillId="0" borderId="81" xfId="0" applyNumberFormat="1" applyBorder="1" applyAlignment="1">
      <alignment vertical="top"/>
    </xf>
    <xf numFmtId="0" fontId="50" fillId="2" borderId="1" xfId="0" applyFont="1" applyFill="1" applyBorder="1" applyAlignment="1">
      <alignment vertical="center" wrapText="1"/>
    </xf>
    <xf numFmtId="0" fontId="70" fillId="0" borderId="0" xfId="0" applyFont="1" applyAlignment="1">
      <alignment horizontal="left" vertical="top"/>
    </xf>
    <xf numFmtId="0" fontId="23" fillId="0" borderId="0" xfId="0" applyFont="1" applyAlignment="1">
      <alignment horizontal="left" vertical="top"/>
    </xf>
    <xf numFmtId="0" fontId="0" fillId="10" borderId="111" xfId="0" applyFill="1" applyBorder="1" applyAlignment="1">
      <alignment horizontal="right"/>
    </xf>
    <xf numFmtId="1" fontId="0" fillId="10" borderId="338" xfId="0" applyNumberFormat="1" applyFill="1" applyBorder="1" applyAlignment="1">
      <alignment horizontal="center"/>
    </xf>
    <xf numFmtId="0" fontId="0" fillId="10" borderId="295" xfId="0" applyFill="1" applyBorder="1" applyAlignment="1">
      <alignment horizontal="right"/>
    </xf>
    <xf numFmtId="0" fontId="0" fillId="10" borderId="115" xfId="0" applyFill="1" applyBorder="1" applyAlignment="1">
      <alignment horizontal="center"/>
    </xf>
    <xf numFmtId="0" fontId="0" fillId="2" borderId="111" xfId="0" applyFill="1" applyBorder="1" applyAlignment="1">
      <alignment horizontal="right"/>
    </xf>
    <xf numFmtId="0" fontId="0" fillId="2" borderId="256" xfId="0" applyFill="1" applyBorder="1"/>
    <xf numFmtId="0" fontId="0" fillId="2" borderId="295" xfId="0" applyFill="1" applyBorder="1" applyAlignment="1">
      <alignment horizontal="right"/>
    </xf>
    <xf numFmtId="0" fontId="0" fillId="13" borderId="123" xfId="0" applyFill="1" applyBorder="1" applyAlignment="1">
      <alignment horizontal="right"/>
    </xf>
    <xf numFmtId="0" fontId="0" fillId="13" borderId="124" xfId="0" applyFill="1" applyBorder="1"/>
    <xf numFmtId="0" fontId="50" fillId="2" borderId="2" xfId="0" applyFont="1" applyFill="1" applyBorder="1" applyAlignment="1">
      <alignment vertical="center" wrapText="1"/>
    </xf>
    <xf numFmtId="0" fontId="64" fillId="0" borderId="0" xfId="0" applyFont="1" applyAlignment="1">
      <alignment horizontal="center" vertical="center"/>
    </xf>
    <xf numFmtId="0" fontId="0" fillId="10" borderId="125" xfId="0" applyFill="1" applyBorder="1"/>
    <xf numFmtId="164" fontId="0" fillId="10" borderId="324" xfId="0" applyNumberFormat="1" applyFill="1" applyBorder="1"/>
    <xf numFmtId="0" fontId="0" fillId="10" borderId="188" xfId="0" applyFill="1" applyBorder="1"/>
    <xf numFmtId="164" fontId="0" fillId="10" borderId="116" xfId="0" applyNumberFormat="1" applyFill="1" applyBorder="1"/>
    <xf numFmtId="0" fontId="0" fillId="2" borderId="125" xfId="0" applyFill="1" applyBorder="1"/>
    <xf numFmtId="164" fontId="0" fillId="2" borderId="126" xfId="0" applyNumberFormat="1" applyFill="1" applyBorder="1"/>
    <xf numFmtId="0" fontId="0" fillId="2" borderId="188" xfId="0" applyFill="1" applyBorder="1"/>
    <xf numFmtId="164" fontId="0" fillId="13" borderId="125" xfId="0" applyNumberFormat="1" applyFill="1" applyBorder="1"/>
    <xf numFmtId="164" fontId="0" fillId="13" borderId="126" xfId="0" applyNumberFormat="1" applyFill="1" applyBorder="1"/>
    <xf numFmtId="2" fontId="19" fillId="5" borderId="3" xfId="0" quotePrefix="1" applyNumberFormat="1" applyFont="1" applyFill="1" applyBorder="1" applyAlignment="1">
      <alignment horizontal="center" vertical="center"/>
    </xf>
    <xf numFmtId="0" fontId="19" fillId="0" borderId="0" xfId="0" applyFont="1" applyAlignment="1">
      <alignment horizontal="left" vertical="top" wrapText="1"/>
    </xf>
    <xf numFmtId="0" fontId="0" fillId="0" borderId="0" xfId="0" applyAlignment="1">
      <alignment horizontal="left" vertical="top" wrapText="1"/>
    </xf>
    <xf numFmtId="0" fontId="0" fillId="0" borderId="118" xfId="0" applyBorder="1" applyAlignment="1">
      <alignment vertical="top" wrapText="1"/>
    </xf>
    <xf numFmtId="0" fontId="0" fillId="43" borderId="81" xfId="0" applyFill="1" applyBorder="1" applyAlignment="1">
      <alignment vertical="top"/>
    </xf>
    <xf numFmtId="0" fontId="0" fillId="43" borderId="82" xfId="0" applyFill="1" applyBorder="1" applyAlignment="1">
      <alignment vertical="top"/>
    </xf>
    <xf numFmtId="0" fontId="0" fillId="0" borderId="236" xfId="0" applyBorder="1" applyAlignment="1">
      <alignment vertical="top" wrapText="1"/>
    </xf>
    <xf numFmtId="164" fontId="0" fillId="43" borderId="236" xfId="0" applyNumberFormat="1" applyFill="1" applyBorder="1" applyAlignment="1">
      <alignment vertical="top"/>
    </xf>
    <xf numFmtId="0" fontId="64" fillId="0" borderId="0" xfId="0" applyFont="1" applyAlignment="1">
      <alignment horizontal="left" vertical="top" wrapText="1"/>
    </xf>
    <xf numFmtId="0" fontId="28" fillId="0" borderId="0" xfId="0" applyFont="1" applyAlignment="1">
      <alignment horizontal="left" vertical="top" wrapText="1"/>
    </xf>
    <xf numFmtId="0" fontId="0" fillId="10" borderId="324" xfId="0" applyFill="1" applyBorder="1"/>
    <xf numFmtId="0" fontId="0" fillId="10" borderId="116" xfId="0" applyFill="1" applyBorder="1"/>
    <xf numFmtId="0" fontId="0" fillId="2" borderId="126" xfId="0" applyFill="1" applyBorder="1"/>
    <xf numFmtId="0" fontId="0" fillId="13" borderId="125" xfId="0" applyFill="1" applyBorder="1"/>
    <xf numFmtId="0" fontId="0" fillId="13" borderId="126" xfId="0" applyFill="1" applyBorder="1"/>
    <xf numFmtId="0" fontId="0" fillId="0" borderId="235" xfId="0" applyBorder="1" applyAlignment="1">
      <alignment vertical="center"/>
    </xf>
    <xf numFmtId="0" fontId="0" fillId="0" borderId="236" xfId="0" applyBorder="1" applyAlignment="1">
      <alignment vertical="center"/>
    </xf>
    <xf numFmtId="0" fontId="0" fillId="0" borderId="237" xfId="0" applyBorder="1" applyAlignment="1">
      <alignment vertical="center"/>
    </xf>
    <xf numFmtId="0" fontId="0" fillId="10" borderId="325" xfId="0" applyFill="1" applyBorder="1"/>
    <xf numFmtId="0" fontId="0" fillId="10" borderId="327" xfId="0" applyFill="1" applyBorder="1"/>
    <xf numFmtId="0" fontId="0" fillId="10" borderId="328" xfId="0" applyFill="1" applyBorder="1"/>
    <xf numFmtId="0" fontId="0" fillId="2" borderId="325" xfId="0" applyFill="1" applyBorder="1"/>
    <xf numFmtId="0" fontId="0" fillId="2" borderId="329" xfId="0" applyFill="1" applyBorder="1"/>
    <xf numFmtId="0" fontId="0" fillId="2" borderId="327" xfId="0" applyFill="1" applyBorder="1"/>
    <xf numFmtId="0" fontId="0" fillId="13" borderId="325" xfId="0" applyFill="1" applyBorder="1"/>
    <xf numFmtId="0" fontId="0" fillId="13" borderId="329" xfId="0" applyFill="1" applyBorder="1"/>
    <xf numFmtId="164" fontId="0" fillId="13" borderId="329" xfId="0" applyNumberFormat="1" applyFill="1" applyBorder="1"/>
    <xf numFmtId="0" fontId="50" fillId="2" borderId="2" xfId="0" applyFont="1" applyFill="1" applyBorder="1" applyAlignment="1">
      <alignment horizontal="center" vertical="center" wrapText="1"/>
    </xf>
    <xf numFmtId="0" fontId="50" fillId="2" borderId="3" xfId="0" applyFont="1" applyFill="1" applyBorder="1" applyAlignment="1">
      <alignment horizontal="center" vertical="center" wrapText="1"/>
    </xf>
    <xf numFmtId="0" fontId="128" fillId="2" borderId="117" xfId="0" applyFont="1" applyFill="1" applyBorder="1" applyAlignment="1">
      <alignment horizontal="center" vertical="center"/>
    </xf>
    <xf numFmtId="0" fontId="128" fillId="2" borderId="365" xfId="0" applyFont="1" applyFill="1" applyBorder="1" applyAlignment="1">
      <alignment vertical="center"/>
    </xf>
    <xf numFmtId="0" fontId="128" fillId="2" borderId="303" xfId="0" applyFont="1" applyFill="1" applyBorder="1" applyAlignment="1">
      <alignment vertical="center"/>
    </xf>
    <xf numFmtId="0" fontId="128" fillId="2" borderId="363" xfId="0" applyFont="1" applyFill="1" applyBorder="1" applyAlignment="1">
      <alignment vertical="center"/>
    </xf>
    <xf numFmtId="164" fontId="5" fillId="5" borderId="16" xfId="0" applyNumberFormat="1" applyFont="1" applyFill="1" applyBorder="1" applyAlignment="1">
      <alignment horizontal="center" vertical="center"/>
    </xf>
    <xf numFmtId="0" fontId="9" fillId="0" borderId="0" xfId="0" applyFont="1" applyAlignment="1">
      <alignment horizontal="left" vertical="top" wrapText="1"/>
    </xf>
    <xf numFmtId="175" fontId="64" fillId="0" borderId="0" xfId="0" applyNumberFormat="1" applyFont="1" applyAlignment="1">
      <alignment horizontal="left" vertical="top" wrapText="1"/>
    </xf>
    <xf numFmtId="0" fontId="69" fillId="0" borderId="0" xfId="0" applyFont="1" applyAlignment="1">
      <alignment horizontal="center" vertical="top" wrapText="1"/>
    </xf>
    <xf numFmtId="0" fontId="21" fillId="0" borderId="0" xfId="0" applyFont="1" applyAlignment="1">
      <alignment horizontal="left" vertical="top" wrapText="1"/>
    </xf>
    <xf numFmtId="0" fontId="66" fillId="0" borderId="0" xfId="0" applyFont="1" applyAlignment="1">
      <alignment horizontal="left" vertical="top" wrapText="1"/>
    </xf>
    <xf numFmtId="0" fontId="0" fillId="0" borderId="118" xfId="0" applyBorder="1" applyAlignment="1">
      <alignment vertical="center"/>
    </xf>
    <xf numFmtId="0" fontId="0" fillId="0" borderId="81" xfId="0" applyBorder="1" applyAlignment="1">
      <alignment vertical="center" textRotation="90"/>
    </xf>
    <xf numFmtId="0" fontId="0" fillId="0" borderId="116" xfId="0" applyBorder="1" applyAlignment="1">
      <alignment vertical="center" textRotation="90"/>
    </xf>
    <xf numFmtId="0" fontId="0" fillId="0" borderId="125" xfId="0" applyBorder="1" applyAlignment="1">
      <alignment vertical="center" textRotation="90"/>
    </xf>
    <xf numFmtId="0" fontId="0" fillId="0" borderId="82" xfId="0" applyBorder="1" applyAlignment="1">
      <alignment vertical="center" textRotation="90"/>
    </xf>
    <xf numFmtId="0" fontId="0" fillId="0" borderId="13" xfId="0" applyBorder="1" applyAlignment="1">
      <alignment vertical="center"/>
    </xf>
    <xf numFmtId="164" fontId="19" fillId="5" borderId="16" xfId="0" applyNumberFormat="1" applyFont="1" applyFill="1" applyBorder="1" applyAlignment="1">
      <alignment horizontal="center" vertical="center"/>
    </xf>
    <xf numFmtId="174" fontId="28" fillId="0" borderId="0" xfId="0" applyNumberFormat="1" applyFont="1" applyAlignment="1">
      <alignment vertical="center"/>
    </xf>
    <xf numFmtId="0" fontId="0" fillId="0" borderId="81" xfId="0" applyBorder="1" applyAlignment="1">
      <alignment vertical="center"/>
    </xf>
    <xf numFmtId="0" fontId="0" fillId="0" borderId="116" xfId="0" applyBorder="1" applyAlignment="1">
      <alignment vertical="center"/>
    </xf>
    <xf numFmtId="164" fontId="0" fillId="0" borderId="125" xfId="0" applyNumberFormat="1" applyBorder="1" applyAlignment="1">
      <alignment vertical="center"/>
    </xf>
    <xf numFmtId="0" fontId="0" fillId="0" borderId="82" xfId="0" applyBorder="1" applyAlignment="1">
      <alignment vertical="center"/>
    </xf>
    <xf numFmtId="174" fontId="0" fillId="0" borderId="0" xfId="0" applyNumberFormat="1" applyAlignment="1">
      <alignment vertical="center"/>
    </xf>
    <xf numFmtId="0" fontId="19" fillId="0" borderId="223" xfId="0" applyFont="1" applyBorder="1" applyAlignment="1">
      <alignment vertical="center" wrapText="1"/>
    </xf>
    <xf numFmtId="174" fontId="28" fillId="0" borderId="0" xfId="0" applyNumberFormat="1" applyFont="1" applyAlignment="1">
      <alignment horizontal="left" vertical="top" wrapText="1"/>
    </xf>
    <xf numFmtId="164" fontId="0" fillId="0" borderId="236" xfId="0" applyNumberFormat="1" applyBorder="1" applyAlignment="1">
      <alignment vertical="center"/>
    </xf>
    <xf numFmtId="164" fontId="0" fillId="0" borderId="364" xfId="0" applyNumberFormat="1" applyBorder="1" applyAlignment="1">
      <alignment vertical="center"/>
    </xf>
    <xf numFmtId="164" fontId="0" fillId="0" borderId="265" xfId="0" applyNumberFormat="1" applyBorder="1" applyAlignment="1">
      <alignment vertical="center"/>
    </xf>
    <xf numFmtId="164" fontId="0" fillId="0" borderId="237" xfId="0" applyNumberFormat="1" applyBorder="1" applyAlignment="1">
      <alignment vertical="center"/>
    </xf>
    <xf numFmtId="1" fontId="0" fillId="0" borderId="0" xfId="0" applyNumberFormat="1" applyAlignment="1">
      <alignment vertical="center"/>
    </xf>
    <xf numFmtId="1" fontId="0" fillId="0" borderId="0" xfId="0" applyNumberFormat="1" applyAlignment="1">
      <alignment horizontal="left" vertical="top" wrapText="1"/>
    </xf>
    <xf numFmtId="164" fontId="19" fillId="0" borderId="171" xfId="0" applyNumberFormat="1" applyFont="1" applyBorder="1" applyAlignment="1">
      <alignment horizontal="center" vertical="center"/>
    </xf>
    <xf numFmtId="0" fontId="19" fillId="0" borderId="11" xfId="0" applyFont="1" applyBorder="1" applyAlignment="1">
      <alignment vertical="center" wrapText="1"/>
    </xf>
    <xf numFmtId="164" fontId="19" fillId="5" borderId="56" xfId="0" applyNumberFormat="1" applyFont="1" applyFill="1" applyBorder="1" applyAlignment="1">
      <alignment horizontal="center" vertical="center"/>
    </xf>
    <xf numFmtId="1" fontId="28" fillId="0" borderId="0" xfId="0" applyNumberFormat="1" applyFont="1" applyAlignment="1">
      <alignment horizontal="left" vertical="top" wrapText="1"/>
    </xf>
    <xf numFmtId="0" fontId="28" fillId="0" borderId="0" xfId="0" applyFont="1" applyAlignment="1">
      <alignment vertical="center"/>
    </xf>
    <xf numFmtId="0" fontId="50" fillId="0" borderId="0" xfId="0" applyFont="1" applyAlignment="1">
      <alignment horizontal="center" vertical="center" wrapText="1"/>
    </xf>
    <xf numFmtId="0" fontId="19" fillId="0" borderId="0" xfId="0" applyFont="1" applyAlignment="1">
      <alignment horizontal="center" vertical="center" wrapText="1"/>
    </xf>
    <xf numFmtId="0" fontId="64" fillId="0" borderId="0" xfId="0" applyFont="1" applyAlignment="1">
      <alignment horizontal="center" vertical="center" wrapText="1"/>
    </xf>
    <xf numFmtId="0" fontId="28" fillId="0" borderId="0" xfId="0" applyFont="1" applyAlignment="1">
      <alignment vertical="center" wrapText="1"/>
    </xf>
    <xf numFmtId="0" fontId="0" fillId="0" borderId="0" xfId="0" applyAlignment="1">
      <alignment vertical="center" wrapText="1"/>
    </xf>
    <xf numFmtId="0" fontId="0" fillId="0" borderId="0" xfId="0" applyAlignment="1">
      <alignment horizontal="left"/>
    </xf>
    <xf numFmtId="0" fontId="30" fillId="19" borderId="123" xfId="6" applyFont="1" applyFill="1" applyBorder="1" applyAlignment="1">
      <alignment vertical="center"/>
    </xf>
    <xf numFmtId="0" fontId="30" fillId="19" borderId="111" xfId="6" applyFont="1" applyFill="1" applyBorder="1" applyAlignment="1">
      <alignment vertical="center"/>
    </xf>
    <xf numFmtId="0" fontId="58" fillId="10" borderId="130" xfId="7" applyFill="1" applyBorder="1" applyAlignment="1" applyProtection="1">
      <alignment horizontal="center" vertical="center"/>
    </xf>
    <xf numFmtId="0" fontId="71" fillId="10" borderId="154" xfId="7" applyFont="1" applyFill="1" applyBorder="1" applyAlignment="1" applyProtection="1">
      <alignment horizontal="center" vertical="center"/>
    </xf>
    <xf numFmtId="0" fontId="58" fillId="10" borderId="138" xfId="7" applyFill="1" applyBorder="1" applyAlignment="1" applyProtection="1">
      <alignment horizontal="center" vertical="center"/>
    </xf>
    <xf numFmtId="0" fontId="0" fillId="0" borderId="224" xfId="0" applyBorder="1"/>
    <xf numFmtId="0" fontId="0" fillId="0" borderId="225" xfId="0" applyBorder="1"/>
    <xf numFmtId="0" fontId="0" fillId="0" borderId="226" xfId="0" applyBorder="1"/>
    <xf numFmtId="0" fontId="0" fillId="10" borderId="117" xfId="0" applyFill="1" applyBorder="1"/>
    <xf numFmtId="0" fontId="61" fillId="10" borderId="79" xfId="9" applyFill="1" applyBorder="1" applyProtection="1"/>
    <xf numFmtId="0" fontId="0" fillId="10" borderId="79" xfId="0" applyFill="1" applyBorder="1"/>
    <xf numFmtId="0" fontId="0" fillId="10" borderId="80" xfId="0" applyFill="1" applyBorder="1"/>
    <xf numFmtId="0" fontId="52" fillId="19" borderId="123" xfId="0" applyFont="1" applyFill="1" applyBorder="1" applyAlignment="1">
      <alignment horizontal="center"/>
    </xf>
    <xf numFmtId="0" fontId="52" fillId="19" borderId="124" xfId="0" applyFont="1" applyFill="1" applyBorder="1" applyAlignment="1">
      <alignment horizontal="center"/>
    </xf>
    <xf numFmtId="0" fontId="30" fillId="19" borderId="125" xfId="6" applyFont="1" applyFill="1" applyBorder="1" applyAlignment="1">
      <alignment horizontal="center" vertical="center"/>
    </xf>
    <xf numFmtId="0" fontId="30" fillId="19" borderId="81" xfId="6" applyFont="1" applyFill="1" applyBorder="1" applyAlignment="1">
      <alignment horizontal="center" vertical="center"/>
    </xf>
    <xf numFmtId="0" fontId="30" fillId="19" borderId="126" xfId="6" applyFont="1" applyFill="1" applyBorder="1" applyAlignment="1">
      <alignment horizontal="center" vertical="center"/>
    </xf>
    <xf numFmtId="0" fontId="52" fillId="5" borderId="77" xfId="0" applyFont="1" applyFill="1" applyBorder="1" applyAlignment="1">
      <alignment horizontal="center" vertical="center" wrapText="1"/>
    </xf>
    <xf numFmtId="0" fontId="52" fillId="5" borderId="78" xfId="0" applyFont="1" applyFill="1" applyBorder="1" applyAlignment="1">
      <alignment horizontal="center" vertical="center"/>
    </xf>
    <xf numFmtId="0" fontId="52" fillId="5" borderId="78" xfId="0" applyFont="1" applyFill="1" applyBorder="1" applyAlignment="1">
      <alignment horizontal="center" vertical="center" wrapText="1"/>
    </xf>
    <xf numFmtId="0" fontId="52" fillId="5" borderId="83" xfId="0" applyFont="1" applyFill="1" applyBorder="1" applyAlignment="1">
      <alignment horizontal="center" vertical="center" wrapText="1"/>
    </xf>
    <xf numFmtId="0" fontId="52" fillId="5" borderId="38" xfId="0" applyFont="1" applyFill="1" applyBorder="1" applyAlignment="1">
      <alignment vertical="center"/>
    </xf>
    <xf numFmtId="0" fontId="52" fillId="5" borderId="38" xfId="0" applyFont="1" applyFill="1" applyBorder="1" applyAlignment="1">
      <alignment horizontal="center" vertical="center"/>
    </xf>
    <xf numFmtId="0" fontId="52" fillId="5" borderId="36" xfId="0" applyFont="1" applyFill="1" applyBorder="1" applyAlignment="1">
      <alignment horizontal="center" vertical="center"/>
    </xf>
    <xf numFmtId="0" fontId="52" fillId="5" borderId="35" xfId="0" applyFont="1" applyFill="1" applyBorder="1" applyAlignment="1">
      <alignment horizontal="center" vertical="center" wrapText="1"/>
    </xf>
    <xf numFmtId="0" fontId="52" fillId="5" borderId="150" xfId="0" applyFont="1" applyFill="1" applyBorder="1" applyAlignment="1">
      <alignment horizontal="center" vertical="center" wrapText="1"/>
    </xf>
    <xf numFmtId="0" fontId="52" fillId="5" borderId="155" xfId="0" applyFont="1" applyFill="1" applyBorder="1" applyAlignment="1">
      <alignment horizontal="center" vertical="center" wrapText="1"/>
    </xf>
    <xf numFmtId="0" fontId="52" fillId="0" borderId="68" xfId="0" applyFont="1" applyBorder="1"/>
    <xf numFmtId="0" fontId="52" fillId="0" borderId="69" xfId="0" applyFont="1" applyBorder="1"/>
    <xf numFmtId="0" fontId="0" fillId="0" borderId="227" xfId="0" applyBorder="1"/>
    <xf numFmtId="0" fontId="0" fillId="0" borderId="228" xfId="0" applyBorder="1"/>
    <xf numFmtId="0" fontId="0" fillId="0" borderId="229" xfId="0" applyBorder="1"/>
    <xf numFmtId="0" fontId="0" fillId="10" borderId="118" xfId="0" applyFill="1" applyBorder="1"/>
    <xf numFmtId="0" fontId="60" fillId="15" borderId="60" xfId="8" applyProtection="1"/>
    <xf numFmtId="0" fontId="0" fillId="10" borderId="81" xfId="0" applyFill="1" applyBorder="1" applyAlignment="1">
      <alignment wrapText="1"/>
    </xf>
    <xf numFmtId="0" fontId="0" fillId="10" borderId="82" xfId="0" applyFill="1" applyBorder="1" applyAlignment="1">
      <alignment wrapText="1"/>
    </xf>
    <xf numFmtId="164" fontId="0" fillId="19" borderId="125" xfId="0" applyNumberFormat="1" applyFill="1" applyBorder="1"/>
    <xf numFmtId="1" fontId="0" fillId="19" borderId="126" xfId="0" applyNumberFormat="1" applyFill="1" applyBorder="1"/>
    <xf numFmtId="0" fontId="63" fillId="19" borderId="125" xfId="0" applyFont="1" applyFill="1" applyBorder="1"/>
    <xf numFmtId="0" fontId="0" fillId="19" borderId="81" xfId="0" applyFill="1" applyBorder="1"/>
    <xf numFmtId="0" fontId="0" fillId="19" borderId="126" xfId="0" applyFill="1" applyBorder="1"/>
    <xf numFmtId="0" fontId="0" fillId="0" borderId="0" xfId="0" applyAlignment="1">
      <alignment wrapText="1"/>
    </xf>
    <xf numFmtId="0" fontId="0" fillId="2" borderId="2" xfId="0" applyFill="1" applyBorder="1" applyAlignment="1">
      <alignment horizontal="center" vertical="center"/>
    </xf>
    <xf numFmtId="164" fontId="0" fillId="0" borderId="3" xfId="0" applyNumberFormat="1" applyBorder="1" applyAlignment="1">
      <alignment horizontal="center" vertical="center" wrapText="1"/>
    </xf>
    <xf numFmtId="164" fontId="0" fillId="0" borderId="3" xfId="0" applyNumberFormat="1" applyBorder="1" applyAlignment="1">
      <alignment horizontal="center" vertical="center"/>
    </xf>
    <xf numFmtId="0" fontId="0" fillId="0" borderId="3" xfId="0" applyBorder="1" applyAlignment="1">
      <alignment horizontal="center" vertical="center"/>
    </xf>
    <xf numFmtId="164" fontId="0" fillId="0" borderId="9" xfId="0" applyNumberFormat="1" applyBorder="1" applyAlignment="1">
      <alignment horizontal="center" vertical="center"/>
    </xf>
    <xf numFmtId="2" fontId="0" fillId="0" borderId="9" xfId="0" applyNumberFormat="1" applyBorder="1" applyAlignment="1">
      <alignment horizontal="center" vertical="center" wrapText="1"/>
    </xf>
    <xf numFmtId="2" fontId="0" fillId="0" borderId="3" xfId="0" applyNumberFormat="1" applyBorder="1" applyAlignment="1">
      <alignment horizontal="center" vertical="center"/>
    </xf>
    <xf numFmtId="2" fontId="0" fillId="0" borderId="37" xfId="0" applyNumberFormat="1" applyBorder="1" applyAlignment="1">
      <alignment horizontal="center" vertical="center"/>
    </xf>
    <xf numFmtId="0" fontId="0" fillId="0" borderId="16" xfId="0" applyBorder="1" applyAlignment="1">
      <alignment horizontal="center" vertical="center"/>
    </xf>
    <xf numFmtId="0" fontId="60" fillId="0" borderId="9" xfId="8" applyFill="1" applyBorder="1" applyAlignment="1" applyProtection="1">
      <alignment horizontal="center" vertical="center"/>
    </xf>
    <xf numFmtId="0" fontId="0" fillId="0" borderId="68" xfId="0" applyBorder="1" applyAlignment="1">
      <alignment vertical="center"/>
    </xf>
    <xf numFmtId="0" fontId="0" fillId="0" borderId="69" xfId="0" applyBorder="1" applyAlignment="1">
      <alignment vertical="center"/>
    </xf>
    <xf numFmtId="0" fontId="0" fillId="10" borderId="119" xfId="0" applyFill="1" applyBorder="1"/>
    <xf numFmtId="0" fontId="60" fillId="15" borderId="122" xfId="8" applyBorder="1" applyProtection="1"/>
    <xf numFmtId="0" fontId="0" fillId="10" borderId="120" xfId="0" applyFill="1" applyBorder="1"/>
    <xf numFmtId="0" fontId="0" fillId="10" borderId="121" xfId="0" applyFill="1" applyBorder="1"/>
    <xf numFmtId="0" fontId="0" fillId="2" borderId="4" xfId="0" applyFill="1" applyBorder="1" applyAlignment="1">
      <alignment horizontal="center" vertical="center"/>
    </xf>
    <xf numFmtId="164" fontId="0" fillId="0" borderId="5" xfId="0" applyNumberFormat="1" applyBorder="1" applyAlignment="1">
      <alignment horizontal="center" vertical="center" wrapText="1"/>
    </xf>
    <xf numFmtId="164" fontId="0" fillId="0" borderId="5" xfId="0" applyNumberFormat="1" applyBorder="1" applyAlignment="1">
      <alignment horizontal="center" vertical="center"/>
    </xf>
    <xf numFmtId="0" fontId="0" fillId="0" borderId="5" xfId="0" applyBorder="1" applyAlignment="1">
      <alignment horizontal="center" vertical="center"/>
    </xf>
    <xf numFmtId="164" fontId="0" fillId="19" borderId="5" xfId="0" applyNumberFormat="1" applyFill="1" applyBorder="1" applyAlignment="1">
      <alignment horizontal="center" vertical="center"/>
    </xf>
    <xf numFmtId="164" fontId="0" fillId="0" borderId="84" xfId="0" applyNumberFormat="1" applyBorder="1" applyAlignment="1">
      <alignment horizontal="center" vertical="center"/>
    </xf>
    <xf numFmtId="2" fontId="0" fillId="0" borderId="84" xfId="0" applyNumberFormat="1" applyBorder="1" applyAlignment="1">
      <alignment horizontal="center" vertical="center" wrapText="1"/>
    </xf>
    <xf numFmtId="2" fontId="0" fillId="0" borderId="5" xfId="0" applyNumberFormat="1" applyBorder="1" applyAlignment="1">
      <alignment horizontal="center" vertical="center"/>
    </xf>
    <xf numFmtId="2" fontId="0" fillId="0" borderId="153" xfId="0" applyNumberFormat="1" applyBorder="1" applyAlignment="1">
      <alignment horizontal="center" vertical="center"/>
    </xf>
    <xf numFmtId="0" fontId="0" fillId="0" borderId="137" xfId="0" applyBorder="1" applyAlignment="1">
      <alignment horizontal="center" vertical="center"/>
    </xf>
    <xf numFmtId="0" fontId="60" fillId="0" borderId="153" xfId="8" applyFill="1" applyBorder="1" applyAlignment="1" applyProtection="1">
      <alignment horizontal="center" vertical="center"/>
    </xf>
    <xf numFmtId="0" fontId="0" fillId="0" borderId="230" xfId="0" applyBorder="1"/>
    <xf numFmtId="0" fontId="0" fillId="0" borderId="231" xfId="0" applyBorder="1"/>
    <xf numFmtId="0" fontId="0" fillId="0" borderId="232" xfId="0" applyBorder="1"/>
    <xf numFmtId="0" fontId="0" fillId="10" borderId="321" xfId="0" applyFill="1" applyBorder="1"/>
    <xf numFmtId="0" fontId="60" fillId="15" borderId="322" xfId="8" applyBorder="1" applyProtection="1"/>
    <xf numFmtId="0" fontId="0" fillId="10" borderId="322" xfId="0" applyFill="1" applyBorder="1"/>
    <xf numFmtId="0" fontId="0" fillId="10" borderId="323" xfId="0" applyFill="1" applyBorder="1"/>
    <xf numFmtId="164" fontId="0" fillId="0" borderId="0" xfId="0" applyNumberFormat="1" applyAlignment="1">
      <alignment horizontal="center"/>
    </xf>
    <xf numFmtId="2" fontId="0" fillId="0" borderId="0" xfId="0" applyNumberFormat="1" applyAlignment="1">
      <alignment horizontal="center"/>
    </xf>
    <xf numFmtId="0" fontId="0" fillId="0" borderId="71" xfId="0" applyBorder="1" applyAlignment="1">
      <alignment vertical="center"/>
    </xf>
    <xf numFmtId="0" fontId="0" fillId="0" borderId="72" xfId="0" applyBorder="1" applyAlignment="1">
      <alignment vertical="center"/>
    </xf>
    <xf numFmtId="164" fontId="60" fillId="15" borderId="81" xfId="8" applyNumberFormat="1" applyBorder="1" applyProtection="1"/>
    <xf numFmtId="0" fontId="0" fillId="10" borderId="81" xfId="0" applyFill="1" applyBorder="1"/>
    <xf numFmtId="164" fontId="60" fillId="15" borderId="82" xfId="8" applyNumberFormat="1" applyBorder="1" applyProtection="1"/>
    <xf numFmtId="0" fontId="52" fillId="5" borderId="150" xfId="0" applyFont="1" applyFill="1" applyBorder="1" applyAlignment="1">
      <alignment vertical="center"/>
    </xf>
    <xf numFmtId="0" fontId="60" fillId="15" borderId="81" xfId="8" applyBorder="1" applyProtection="1"/>
    <xf numFmtId="0" fontId="60" fillId="15" borderId="82" xfId="8" applyBorder="1" applyProtection="1"/>
    <xf numFmtId="0" fontId="0" fillId="0" borderId="9" xfId="0" applyBorder="1" applyAlignment="1">
      <alignment horizontal="center" vertical="center"/>
    </xf>
    <xf numFmtId="0" fontId="0" fillId="0" borderId="235" xfId="0" applyBorder="1" applyAlignment="1">
      <alignment vertical="center" wrapText="1"/>
    </xf>
    <xf numFmtId="164" fontId="0" fillId="19" borderId="125" xfId="0" applyNumberFormat="1" applyFill="1" applyBorder="1" applyAlignment="1">
      <alignment vertical="center"/>
    </xf>
    <xf numFmtId="1" fontId="0" fillId="19" borderId="126" xfId="0" applyNumberFormat="1" applyFill="1" applyBorder="1" applyAlignment="1">
      <alignment vertical="center"/>
    </xf>
    <xf numFmtId="0" fontId="0" fillId="0" borderId="84" xfId="0" applyBorder="1" applyAlignment="1">
      <alignment horizontal="center" vertical="center"/>
    </xf>
    <xf numFmtId="0" fontId="52" fillId="3" borderId="1" xfId="0" applyFont="1" applyFill="1" applyBorder="1" applyAlignment="1">
      <alignment horizontal="center" vertical="center" wrapText="1"/>
    </xf>
    <xf numFmtId="0" fontId="52" fillId="3" borderId="244" xfId="0" applyFont="1" applyFill="1" applyBorder="1" applyAlignment="1">
      <alignment horizontal="center" vertical="center" wrapText="1"/>
    </xf>
    <xf numFmtId="0" fontId="52" fillId="3" borderId="104" xfId="0" applyFont="1" applyFill="1" applyBorder="1" applyAlignment="1">
      <alignment horizontal="center" vertical="center" wrapText="1"/>
    </xf>
    <xf numFmtId="0" fontId="0" fillId="11" borderId="349" xfId="0" applyFill="1" applyBorder="1" applyAlignment="1">
      <alignment vertical="center" wrapText="1"/>
    </xf>
    <xf numFmtId="0" fontId="0" fillId="11" borderId="85" xfId="0" applyFill="1" applyBorder="1" applyAlignment="1">
      <alignment horizontal="center" vertical="center"/>
    </xf>
    <xf numFmtId="2" fontId="60" fillId="15" borderId="4" xfId="8" applyNumberFormat="1" applyBorder="1" applyAlignment="1" applyProtection="1">
      <alignment horizontal="center"/>
    </xf>
    <xf numFmtId="0" fontId="60" fillId="42" borderId="5" xfId="8" applyFill="1" applyBorder="1" applyProtection="1"/>
    <xf numFmtId="0" fontId="52" fillId="42" borderId="6" xfId="0" applyFont="1" applyFill="1" applyBorder="1" applyAlignment="1">
      <alignment horizontal="center" wrapText="1"/>
    </xf>
    <xf numFmtId="0" fontId="52" fillId="3" borderId="89" xfId="0" applyFont="1" applyFill="1" applyBorder="1"/>
    <xf numFmtId="0" fontId="52" fillId="3" borderId="90" xfId="0" applyFont="1" applyFill="1" applyBorder="1"/>
    <xf numFmtId="0" fontId="0" fillId="3" borderId="91" xfId="0" applyFill="1" applyBorder="1"/>
    <xf numFmtId="0" fontId="0" fillId="16" borderId="89" xfId="0" applyFill="1" applyBorder="1" applyAlignment="1">
      <alignment vertical="top"/>
    </xf>
    <xf numFmtId="0" fontId="0" fillId="0" borderId="90" xfId="0" applyBorder="1" applyAlignment="1">
      <alignment vertical="top"/>
    </xf>
    <xf numFmtId="0" fontId="0" fillId="16" borderId="90" xfId="0" applyFill="1" applyBorder="1" applyAlignment="1">
      <alignment vertical="top"/>
    </xf>
    <xf numFmtId="0" fontId="0" fillId="0" borderId="90" xfId="0" applyBorder="1" applyAlignment="1">
      <alignment vertical="top" wrapText="1"/>
    </xf>
    <xf numFmtId="0" fontId="0" fillId="10" borderId="91" xfId="0" applyFill="1" applyBorder="1" applyAlignment="1">
      <alignment vertical="top" wrapText="1"/>
    </xf>
    <xf numFmtId="0" fontId="28" fillId="0" borderId="0" xfId="0" applyFont="1"/>
    <xf numFmtId="0" fontId="0" fillId="0" borderId="89" xfId="0" applyBorder="1" applyAlignment="1">
      <alignment vertical="top"/>
    </xf>
    <xf numFmtId="0" fontId="0" fillId="0" borderId="91" xfId="0" applyBorder="1" applyAlignment="1">
      <alignment vertical="top" wrapText="1"/>
    </xf>
    <xf numFmtId="0" fontId="0" fillId="0" borderId="89" xfId="0" applyBorder="1" applyAlignment="1">
      <alignment vertical="top" wrapText="1"/>
    </xf>
    <xf numFmtId="0" fontId="0" fillId="0" borderId="92" xfId="0" applyBorder="1" applyAlignment="1">
      <alignment vertical="top" wrapText="1"/>
    </xf>
    <xf numFmtId="0" fontId="0" fillId="16" borderId="93" xfId="0" applyFill="1" applyBorder="1" applyAlignment="1">
      <alignment vertical="top"/>
    </xf>
    <xf numFmtId="0" fontId="0" fillId="0" borderId="93" xfId="0" applyBorder="1" applyAlignment="1">
      <alignment vertical="top" wrapText="1"/>
    </xf>
    <xf numFmtId="0" fontId="0" fillId="10" borderId="95" xfId="0" applyFill="1" applyBorder="1" applyAlignment="1">
      <alignment vertical="top" wrapText="1"/>
    </xf>
    <xf numFmtId="0" fontId="0" fillId="10" borderId="89" xfId="0" applyFill="1" applyBorder="1"/>
    <xf numFmtId="0" fontId="0" fillId="10" borderId="91" xfId="0" applyFill="1" applyBorder="1"/>
    <xf numFmtId="0" fontId="28" fillId="0" borderId="0" xfId="0" applyFont="1" applyAlignment="1">
      <alignment horizontal="center" vertical="center"/>
    </xf>
    <xf numFmtId="0" fontId="0" fillId="10" borderId="99" xfId="0" applyFill="1" applyBorder="1"/>
    <xf numFmtId="0" fontId="0" fillId="10" borderId="90" xfId="0" applyFill="1" applyBorder="1"/>
    <xf numFmtId="0" fontId="0" fillId="10" borderId="106" xfId="0" applyFill="1" applyBorder="1"/>
    <xf numFmtId="0" fontId="0" fillId="10" borderId="100" xfId="0" applyFill="1" applyBorder="1"/>
    <xf numFmtId="0" fontId="0" fillId="10" borderId="92" xfId="0" applyFill="1" applyBorder="1" applyAlignment="1">
      <alignment vertical="center"/>
    </xf>
    <xf numFmtId="0" fontId="0" fillId="10" borderId="94" xfId="0" applyFill="1" applyBorder="1" applyAlignment="1">
      <alignment vertical="center"/>
    </xf>
    <xf numFmtId="0" fontId="52" fillId="23" borderId="66" xfId="0" applyFont="1" applyFill="1" applyBorder="1" applyAlignment="1">
      <alignment vertical="center"/>
    </xf>
    <xf numFmtId="0" fontId="52" fillId="0" borderId="67" xfId="0" applyFont="1" applyBorder="1" applyAlignment="1">
      <alignment horizontal="center" vertical="center" wrapText="1"/>
    </xf>
    <xf numFmtId="0" fontId="0" fillId="10" borderId="101" xfId="0" applyFill="1" applyBorder="1"/>
    <xf numFmtId="0" fontId="0" fillId="10" borderId="102" xfId="0" applyFill="1" applyBorder="1"/>
    <xf numFmtId="0" fontId="0" fillId="10" borderId="107" xfId="0" applyFill="1" applyBorder="1"/>
    <xf numFmtId="0" fontId="0" fillId="16" borderId="103" xfId="0" applyFill="1" applyBorder="1"/>
    <xf numFmtId="0" fontId="52" fillId="23" borderId="68" xfId="0" applyFont="1" applyFill="1" applyBorder="1" applyAlignment="1">
      <alignment vertical="center"/>
    </xf>
    <xf numFmtId="174" fontId="104" fillId="2" borderId="69" xfId="0" applyNumberFormat="1" applyFont="1" applyFill="1" applyBorder="1" applyAlignment="1">
      <alignment horizontal="center" vertical="center"/>
    </xf>
    <xf numFmtId="0" fontId="104" fillId="23" borderId="70" xfId="0" applyFont="1" applyFill="1" applyBorder="1" applyAlignment="1">
      <alignment vertical="center"/>
    </xf>
    <xf numFmtId="0" fontId="52" fillId="23" borderId="71" xfId="0" applyFont="1" applyFill="1" applyBorder="1" applyAlignment="1">
      <alignment vertical="center" wrapText="1"/>
    </xf>
    <xf numFmtId="0" fontId="0" fillId="10" borderId="369" xfId="0" applyFill="1" applyBorder="1"/>
    <xf numFmtId="0" fontId="0" fillId="10" borderId="370" xfId="0" applyFill="1" applyBorder="1"/>
    <xf numFmtId="164" fontId="0" fillId="10" borderId="102" xfId="0" applyNumberFormat="1" applyFill="1" applyBorder="1"/>
    <xf numFmtId="0" fontId="0" fillId="10" borderId="103" xfId="0" applyFill="1" applyBorder="1"/>
    <xf numFmtId="0" fontId="0" fillId="10" borderId="371" xfId="0" applyFill="1" applyBorder="1"/>
    <xf numFmtId="0" fontId="0" fillId="10" borderId="372" xfId="0" applyFill="1" applyBorder="1"/>
    <xf numFmtId="0" fontId="0" fillId="5" borderId="357" xfId="0" applyFill="1" applyBorder="1" applyAlignment="1">
      <alignment horizontal="left" vertical="top" wrapText="1"/>
    </xf>
    <xf numFmtId="0" fontId="0" fillId="10" borderId="168" xfId="0" applyFill="1" applyBorder="1" applyAlignment="1">
      <alignment horizontal="left" vertical="top" wrapText="1"/>
    </xf>
    <xf numFmtId="0" fontId="0" fillId="0" borderId="168" xfId="0" applyBorder="1" applyAlignment="1">
      <alignment horizontal="left" vertical="top" wrapText="1"/>
    </xf>
    <xf numFmtId="174" fontId="0" fillId="0" borderId="168" xfId="0" applyNumberFormat="1" applyBorder="1" applyAlignment="1">
      <alignment vertical="center"/>
    </xf>
    <xf numFmtId="0" fontId="0" fillId="0" borderId="168" xfId="0" applyBorder="1" applyAlignment="1">
      <alignment vertical="center"/>
    </xf>
    <xf numFmtId="0" fontId="83" fillId="0" borderId="358" xfId="0" applyFont="1" applyBorder="1" applyAlignment="1">
      <alignment vertical="center" wrapText="1"/>
    </xf>
    <xf numFmtId="1" fontId="0" fillId="0" borderId="168" xfId="0" applyNumberFormat="1" applyBorder="1" applyAlignment="1">
      <alignment vertical="center"/>
    </xf>
    <xf numFmtId="1" fontId="0" fillId="10" borderId="168" xfId="0" applyNumberFormat="1" applyFill="1" applyBorder="1" applyAlignment="1">
      <alignment horizontal="left" vertical="top" wrapText="1"/>
    </xf>
    <xf numFmtId="0" fontId="0" fillId="5" borderId="357" xfId="0" applyFill="1" applyBorder="1" applyAlignment="1">
      <alignment vertical="center"/>
    </xf>
    <xf numFmtId="0" fontId="0" fillId="5" borderId="357" xfId="0" applyFill="1" applyBorder="1"/>
    <xf numFmtId="0" fontId="0" fillId="0" borderId="168" xfId="0" applyBorder="1" applyAlignment="1">
      <alignment wrapText="1"/>
    </xf>
    <xf numFmtId="0" fontId="0" fillId="0" borderId="358" xfId="0" applyBorder="1" applyAlignment="1">
      <alignment horizontal="center" vertical="center"/>
    </xf>
    <xf numFmtId="0" fontId="0" fillId="5" borderId="359" xfId="0" applyFill="1" applyBorder="1"/>
    <xf numFmtId="0" fontId="0" fillId="0" borderId="360" xfId="0" applyBorder="1"/>
    <xf numFmtId="0" fontId="3" fillId="0" borderId="360" xfId="0" applyFont="1" applyBorder="1" applyAlignment="1">
      <alignment horizontal="left" vertical="top" wrapText="1"/>
    </xf>
    <xf numFmtId="0" fontId="0" fillId="0" borderId="376" xfId="0" applyBorder="1"/>
    <xf numFmtId="0" fontId="28" fillId="0" borderId="377" xfId="0" applyFont="1" applyBorder="1" applyAlignment="1">
      <alignment horizontal="left" vertical="top" wrapText="1"/>
    </xf>
    <xf numFmtId="0" fontId="64" fillId="0" borderId="378" xfId="0" applyFont="1" applyBorder="1" applyAlignment="1">
      <alignment horizontal="left" vertical="top" wrapText="1"/>
    </xf>
    <xf numFmtId="0" fontId="28" fillId="0" borderId="379" xfId="0" applyFont="1" applyBorder="1" applyAlignment="1">
      <alignment horizontal="center" vertical="center"/>
    </xf>
    <xf numFmtId="0" fontId="28" fillId="10" borderId="389" xfId="0" applyFont="1" applyFill="1" applyBorder="1" applyAlignment="1">
      <alignment horizontal="center" vertical="center"/>
    </xf>
    <xf numFmtId="0" fontId="0" fillId="19" borderId="127" xfId="0" applyFill="1" applyBorder="1"/>
    <xf numFmtId="0" fontId="0" fillId="19" borderId="128" xfId="0" applyFill="1" applyBorder="1"/>
    <xf numFmtId="0" fontId="63" fillId="19" borderId="127" xfId="0" applyFont="1" applyFill="1" applyBorder="1"/>
    <xf numFmtId="0" fontId="0" fillId="19" borderId="110" xfId="0" applyFill="1" applyBorder="1"/>
    <xf numFmtId="14" fontId="0" fillId="0" borderId="0" xfId="0" applyNumberFormat="1" applyAlignment="1">
      <alignment horizontal="center" vertical="center"/>
    </xf>
    <xf numFmtId="0" fontId="0" fillId="20" borderId="295" xfId="0" applyFill="1" applyBorder="1"/>
    <xf numFmtId="2" fontId="0" fillId="0" borderId="27" xfId="0" applyNumberFormat="1" applyBorder="1"/>
    <xf numFmtId="0" fontId="0" fillId="20" borderId="296" xfId="0" applyFill="1" applyBorder="1"/>
    <xf numFmtId="0" fontId="0" fillId="20" borderId="0" xfId="0" applyFill="1"/>
    <xf numFmtId="2" fontId="0" fillId="20" borderId="0" xfId="0" applyNumberFormat="1" applyFill="1"/>
    <xf numFmtId="0" fontId="0" fillId="20" borderId="27" xfId="0" applyFill="1" applyBorder="1"/>
    <xf numFmtId="2" fontId="0" fillId="3" borderId="0" xfId="0" applyNumberFormat="1" applyFill="1" applyAlignment="1">
      <alignment horizontal="center" vertical="center"/>
    </xf>
    <xf numFmtId="164" fontId="0" fillId="0" borderId="27" xfId="0" applyNumberFormat="1" applyBorder="1"/>
    <xf numFmtId="1" fontId="0" fillId="0" borderId="27" xfId="0" applyNumberFormat="1" applyBorder="1"/>
    <xf numFmtId="1" fontId="0" fillId="0" borderId="0" xfId="0" applyNumberFormat="1"/>
    <xf numFmtId="0" fontId="0" fillId="20" borderId="300" xfId="0" applyFill="1" applyBorder="1"/>
    <xf numFmtId="1" fontId="0" fillId="0" borderId="299" xfId="0" applyNumberFormat="1" applyBorder="1"/>
    <xf numFmtId="0" fontId="113" fillId="36" borderId="298" xfId="0" applyFont="1" applyFill="1" applyBorder="1" applyAlignment="1">
      <alignment horizontal="center" wrapText="1"/>
    </xf>
    <xf numFmtId="0" fontId="113" fillId="36" borderId="298" xfId="0" applyFont="1" applyFill="1" applyBorder="1" applyAlignment="1">
      <alignment horizontal="center" vertical="center" wrapText="1"/>
    </xf>
    <xf numFmtId="14" fontId="113" fillId="36" borderId="298" xfId="0" applyNumberFormat="1" applyFont="1" applyFill="1" applyBorder="1" applyAlignment="1">
      <alignment horizontal="center" vertical="center" wrapText="1"/>
    </xf>
    <xf numFmtId="0" fontId="0" fillId="20" borderId="295" xfId="0" applyFill="1" applyBorder="1" applyAlignment="1">
      <alignment horizontal="right"/>
    </xf>
    <xf numFmtId="0" fontId="0" fillId="20" borderId="27" xfId="0" applyFill="1" applyBorder="1" applyAlignment="1">
      <alignment horizontal="right"/>
    </xf>
    <xf numFmtId="0" fontId="0" fillId="20" borderId="302" xfId="0" applyFill="1" applyBorder="1"/>
    <xf numFmtId="0" fontId="0" fillId="0" borderId="296" xfId="0" applyBorder="1"/>
    <xf numFmtId="164" fontId="0" fillId="0" borderId="296" xfId="0" applyNumberFormat="1" applyBorder="1"/>
    <xf numFmtId="1" fontId="0" fillId="0" borderId="301" xfId="0" applyNumberFormat="1" applyBorder="1"/>
    <xf numFmtId="1" fontId="0" fillId="0" borderId="296" xfId="0" applyNumberFormat="1" applyBorder="1"/>
    <xf numFmtId="0" fontId="0" fillId="0" borderId="301" xfId="0" applyBorder="1"/>
    <xf numFmtId="0" fontId="24" fillId="0" borderId="0" xfId="0" applyFont="1" applyProtection="1">
      <protection hidden="1"/>
    </xf>
    <xf numFmtId="0" fontId="0" fillId="0" borderId="0" xfId="0" applyProtection="1">
      <protection hidden="1"/>
    </xf>
    <xf numFmtId="0" fontId="0" fillId="2" borderId="113" xfId="0" applyFill="1" applyBorder="1" applyProtection="1">
      <protection hidden="1"/>
    </xf>
    <xf numFmtId="2" fontId="0" fillId="5" borderId="114" xfId="0" applyNumberFormat="1" applyFill="1" applyBorder="1" applyProtection="1">
      <protection hidden="1"/>
    </xf>
    <xf numFmtId="0" fontId="0" fillId="2" borderId="114" xfId="0" applyFill="1" applyBorder="1" applyProtection="1">
      <protection hidden="1"/>
    </xf>
    <xf numFmtId="0" fontId="0" fillId="5" borderId="255" xfId="0" applyFill="1" applyBorder="1" applyProtection="1">
      <protection hidden="1"/>
    </xf>
    <xf numFmtId="0" fontId="53" fillId="0" borderId="0" xfId="5" applyProtection="1">
      <protection hidden="1"/>
    </xf>
    <xf numFmtId="0" fontId="0" fillId="32" borderId="113" xfId="0" applyFill="1" applyBorder="1" applyProtection="1">
      <protection hidden="1"/>
    </xf>
    <xf numFmtId="0" fontId="0" fillId="32" borderId="114" xfId="0" applyFill="1" applyBorder="1" applyProtection="1">
      <protection hidden="1"/>
    </xf>
    <xf numFmtId="0" fontId="0" fillId="2" borderId="255" xfId="0" applyFill="1" applyBorder="1" applyProtection="1">
      <protection hidden="1"/>
    </xf>
    <xf numFmtId="0" fontId="0" fillId="32" borderId="0" xfId="0" applyFill="1" applyProtection="1">
      <protection hidden="1"/>
    </xf>
    <xf numFmtId="14" fontId="0" fillId="32" borderId="0" xfId="0" applyNumberFormat="1" applyFill="1" applyProtection="1">
      <protection hidden="1"/>
    </xf>
    <xf numFmtId="0" fontId="0" fillId="2" borderId="0" xfId="0" applyFill="1" applyProtection="1">
      <protection hidden="1"/>
    </xf>
    <xf numFmtId="0" fontId="24" fillId="31" borderId="0" xfId="0" applyFont="1" applyFill="1" applyAlignment="1" applyProtection="1">
      <alignment vertical="top" wrapText="1"/>
      <protection hidden="1"/>
    </xf>
    <xf numFmtId="0" fontId="104" fillId="30" borderId="117" xfId="0" applyFont="1" applyFill="1" applyBorder="1" applyAlignment="1" applyProtection="1">
      <alignment horizontal="center" vertical="center" wrapText="1"/>
      <protection hidden="1"/>
    </xf>
    <xf numFmtId="0" fontId="0" fillId="30" borderId="79" xfId="0" applyFill="1" applyBorder="1" applyProtection="1">
      <protection hidden="1"/>
    </xf>
    <xf numFmtId="0" fontId="0" fillId="30" borderId="79" xfId="0" applyFill="1" applyBorder="1" applyAlignment="1" applyProtection="1">
      <alignment wrapText="1"/>
      <protection hidden="1"/>
    </xf>
    <xf numFmtId="0" fontId="0" fillId="0" borderId="79" xfId="0" applyBorder="1" applyProtection="1">
      <protection hidden="1"/>
    </xf>
    <xf numFmtId="0" fontId="0" fillId="0" borderId="80" xfId="0" applyBorder="1" applyProtection="1">
      <protection hidden="1"/>
    </xf>
    <xf numFmtId="0" fontId="90" fillId="30" borderId="118" xfId="0" applyFont="1" applyFill="1" applyBorder="1" applyAlignment="1" applyProtection="1">
      <alignment horizontal="right" wrapText="1"/>
      <protection hidden="1"/>
    </xf>
    <xf numFmtId="0" fontId="87" fillId="30" borderId="81" xfId="0" applyFont="1" applyFill="1" applyBorder="1" applyProtection="1">
      <protection hidden="1"/>
    </xf>
    <xf numFmtId="0" fontId="0" fillId="30" borderId="81" xfId="0" applyFill="1" applyBorder="1" applyAlignment="1" applyProtection="1">
      <alignment wrapText="1"/>
      <protection hidden="1"/>
    </xf>
    <xf numFmtId="0" fontId="87" fillId="30" borderId="81" xfId="0" applyFont="1" applyFill="1" applyBorder="1" applyAlignment="1" applyProtection="1">
      <alignment wrapText="1"/>
      <protection hidden="1"/>
    </xf>
    <xf numFmtId="0" fontId="87" fillId="30" borderId="82" xfId="0" applyFont="1" applyFill="1" applyBorder="1" applyAlignment="1" applyProtection="1">
      <alignment wrapText="1"/>
      <protection hidden="1"/>
    </xf>
    <xf numFmtId="0" fontId="90" fillId="3" borderId="118" xfId="0" applyFont="1" applyFill="1" applyBorder="1" applyAlignment="1" applyProtection="1">
      <alignment horizontal="right"/>
      <protection hidden="1"/>
    </xf>
    <xf numFmtId="0" fontId="87" fillId="24" borderId="81" xfId="0" applyFont="1" applyFill="1" applyBorder="1" applyProtection="1">
      <protection hidden="1"/>
    </xf>
    <xf numFmtId="174" fontId="87" fillId="0" borderId="81" xfId="0" applyNumberFormat="1" applyFont="1" applyBorder="1" applyProtection="1">
      <protection hidden="1"/>
    </xf>
    <xf numFmtId="0" fontId="87" fillId="25" borderId="81" xfId="0" applyFont="1" applyFill="1" applyBorder="1" applyProtection="1">
      <protection hidden="1"/>
    </xf>
    <xf numFmtId="174" fontId="90" fillId="0" borderId="81" xfId="0" applyNumberFormat="1" applyFont="1" applyBorder="1" applyProtection="1">
      <protection hidden="1"/>
    </xf>
    <xf numFmtId="174" fontId="87" fillId="0" borderId="82" xfId="0" applyNumberFormat="1" applyFont="1" applyBorder="1" applyProtection="1">
      <protection hidden="1"/>
    </xf>
    <xf numFmtId="174" fontId="0" fillId="26" borderId="81" xfId="0" applyNumberFormat="1" applyFill="1" applyBorder="1" applyProtection="1">
      <protection hidden="1"/>
    </xf>
    <xf numFmtId="174" fontId="90" fillId="0" borderId="81" xfId="0" applyNumberFormat="1" applyFont="1" applyBorder="1" applyAlignment="1" applyProtection="1">
      <alignment vertical="center"/>
      <protection hidden="1"/>
    </xf>
    <xf numFmtId="1" fontId="87" fillId="25" borderId="81" xfId="0" applyNumberFormat="1" applyFont="1" applyFill="1" applyBorder="1" applyProtection="1">
      <protection hidden="1"/>
    </xf>
    <xf numFmtId="0" fontId="0" fillId="0" borderId="81" xfId="0" applyBorder="1" applyProtection="1">
      <protection hidden="1"/>
    </xf>
    <xf numFmtId="1" fontId="87" fillId="31" borderId="81" xfId="0" applyNumberFormat="1" applyFont="1" applyFill="1" applyBorder="1" applyProtection="1">
      <protection hidden="1"/>
    </xf>
    <xf numFmtId="0" fontId="90" fillId="3" borderId="235" xfId="0" applyFont="1" applyFill="1" applyBorder="1" applyAlignment="1" applyProtection="1">
      <alignment horizontal="right"/>
      <protection hidden="1"/>
    </xf>
    <xf numFmtId="174" fontId="87" fillId="24" borderId="236" xfId="0" applyNumberFormat="1" applyFont="1" applyFill="1" applyBorder="1" applyProtection="1">
      <protection hidden="1"/>
    </xf>
    <xf numFmtId="0" fontId="0" fillId="0" borderId="236" xfId="0" applyBorder="1" applyProtection="1">
      <protection hidden="1"/>
    </xf>
    <xf numFmtId="1" fontId="87" fillId="25" borderId="236" xfId="0" applyNumberFormat="1" applyFont="1" applyFill="1" applyBorder="1" applyProtection="1">
      <protection hidden="1"/>
    </xf>
    <xf numFmtId="174" fontId="90" fillId="0" borderId="236" xfId="0" applyNumberFormat="1" applyFont="1" applyBorder="1" applyProtection="1">
      <protection hidden="1"/>
    </xf>
    <xf numFmtId="0" fontId="87" fillId="0" borderId="236" xfId="0" applyFont="1" applyBorder="1" applyProtection="1">
      <protection hidden="1"/>
    </xf>
    <xf numFmtId="0" fontId="0" fillId="0" borderId="237" xfId="0" applyBorder="1" applyProtection="1">
      <protection hidden="1"/>
    </xf>
    <xf numFmtId="2" fontId="0" fillId="24" borderId="117" xfId="0" applyNumberFormat="1" applyFill="1" applyBorder="1" applyAlignment="1" applyProtection="1">
      <alignment horizontal="right"/>
      <protection hidden="1"/>
    </xf>
    <xf numFmtId="2" fontId="0" fillId="24" borderId="80" xfId="0" applyNumberFormat="1" applyFill="1" applyBorder="1" applyProtection="1">
      <protection hidden="1"/>
    </xf>
    <xf numFmtId="2" fontId="0" fillId="0" borderId="0" xfId="0" applyNumberFormat="1" applyProtection="1">
      <protection hidden="1"/>
    </xf>
    <xf numFmtId="175" fontId="0" fillId="0" borderId="0" xfId="0" applyNumberFormat="1" applyProtection="1">
      <protection hidden="1"/>
    </xf>
    <xf numFmtId="174" fontId="0" fillId="0" borderId="0" xfId="0" applyNumberFormat="1" applyProtection="1">
      <protection hidden="1"/>
    </xf>
    <xf numFmtId="2" fontId="0" fillId="24" borderId="235" xfId="0" applyNumberFormat="1" applyFill="1" applyBorder="1" applyAlignment="1" applyProtection="1">
      <alignment horizontal="right"/>
      <protection hidden="1"/>
    </xf>
    <xf numFmtId="2" fontId="0" fillId="24" borderId="237" xfId="0" applyNumberFormat="1" applyFill="1" applyBorder="1" applyProtection="1">
      <protection hidden="1"/>
    </xf>
    <xf numFmtId="164" fontId="0" fillId="0" borderId="81" xfId="0" applyNumberFormat="1" applyBorder="1" applyAlignment="1" applyProtection="1">
      <alignment horizontal="center" vertical="center"/>
      <protection locked="0"/>
    </xf>
    <xf numFmtId="0" fontId="98" fillId="21" borderId="234" xfId="5" applyFont="1" applyFill="1" applyBorder="1" applyAlignment="1" applyProtection="1">
      <alignment horizontal="center" vertical="center"/>
      <protection locked="0"/>
    </xf>
    <xf numFmtId="0" fontId="21" fillId="40" borderId="81" xfId="0" applyFont="1" applyFill="1" applyBorder="1" applyAlignment="1">
      <alignment horizontal="center" vertical="center"/>
    </xf>
    <xf numFmtId="169" fontId="21" fillId="40" borderId="82" xfId="0" applyNumberFormat="1" applyFont="1" applyFill="1" applyBorder="1" applyAlignment="1">
      <alignment horizontal="center" vertical="center"/>
    </xf>
    <xf numFmtId="164" fontId="0" fillId="19" borderId="125" xfId="0" applyNumberFormat="1" applyFill="1" applyBorder="1" applyAlignment="1">
      <alignment horizontal="center" vertical="center"/>
    </xf>
    <xf numFmtId="1" fontId="0" fillId="19" borderId="126" xfId="0" applyNumberFormat="1" applyFill="1" applyBorder="1" applyAlignment="1">
      <alignment horizontal="center" vertical="center"/>
    </xf>
    <xf numFmtId="0" fontId="63" fillId="19" borderId="125" xfId="0" applyFont="1" applyFill="1" applyBorder="1" applyAlignment="1">
      <alignment horizontal="center" vertical="center"/>
    </xf>
    <xf numFmtId="0" fontId="0" fillId="19" borderId="81" xfId="0" applyFill="1" applyBorder="1" applyAlignment="1">
      <alignment horizontal="center" vertical="center"/>
    </xf>
    <xf numFmtId="0" fontId="0" fillId="19" borderId="126" xfId="0" applyFill="1" applyBorder="1" applyAlignment="1">
      <alignment horizontal="center" vertical="center"/>
    </xf>
    <xf numFmtId="0" fontId="0" fillId="30" borderId="310" xfId="0" applyFill="1" applyBorder="1" applyProtection="1">
      <protection hidden="1"/>
    </xf>
    <xf numFmtId="0" fontId="87" fillId="30" borderId="116" xfId="0" applyFont="1" applyFill="1" applyBorder="1" applyAlignment="1" applyProtection="1">
      <alignment horizontal="center" vertical="center" wrapText="1"/>
      <protection hidden="1"/>
    </xf>
    <xf numFmtId="176" fontId="87" fillId="24" borderId="116" xfId="0" applyNumberFormat="1" applyFont="1" applyFill="1" applyBorder="1" applyProtection="1">
      <protection hidden="1"/>
    </xf>
    <xf numFmtId="176" fontId="87" fillId="24" borderId="364" xfId="0" applyNumberFormat="1" applyFont="1" applyFill="1" applyBorder="1" applyProtection="1">
      <protection hidden="1"/>
    </xf>
    <xf numFmtId="0" fontId="0" fillId="30" borderId="401" xfId="0" applyFill="1" applyBorder="1" applyAlignment="1" applyProtection="1">
      <alignment wrapText="1"/>
      <protection hidden="1"/>
    </xf>
    <xf numFmtId="0" fontId="0" fillId="30" borderId="188" xfId="0" applyFill="1" applyBorder="1" applyAlignment="1" applyProtection="1">
      <alignment wrapText="1"/>
      <protection hidden="1"/>
    </xf>
    <xf numFmtId="0" fontId="87" fillId="25" borderId="188" xfId="0" applyFont="1" applyFill="1" applyBorder="1" applyAlignment="1" applyProtection="1">
      <alignment wrapText="1"/>
      <protection hidden="1"/>
    </xf>
    <xf numFmtId="0" fontId="0" fillId="26" borderId="188" xfId="0" applyFill="1" applyBorder="1" applyAlignment="1" applyProtection="1">
      <alignment wrapText="1"/>
      <protection hidden="1"/>
    </xf>
    <xf numFmtId="0" fontId="0" fillId="0" borderId="188" xfId="0" applyBorder="1" applyProtection="1">
      <protection hidden="1"/>
    </xf>
    <xf numFmtId="0" fontId="0" fillId="0" borderId="402" xfId="0" applyBorder="1" applyProtection="1">
      <protection hidden="1"/>
    </xf>
    <xf numFmtId="0" fontId="52" fillId="44" borderId="80" xfId="0" applyFont="1" applyFill="1" applyBorder="1" applyAlignment="1" applyProtection="1">
      <alignment vertical="center" wrapText="1"/>
      <protection hidden="1"/>
    </xf>
    <xf numFmtId="0" fontId="90" fillId="44" borderId="82" xfId="0" applyFont="1" applyFill="1" applyBorder="1" applyAlignment="1" applyProtection="1">
      <alignment vertical="center" wrapText="1"/>
      <protection hidden="1"/>
    </xf>
    <xf numFmtId="0" fontId="104" fillId="0" borderId="0" xfId="0" applyFont="1" applyAlignment="1">
      <alignment horizontal="center" vertical="center" wrapText="1"/>
    </xf>
    <xf numFmtId="0" fontId="136" fillId="0" borderId="0" xfId="0" quotePrefix="1" applyFont="1" applyAlignment="1">
      <alignment wrapText="1"/>
    </xf>
    <xf numFmtId="0" fontId="90" fillId="0" borderId="0" xfId="0" applyFont="1" applyAlignment="1">
      <alignment horizontal="center" vertical="center" wrapText="1"/>
    </xf>
    <xf numFmtId="0" fontId="87" fillId="0" borderId="0" xfId="0" applyFont="1" applyAlignment="1">
      <alignment horizontal="center" vertical="center"/>
    </xf>
    <xf numFmtId="0" fontId="87" fillId="0" borderId="0" xfId="0" applyFont="1" applyAlignment="1">
      <alignment horizontal="center" vertical="center" wrapText="1"/>
    </xf>
    <xf numFmtId="0" fontId="90" fillId="0" borderId="0" xfId="0" applyFont="1" applyAlignment="1">
      <alignment horizontal="right"/>
    </xf>
    <xf numFmtId="0" fontId="87" fillId="0" borderId="0" xfId="0" applyFont="1"/>
    <xf numFmtId="176" fontId="87" fillId="0" borderId="0" xfId="0" applyNumberFormat="1" applyFont="1"/>
    <xf numFmtId="0" fontId="87" fillId="0" borderId="0" xfId="0" applyFont="1" applyProtection="1">
      <protection locked="0"/>
    </xf>
    <xf numFmtId="0" fontId="87" fillId="0" borderId="0" xfId="0" applyFont="1" applyAlignment="1">
      <alignment wrapText="1"/>
    </xf>
    <xf numFmtId="174" fontId="87" fillId="0" borderId="0" xfId="0" applyNumberFormat="1" applyFont="1"/>
    <xf numFmtId="174" fontId="90" fillId="0" borderId="0" xfId="0" applyNumberFormat="1" applyFont="1"/>
    <xf numFmtId="174" fontId="0" fillId="0" borderId="0" xfId="0" applyNumberFormat="1"/>
    <xf numFmtId="174" fontId="90" fillId="0" borderId="0" xfId="0" applyNumberFormat="1" applyFont="1" applyAlignment="1">
      <alignment vertical="center"/>
    </xf>
    <xf numFmtId="1" fontId="87" fillId="0" borderId="0" xfId="0" applyNumberFormat="1" applyFont="1"/>
    <xf numFmtId="2" fontId="0" fillId="0" borderId="0" xfId="0" applyNumberFormat="1" applyAlignment="1">
      <alignment horizontal="right"/>
    </xf>
    <xf numFmtId="2" fontId="0" fillId="0" borderId="0" xfId="0" applyNumberFormat="1" applyAlignment="1">
      <alignment horizontal="right" wrapText="1"/>
    </xf>
    <xf numFmtId="2" fontId="0" fillId="0" borderId="0" xfId="0" applyNumberFormat="1" applyAlignment="1">
      <alignment vertical="center"/>
    </xf>
    <xf numFmtId="0" fontId="142" fillId="45" borderId="82" xfId="0" applyFont="1" applyFill="1" applyBorder="1" applyProtection="1">
      <protection locked="0"/>
    </xf>
    <xf numFmtId="0" fontId="142" fillId="45" borderId="237" xfId="0" applyFont="1" applyFill="1" applyBorder="1" applyProtection="1">
      <protection locked="0"/>
    </xf>
    <xf numFmtId="0" fontId="29" fillId="3" borderId="412" xfId="2" applyFill="1" applyBorder="1" applyAlignment="1">
      <alignment horizontal="center" vertical="top"/>
    </xf>
    <xf numFmtId="2" fontId="99" fillId="0" borderId="0" xfId="2" applyNumberFormat="1" applyFont="1" applyAlignment="1" applyProtection="1">
      <alignment horizontal="right"/>
      <protection locked="0"/>
    </xf>
    <xf numFmtId="164" fontId="29" fillId="11" borderId="30" xfId="11" applyNumberFormat="1" applyFill="1" applyBorder="1" applyAlignment="1">
      <alignment vertical="top" wrapText="1"/>
    </xf>
    <xf numFmtId="164" fontId="29" fillId="11" borderId="29" xfId="11" applyNumberFormat="1" applyFill="1" applyBorder="1" applyAlignment="1">
      <alignment vertical="top" wrapText="1"/>
    </xf>
    <xf numFmtId="0" fontId="99" fillId="0" borderId="0" xfId="2" quotePrefix="1" applyFont="1"/>
    <xf numFmtId="2" fontId="99" fillId="0" borderId="0" xfId="2" applyNumberFormat="1" applyFont="1"/>
    <xf numFmtId="0" fontId="29" fillId="0" borderId="0" xfId="11"/>
    <xf numFmtId="0" fontId="45" fillId="0" borderId="0" xfId="11" applyFont="1"/>
    <xf numFmtId="0" fontId="33" fillId="0" borderId="167" xfId="11" applyFont="1" applyBorder="1" applyAlignment="1">
      <alignment horizontal="center"/>
    </xf>
    <xf numFmtId="0" fontId="29" fillId="0" borderId="404" xfId="11" applyBorder="1"/>
    <xf numFmtId="0" fontId="29" fillId="0" borderId="0" xfId="11" applyAlignment="1">
      <alignment horizontal="left"/>
    </xf>
    <xf numFmtId="0" fontId="33" fillId="12" borderId="406" xfId="11" applyFont="1" applyFill="1" applyBorder="1" applyAlignment="1">
      <alignment horizontal="left"/>
    </xf>
    <xf numFmtId="0" fontId="29" fillId="12" borderId="407" xfId="11" applyFill="1" applyBorder="1"/>
    <xf numFmtId="2" fontId="29" fillId="0" borderId="169" xfId="11" applyNumberFormat="1" applyBorder="1" applyAlignment="1">
      <alignment horizontal="center"/>
    </xf>
    <xf numFmtId="2" fontId="29" fillId="0" borderId="405" xfId="11" applyNumberFormat="1" applyBorder="1"/>
    <xf numFmtId="0" fontId="29" fillId="0" borderId="408" xfId="11" applyBorder="1" applyAlignment="1">
      <alignment horizontal="left"/>
    </xf>
    <xf numFmtId="0" fontId="29" fillId="0" borderId="409" xfId="11" applyBorder="1"/>
    <xf numFmtId="0" fontId="33" fillId="0" borderId="0" xfId="11" applyFont="1" applyAlignment="1">
      <alignment horizontal="center"/>
    </xf>
    <xf numFmtId="0" fontId="33" fillId="12" borderId="243" xfId="11" applyFont="1" applyFill="1" applyBorder="1" applyAlignment="1">
      <alignment horizontal="center"/>
    </xf>
    <xf numFmtId="1" fontId="29" fillId="0" borderId="0" xfId="11" applyNumberFormat="1"/>
    <xf numFmtId="164" fontId="29" fillId="0" borderId="0" xfId="11" applyNumberFormat="1"/>
    <xf numFmtId="172" fontId="29" fillId="0" borderId="409" xfId="11" applyNumberFormat="1" applyBorder="1"/>
    <xf numFmtId="164" fontId="29" fillId="0" borderId="409" xfId="11" applyNumberFormat="1" applyBorder="1"/>
    <xf numFmtId="171" fontId="29" fillId="0" borderId="0" xfId="11" applyNumberFormat="1"/>
    <xf numFmtId="0" fontId="29" fillId="0" borderId="408" xfId="11" applyBorder="1"/>
    <xf numFmtId="0" fontId="33" fillId="12" borderId="408" xfId="11" applyFont="1" applyFill="1" applyBorder="1"/>
    <xf numFmtId="0" fontId="29" fillId="12" borderId="409" xfId="11" applyFill="1" applyBorder="1"/>
    <xf numFmtId="0" fontId="41" fillId="0" borderId="408" xfId="11" applyFont="1" applyBorder="1"/>
    <xf numFmtId="0" fontId="29" fillId="0" borderId="409" xfId="11" applyBorder="1" applyAlignment="1">
      <alignment horizontal="right"/>
    </xf>
    <xf numFmtId="0" fontId="33" fillId="12" borderId="408" xfId="11" applyFont="1" applyFill="1" applyBorder="1" applyAlignment="1">
      <alignment horizontal="left"/>
    </xf>
    <xf numFmtId="0" fontId="33" fillId="0" borderId="408" xfId="11" applyFont="1" applyBorder="1"/>
    <xf numFmtId="0" fontId="29" fillId="0" borderId="408" xfId="11" applyBorder="1" applyAlignment="1">
      <alignment horizontal="center"/>
    </xf>
    <xf numFmtId="0" fontId="29" fillId="0" borderId="410" xfId="11" applyBorder="1" applyAlignment="1">
      <alignment horizontal="center"/>
    </xf>
    <xf numFmtId="164" fontId="41" fillId="0" borderId="411" xfId="11" applyNumberFormat="1" applyFont="1" applyBorder="1"/>
    <xf numFmtId="0" fontId="33" fillId="0" borderId="408" xfId="11" applyFont="1" applyBorder="1" applyAlignment="1">
      <alignment horizontal="left"/>
    </xf>
    <xf numFmtId="164" fontId="41" fillId="0" borderId="409" xfId="11" applyNumberFormat="1" applyFont="1" applyBorder="1"/>
    <xf numFmtId="164" fontId="29" fillId="3" borderId="413" xfId="2" applyNumberFormat="1" applyFill="1" applyBorder="1" applyAlignment="1">
      <alignment vertical="top"/>
    </xf>
    <xf numFmtId="0" fontId="29" fillId="2" borderId="410" xfId="11" applyFill="1" applyBorder="1" applyAlignment="1">
      <alignment horizontal="center"/>
    </xf>
    <xf numFmtId="164" fontId="41" fillId="2" borderId="411" xfId="11" applyNumberFormat="1" applyFont="1" applyFill="1" applyBorder="1"/>
    <xf numFmtId="164" fontId="41" fillId="0" borderId="409" xfId="11" applyNumberFormat="1" applyFont="1" applyBorder="1" applyAlignment="1">
      <alignment horizontal="right"/>
    </xf>
    <xf numFmtId="164" fontId="29" fillId="0" borderId="409" xfId="11" applyNumberFormat="1" applyBorder="1" applyAlignment="1">
      <alignment horizontal="right"/>
    </xf>
    <xf numFmtId="164" fontId="41" fillId="0" borderId="411" xfId="11" applyNumberFormat="1" applyFont="1" applyBorder="1" applyAlignment="1">
      <alignment horizontal="right"/>
    </xf>
    <xf numFmtId="164" fontId="29" fillId="12" borderId="409" xfId="11" applyNumberFormat="1" applyFill="1" applyBorder="1"/>
    <xf numFmtId="164" fontId="29" fillId="0" borderId="411" xfId="11" applyNumberFormat="1" applyBorder="1"/>
    <xf numFmtId="2" fontId="29" fillId="2" borderId="411" xfId="11" applyNumberFormat="1" applyFill="1" applyBorder="1"/>
    <xf numFmtId="0" fontId="33" fillId="0" borderId="414" xfId="11" applyFont="1" applyBorder="1" applyAlignment="1">
      <alignment horizontal="left"/>
    </xf>
    <xf numFmtId="164" fontId="29" fillId="0" borderId="415" xfId="11" applyNumberFormat="1" applyBorder="1"/>
    <xf numFmtId="0" fontId="29" fillId="0" borderId="0" xfId="11" applyAlignment="1">
      <alignment horizontal="center"/>
    </xf>
    <xf numFmtId="0" fontId="29" fillId="0" borderId="34" xfId="11" applyBorder="1" applyAlignment="1">
      <alignment horizontal="center"/>
    </xf>
    <xf numFmtId="0" fontId="41" fillId="0" borderId="0" xfId="11" applyFont="1"/>
    <xf numFmtId="0" fontId="42" fillId="0" borderId="0" xfId="11" applyFont="1"/>
    <xf numFmtId="0" fontId="29" fillId="0" borderId="0" xfId="11" applyAlignment="1">
      <alignment horizontal="right"/>
    </xf>
    <xf numFmtId="2" fontId="29" fillId="0" borderId="0" xfId="11" applyNumberFormat="1"/>
    <xf numFmtId="0" fontId="41" fillId="0" borderId="0" xfId="11" applyFont="1" applyAlignment="1">
      <alignment horizontal="right"/>
    </xf>
    <xf numFmtId="164" fontId="29" fillId="0" borderId="0" xfId="11" applyNumberFormat="1" applyAlignment="1">
      <alignment horizontal="left"/>
    </xf>
    <xf numFmtId="0" fontId="29" fillId="0" borderId="27" xfId="11" applyBorder="1" applyAlignment="1">
      <alignment horizontal="right"/>
    </xf>
    <xf numFmtId="164" fontId="29" fillId="0" borderId="27" xfId="11" applyNumberFormat="1" applyBorder="1"/>
    <xf numFmtId="0" fontId="30" fillId="0" borderId="0" xfId="11" applyFont="1"/>
    <xf numFmtId="168" fontId="30" fillId="0" borderId="0" xfId="11" applyNumberFormat="1" applyFont="1"/>
    <xf numFmtId="167" fontId="30" fillId="0" borderId="0" xfId="11" applyNumberFormat="1" applyFont="1"/>
    <xf numFmtId="164" fontId="30" fillId="0" borderId="0" xfId="11" applyNumberFormat="1" applyFont="1"/>
    <xf numFmtId="0" fontId="34" fillId="0" borderId="0" xfId="11" applyFont="1"/>
    <xf numFmtId="0" fontId="32" fillId="0" borderId="0" xfId="11" applyFont="1"/>
    <xf numFmtId="0" fontId="40" fillId="0" borderId="0" xfId="11" applyFont="1"/>
    <xf numFmtId="0" fontId="39" fillId="0" borderId="0" xfId="11" applyFont="1"/>
    <xf numFmtId="0" fontId="29" fillId="9" borderId="25" xfId="11" applyFill="1" applyBorder="1"/>
    <xf numFmtId="0" fontId="29" fillId="9" borderId="24" xfId="11" applyFill="1" applyBorder="1"/>
    <xf numFmtId="0" fontId="29" fillId="9" borderId="23" xfId="11" applyFill="1" applyBorder="1"/>
    <xf numFmtId="0" fontId="29" fillId="9" borderId="22" xfId="11" applyFill="1" applyBorder="1"/>
    <xf numFmtId="0" fontId="29" fillId="9" borderId="0" xfId="11" applyFill="1"/>
    <xf numFmtId="0" fontId="29" fillId="9" borderId="21" xfId="11" applyFill="1" applyBorder="1"/>
    <xf numFmtId="0" fontId="37" fillId="8" borderId="25" xfId="11" applyFont="1" applyFill="1" applyBorder="1"/>
    <xf numFmtId="0" fontId="29" fillId="8" borderId="23" xfId="11" applyFill="1" applyBorder="1"/>
    <xf numFmtId="0" fontId="37" fillId="8" borderId="22" xfId="11" applyFont="1" applyFill="1" applyBorder="1"/>
    <xf numFmtId="164" fontId="37" fillId="8" borderId="21" xfId="11" applyNumberFormat="1" applyFont="1" applyFill="1" applyBorder="1"/>
    <xf numFmtId="0" fontId="37" fillId="8" borderId="21" xfId="11" applyFont="1" applyFill="1" applyBorder="1"/>
    <xf numFmtId="0" fontId="29" fillId="9" borderId="22" xfId="11" quotePrefix="1" applyFill="1" applyBorder="1"/>
    <xf numFmtId="0" fontId="29" fillId="9" borderId="20" xfId="11" applyFill="1" applyBorder="1"/>
    <xf numFmtId="0" fontId="29" fillId="9" borderId="19" xfId="11" applyFill="1" applyBorder="1"/>
    <xf numFmtId="0" fontId="29" fillId="9" borderId="18" xfId="11" applyFill="1" applyBorder="1"/>
    <xf numFmtId="0" fontId="33" fillId="0" borderId="0" xfId="11" applyFont="1"/>
    <xf numFmtId="0" fontId="38" fillId="0" borderId="0" xfId="11" applyFont="1"/>
    <xf numFmtId="0" fontId="30" fillId="0" borderId="19" xfId="11" applyFont="1" applyBorder="1"/>
    <xf numFmtId="0" fontId="29" fillId="0" borderId="19" xfId="11" applyBorder="1"/>
    <xf numFmtId="0" fontId="32" fillId="7" borderId="26" xfId="11" applyFont="1" applyFill="1" applyBorder="1"/>
    <xf numFmtId="0" fontId="29" fillId="7" borderId="0" xfId="11" applyFill="1"/>
    <xf numFmtId="0" fontId="37" fillId="8" borderId="20" xfId="11" applyFont="1" applyFill="1" applyBorder="1"/>
    <xf numFmtId="0" fontId="37" fillId="8" borderId="18" xfId="11" applyFont="1" applyFill="1" applyBorder="1"/>
    <xf numFmtId="0" fontId="38" fillId="9" borderId="20" xfId="11" applyFont="1" applyFill="1" applyBorder="1"/>
    <xf numFmtId="0" fontId="38" fillId="9" borderId="19" xfId="11" applyFont="1" applyFill="1" applyBorder="1"/>
    <xf numFmtId="0" fontId="38" fillId="9" borderId="18" xfId="11" applyFont="1" applyFill="1" applyBorder="1"/>
    <xf numFmtId="0" fontId="29" fillId="7" borderId="26" xfId="11" applyFill="1" applyBorder="1"/>
    <xf numFmtId="0" fontId="29" fillId="7" borderId="24" xfId="11" applyFill="1" applyBorder="1"/>
    <xf numFmtId="0" fontId="29" fillId="7" borderId="23" xfId="11" applyFill="1" applyBorder="1"/>
    <xf numFmtId="0" fontId="38" fillId="9" borderId="0" xfId="11" applyFont="1" applyFill="1"/>
    <xf numFmtId="0" fontId="29" fillId="7" borderId="22" xfId="11" applyFill="1" applyBorder="1"/>
    <xf numFmtId="0" fontId="29" fillId="7" borderId="21" xfId="11" applyFill="1" applyBorder="1"/>
    <xf numFmtId="0" fontId="29" fillId="7" borderId="25" xfId="11" applyFill="1" applyBorder="1"/>
    <xf numFmtId="0" fontId="29" fillId="7" borderId="20" xfId="11" applyFill="1" applyBorder="1"/>
    <xf numFmtId="0" fontId="29" fillId="7" borderId="19" xfId="11" applyFill="1" applyBorder="1"/>
    <xf numFmtId="0" fontId="29" fillId="7" borderId="18" xfId="11" applyFill="1" applyBorder="1"/>
    <xf numFmtId="0" fontId="29" fillId="7" borderId="22" xfId="11" applyFill="1" applyBorder="1" applyAlignment="1">
      <alignment horizontal="left"/>
    </xf>
    <xf numFmtId="0" fontId="29" fillId="7" borderId="20" xfId="11" applyFill="1" applyBorder="1" applyAlignment="1">
      <alignment horizontal="left"/>
    </xf>
    <xf numFmtId="166" fontId="30" fillId="6" borderId="353" xfId="11" applyNumberFormat="1" applyFont="1" applyFill="1" applyBorder="1"/>
    <xf numFmtId="166" fontId="30" fillId="6" borderId="17" xfId="11" applyNumberFormat="1" applyFont="1" applyFill="1" applyBorder="1"/>
    <xf numFmtId="164" fontId="30" fillId="6" borderId="416" xfId="11" applyNumberFormat="1" applyFont="1" applyFill="1" applyBorder="1"/>
    <xf numFmtId="165" fontId="29" fillId="0" borderId="0" xfId="11" applyNumberFormat="1"/>
    <xf numFmtId="0" fontId="29" fillId="7" borderId="417" xfId="11" applyFill="1" applyBorder="1"/>
    <xf numFmtId="0" fontId="29" fillId="7" borderId="418" xfId="11" applyFill="1" applyBorder="1"/>
    <xf numFmtId="0" fontId="29" fillId="9" borderId="417" xfId="11" applyFill="1" applyBorder="1"/>
    <xf numFmtId="0" fontId="29" fillId="9" borderId="418" xfId="11" applyFill="1" applyBorder="1"/>
    <xf numFmtId="0" fontId="31" fillId="8" borderId="417" xfId="2" applyFont="1" applyFill="1" applyBorder="1" applyAlignment="1">
      <alignment horizontal="right" vertical="top"/>
    </xf>
    <xf numFmtId="0" fontId="31" fillId="8" borderId="418" xfId="2" applyFont="1" applyFill="1" applyBorder="1" applyAlignment="1">
      <alignment horizontal="right" vertical="top"/>
    </xf>
    <xf numFmtId="0" fontId="29" fillId="8" borderId="417" xfId="11" applyFill="1" applyBorder="1"/>
    <xf numFmtId="170" fontId="29" fillId="11" borderId="419" xfId="2" applyNumberFormat="1" applyFill="1" applyBorder="1" applyAlignment="1">
      <alignment vertical="top" wrapText="1"/>
    </xf>
    <xf numFmtId="170" fontId="29" fillId="11" borderId="420" xfId="2" applyNumberFormat="1" applyFill="1" applyBorder="1" applyAlignment="1">
      <alignment vertical="top" wrapText="1"/>
    </xf>
    <xf numFmtId="0" fontId="29" fillId="3" borderId="81" xfId="11" applyFill="1" applyBorder="1"/>
    <xf numFmtId="0" fontId="29" fillId="5" borderId="81" xfId="11" applyFill="1" applyBorder="1"/>
    <xf numFmtId="0" fontId="29" fillId="5" borderId="126" xfId="11" applyFill="1" applyBorder="1"/>
    <xf numFmtId="0" fontId="29" fillId="3" borderId="421" xfId="11" applyFill="1" applyBorder="1"/>
    <xf numFmtId="0" fontId="29" fillId="5" borderId="421" xfId="11" applyFill="1" applyBorder="1"/>
    <xf numFmtId="0" fontId="29" fillId="5" borderId="329" xfId="11" applyFill="1" applyBorder="1"/>
    <xf numFmtId="0" fontId="29" fillId="0" borderId="422" xfId="11" applyBorder="1"/>
    <xf numFmtId="0" fontId="29" fillId="0" borderId="423" xfId="11" applyBorder="1" applyAlignment="1">
      <alignment horizontal="right"/>
    </xf>
    <xf numFmtId="0" fontId="29" fillId="0" borderId="423" xfId="11" applyBorder="1"/>
    <xf numFmtId="0" fontId="29" fillId="0" borderId="424" xfId="11" applyBorder="1"/>
    <xf numFmtId="0" fontId="29" fillId="5" borderId="188" xfId="11" applyFill="1" applyBorder="1"/>
    <xf numFmtId="0" fontId="29" fillId="5" borderId="327" xfId="11" applyFill="1" applyBorder="1"/>
    <xf numFmtId="0" fontId="29" fillId="3" borderId="125" xfId="11" applyFill="1" applyBorder="1"/>
    <xf numFmtId="0" fontId="29" fillId="3" borderId="126" xfId="11" applyFill="1" applyBorder="1"/>
    <xf numFmtId="0" fontId="29" fillId="3" borderId="325" xfId="11" applyFill="1" applyBorder="1"/>
    <xf numFmtId="0" fontId="29" fillId="3" borderId="329" xfId="11" applyFill="1" applyBorder="1"/>
    <xf numFmtId="164" fontId="29" fillId="5" borderId="188" xfId="11" applyNumberFormat="1" applyFill="1" applyBorder="1"/>
    <xf numFmtId="164" fontId="29" fillId="5" borderId="327" xfId="11" applyNumberFormat="1" applyFill="1" applyBorder="1"/>
    <xf numFmtId="0" fontId="0" fillId="0" borderId="233" xfId="0" applyBorder="1" applyAlignment="1">
      <alignment vertical="top"/>
    </xf>
    <xf numFmtId="0" fontId="0" fillId="0" borderId="304" xfId="0" applyBorder="1" applyAlignment="1">
      <alignment vertical="top"/>
    </xf>
    <xf numFmtId="0" fontId="0" fillId="0" borderId="429" xfId="0" applyBorder="1" applyAlignment="1">
      <alignment vertical="top"/>
    </xf>
    <xf numFmtId="0" fontId="0" fillId="0" borderId="266" xfId="0" applyBorder="1" applyAlignment="1">
      <alignment vertical="top"/>
    </xf>
    <xf numFmtId="0" fontId="0" fillId="0" borderId="430" xfId="0" applyBorder="1" applyAlignment="1">
      <alignment vertical="top"/>
    </xf>
    <xf numFmtId="0" fontId="55" fillId="0" borderId="0" xfId="0" applyFont="1" applyAlignment="1">
      <alignment horizontal="right" wrapText="1"/>
    </xf>
    <xf numFmtId="0" fontId="55" fillId="0" borderId="0" xfId="0" applyFont="1" applyAlignment="1">
      <alignment horizontal="center" vertical="center" wrapText="1"/>
    </xf>
    <xf numFmtId="0" fontId="55" fillId="0" borderId="0" xfId="0" applyFont="1" applyAlignment="1">
      <alignment horizontal="right" vertical="center"/>
    </xf>
    <xf numFmtId="164" fontId="29" fillId="3" borderId="81" xfId="11" applyNumberFormat="1" applyFill="1" applyBorder="1"/>
    <xf numFmtId="0" fontId="0" fillId="0" borderId="125" xfId="0" applyBorder="1" applyAlignment="1">
      <alignment horizontal="center" vertical="top"/>
    </xf>
    <xf numFmtId="0" fontId="0" fillId="0" borderId="431" xfId="0" applyBorder="1" applyAlignment="1">
      <alignment vertical="top"/>
    </xf>
    <xf numFmtId="0" fontId="0" fillId="0" borderId="80" xfId="0" applyBorder="1" applyAlignment="1">
      <alignment vertical="top" wrapText="1"/>
    </xf>
    <xf numFmtId="0" fontId="0" fillId="0" borderId="237" xfId="0" applyBorder="1" applyAlignment="1">
      <alignment vertical="top"/>
    </xf>
    <xf numFmtId="2" fontId="19" fillId="5" borderId="3" xfId="0" applyNumberFormat="1" applyFont="1" applyFill="1" applyBorder="1" applyAlignment="1">
      <alignment horizontal="center" vertical="center" wrapText="1"/>
    </xf>
    <xf numFmtId="2" fontId="2" fillId="5" borderId="375" xfId="0" applyNumberFormat="1" applyFont="1" applyFill="1" applyBorder="1" applyAlignment="1">
      <alignment horizontal="center" vertical="center"/>
    </xf>
    <xf numFmtId="2" fontId="19" fillId="5" borderId="57" xfId="0" applyNumberFormat="1" applyFont="1" applyFill="1" applyBorder="1" applyAlignment="1">
      <alignment horizontal="center" vertical="center" wrapText="1"/>
    </xf>
    <xf numFmtId="2" fontId="2" fillId="5" borderId="374" xfId="0" applyNumberFormat="1" applyFont="1" applyFill="1" applyBorder="1" applyAlignment="1">
      <alignment horizontal="center" vertical="center"/>
    </xf>
    <xf numFmtId="164" fontId="19" fillId="0" borderId="4" xfId="0" applyNumberFormat="1" applyFont="1" applyBorder="1" applyAlignment="1">
      <alignment horizontal="center" vertical="center"/>
    </xf>
    <xf numFmtId="0" fontId="19" fillId="0" borderId="84" xfId="0" applyFont="1" applyBorder="1" applyAlignment="1">
      <alignment vertical="center" wrapText="1"/>
    </xf>
    <xf numFmtId="164" fontId="19" fillId="0" borderId="432" xfId="0" applyNumberFormat="1" applyFont="1" applyBorder="1" applyAlignment="1">
      <alignment horizontal="center" vertical="center"/>
    </xf>
    <xf numFmtId="0" fontId="19" fillId="5" borderId="5" xfId="0" applyFont="1" applyFill="1" applyBorder="1" applyAlignment="1">
      <alignment horizontal="center" vertical="center" wrapText="1"/>
    </xf>
    <xf numFmtId="0" fontId="0" fillId="3" borderId="0" xfId="0" applyFill="1" applyAlignment="1">
      <alignment horizontal="left" vertical="center"/>
    </xf>
    <xf numFmtId="0" fontId="113" fillId="36" borderId="0" xfId="0" applyFont="1" applyFill="1" applyAlignment="1">
      <alignment horizontal="center" vertical="center" wrapText="1"/>
    </xf>
    <xf numFmtId="0" fontId="33" fillId="0" borderId="167" xfId="11" applyFont="1" applyBorder="1" applyAlignment="1">
      <alignment horizontal="center" vertical="center"/>
    </xf>
    <xf numFmtId="0" fontId="33" fillId="0" borderId="404" xfId="11" applyFont="1" applyBorder="1" applyAlignment="1">
      <alignment horizontal="center" vertical="center" wrapText="1"/>
    </xf>
    <xf numFmtId="0" fontId="0" fillId="0" borderId="0" xfId="0" applyProtection="1">
      <protection locked="0"/>
    </xf>
    <xf numFmtId="14" fontId="114" fillId="37" borderId="82" xfId="0" applyNumberFormat="1" applyFont="1" applyFill="1" applyBorder="1" applyAlignment="1">
      <alignment horizontal="center" vertical="center" wrapText="1"/>
    </xf>
    <xf numFmtId="0" fontId="114" fillId="37" borderId="131" xfId="0" applyFont="1" applyFill="1" applyBorder="1" applyAlignment="1">
      <alignment horizontal="center" wrapText="1"/>
    </xf>
    <xf numFmtId="164" fontId="69" fillId="19" borderId="81" xfId="0" applyNumberFormat="1" applyFont="1" applyFill="1" applyBorder="1" applyAlignment="1">
      <alignment horizontal="center" vertical="center"/>
    </xf>
    <xf numFmtId="10" fontId="69" fillId="19" borderId="81" xfId="4" applyNumberFormat="1" applyFont="1" applyFill="1" applyBorder="1" applyAlignment="1" applyProtection="1">
      <alignment horizontal="center" vertical="center"/>
    </xf>
    <xf numFmtId="0" fontId="0" fillId="5" borderId="3" xfId="0" applyFill="1" applyBorder="1" applyAlignment="1" applyProtection="1">
      <alignment horizontal="center" vertical="center"/>
      <protection hidden="1"/>
    </xf>
    <xf numFmtId="0" fontId="0" fillId="2" borderId="9" xfId="0" applyFill="1" applyBorder="1" applyAlignment="1" applyProtection="1">
      <alignment horizontal="left" vertical="top"/>
      <protection hidden="1"/>
    </xf>
    <xf numFmtId="0" fontId="0" fillId="2" borderId="57" xfId="0" applyFill="1" applyBorder="1" applyAlignment="1" applyProtection="1">
      <alignment horizontal="center" vertical="center"/>
      <protection hidden="1"/>
    </xf>
    <xf numFmtId="0" fontId="24" fillId="0" borderId="11" xfId="0" applyFont="1" applyBorder="1" applyAlignment="1" applyProtection="1">
      <alignment horizontal="center" vertical="center"/>
      <protection hidden="1"/>
    </xf>
    <xf numFmtId="164" fontId="60" fillId="15" borderId="38" xfId="8" applyNumberFormat="1" applyBorder="1" applyAlignment="1" applyProtection="1">
      <alignment horizontal="center" vertical="center"/>
      <protection hidden="1"/>
    </xf>
    <xf numFmtId="0" fontId="0" fillId="2" borderId="286" xfId="0" applyFill="1" applyBorder="1" applyAlignment="1" applyProtection="1">
      <alignment horizontal="left" vertical="center"/>
      <protection hidden="1"/>
    </xf>
    <xf numFmtId="1" fontId="60" fillId="0" borderId="258" xfId="8" applyNumberFormat="1" applyFill="1" applyBorder="1" applyAlignment="1" applyProtection="1">
      <alignment horizontal="center" vertical="center"/>
      <protection hidden="1"/>
    </xf>
    <xf numFmtId="0" fontId="0" fillId="2" borderId="287" xfId="0" applyFill="1" applyBorder="1" applyAlignment="1" applyProtection="1">
      <alignment horizontal="left" vertical="center"/>
      <protection hidden="1"/>
    </xf>
    <xf numFmtId="0" fontId="25" fillId="2" borderId="271" xfId="0" applyFont="1" applyFill="1" applyBorder="1" applyAlignment="1" applyProtection="1">
      <alignment horizontal="center" vertical="center"/>
      <protection hidden="1"/>
    </xf>
    <xf numFmtId="10" fontId="25" fillId="2" borderId="272" xfId="4" applyNumberFormat="1" applyFont="1" applyFill="1" applyBorder="1" applyAlignment="1" applyProtection="1">
      <alignment horizontal="center" vertical="center" wrapText="1"/>
      <protection hidden="1"/>
    </xf>
    <xf numFmtId="0" fontId="25" fillId="2" borderId="274" xfId="0" applyFont="1" applyFill="1" applyBorder="1" applyAlignment="1" applyProtection="1">
      <alignment horizontal="center" vertical="center"/>
      <protection hidden="1"/>
    </xf>
    <xf numFmtId="10" fontId="25" fillId="2" borderId="275" xfId="4" applyNumberFormat="1" applyFont="1" applyFill="1" applyBorder="1" applyAlignment="1" applyProtection="1">
      <alignment horizontal="center" vertical="center" wrapText="1"/>
      <protection hidden="1"/>
    </xf>
    <xf numFmtId="0" fontId="25" fillId="2" borderId="277" xfId="0" applyFont="1" applyFill="1" applyBorder="1" applyAlignment="1" applyProtection="1">
      <alignment horizontal="center" vertical="center"/>
      <protection hidden="1"/>
    </xf>
    <xf numFmtId="10" fontId="25" fillId="2" borderId="278" xfId="4" applyNumberFormat="1" applyFont="1" applyFill="1" applyBorder="1" applyAlignment="1" applyProtection="1">
      <alignment horizontal="center" vertical="center" wrapText="1"/>
      <protection hidden="1"/>
    </xf>
    <xf numFmtId="0" fontId="84" fillId="3" borderId="281" xfId="0" applyFont="1" applyFill="1" applyBorder="1" applyAlignment="1" applyProtection="1">
      <alignment vertical="center" wrapText="1"/>
      <protection hidden="1"/>
    </xf>
    <xf numFmtId="164" fontId="49" fillId="18" borderId="284" xfId="0" applyNumberFormat="1" applyFont="1" applyFill="1" applyBorder="1" applyAlignment="1" applyProtection="1">
      <alignment horizontal="right" vertical="center" wrapText="1"/>
      <protection hidden="1"/>
    </xf>
    <xf numFmtId="49" fontId="0" fillId="0" borderId="0" xfId="0" applyNumberFormat="1" applyAlignment="1" applyProtection="1">
      <alignment horizontal="center"/>
      <protection hidden="1"/>
    </xf>
    <xf numFmtId="49" fontId="0" fillId="0" borderId="0" xfId="0" applyNumberFormat="1" applyAlignment="1" applyProtection="1">
      <alignment horizontal="center" vertical="center"/>
      <protection hidden="1"/>
    </xf>
    <xf numFmtId="14" fontId="0" fillId="0" borderId="0" xfId="0" applyNumberFormat="1" applyAlignment="1" applyProtection="1">
      <alignment horizontal="center" vertical="center"/>
      <protection hidden="1"/>
    </xf>
    <xf numFmtId="0" fontId="0" fillId="0" borderId="0" xfId="0" applyAlignment="1" applyProtection="1">
      <alignment horizontal="center"/>
      <protection hidden="1"/>
    </xf>
    <xf numFmtId="0" fontId="0" fillId="0" borderId="0" xfId="0" applyAlignment="1" applyProtection="1">
      <alignment horizontal="center" vertical="center"/>
      <protection hidden="1"/>
    </xf>
    <xf numFmtId="2" fontId="0" fillId="0" borderId="0" xfId="0" applyNumberFormat="1" applyAlignment="1" applyProtection="1">
      <alignment horizontal="center" vertical="center"/>
      <protection hidden="1"/>
    </xf>
    <xf numFmtId="0" fontId="116" fillId="21" borderId="214" xfId="5" applyFont="1" applyFill="1" applyBorder="1" applyAlignment="1" applyProtection="1">
      <alignment horizontal="center" vertical="center" wrapText="1"/>
      <protection locked="0"/>
    </xf>
    <xf numFmtId="0" fontId="28" fillId="23" borderId="193" xfId="0" applyFont="1" applyFill="1" applyBorder="1" applyAlignment="1">
      <alignment horizontal="center" vertical="top" wrapText="1"/>
    </xf>
    <xf numFmtId="0" fontId="28" fillId="23" borderId="194" xfId="0" applyFont="1" applyFill="1" applyBorder="1" applyAlignment="1">
      <alignment horizontal="center" vertical="top" wrapText="1"/>
    </xf>
    <xf numFmtId="0" fontId="28" fillId="23" borderId="195" xfId="0" applyFont="1" applyFill="1" applyBorder="1" applyAlignment="1">
      <alignment horizontal="center" vertical="top" wrapText="1"/>
    </xf>
    <xf numFmtId="0" fontId="0" fillId="2" borderId="47" xfId="0" applyFill="1" applyBorder="1" applyAlignment="1">
      <alignment horizontal="left" vertical="top" wrapText="1"/>
    </xf>
    <xf numFmtId="0" fontId="0" fillId="2" borderId="48" xfId="0" applyFill="1" applyBorder="1" applyAlignment="1">
      <alignment horizontal="left" vertical="top" wrapText="1"/>
    </xf>
    <xf numFmtId="0" fontId="0" fillId="2" borderId="49" xfId="0" applyFill="1" applyBorder="1" applyAlignment="1">
      <alignment horizontal="left" vertical="top" wrapText="1"/>
    </xf>
    <xf numFmtId="0" fontId="0" fillId="2" borderId="50" xfId="0" applyFill="1" applyBorder="1" applyAlignment="1">
      <alignment horizontal="left" vertical="top" wrapText="1"/>
    </xf>
    <xf numFmtId="0" fontId="0" fillId="2" borderId="0" xfId="0" applyFill="1" applyAlignment="1">
      <alignment horizontal="left" vertical="top" wrapText="1"/>
    </xf>
    <xf numFmtId="0" fontId="0" fillId="2" borderId="51" xfId="0" applyFill="1" applyBorder="1" applyAlignment="1">
      <alignment horizontal="left" vertical="top" wrapText="1"/>
    </xf>
    <xf numFmtId="0" fontId="0" fillId="2" borderId="52" xfId="0" applyFill="1" applyBorder="1" applyAlignment="1">
      <alignment horizontal="left" vertical="top" wrapText="1"/>
    </xf>
    <xf numFmtId="0" fontId="0" fillId="2" borderId="53" xfId="0" applyFill="1" applyBorder="1" applyAlignment="1">
      <alignment horizontal="left" vertical="top" wrapText="1"/>
    </xf>
    <xf numFmtId="0" fontId="0" fillId="2" borderId="54" xfId="0" applyFill="1" applyBorder="1" applyAlignment="1">
      <alignment horizontal="left" vertical="top" wrapText="1"/>
    </xf>
    <xf numFmtId="0" fontId="0" fillId="20" borderId="181" xfId="0" applyFill="1" applyBorder="1" applyAlignment="1">
      <alignment horizontal="left" vertical="top" wrapText="1"/>
    </xf>
    <xf numFmtId="0" fontId="0" fillId="20" borderId="212" xfId="0" applyFill="1" applyBorder="1" applyAlignment="1">
      <alignment horizontal="left" vertical="top" wrapText="1"/>
    </xf>
    <xf numFmtId="0" fontId="0" fillId="20" borderId="180" xfId="0" applyFill="1" applyBorder="1" applyAlignment="1">
      <alignment horizontal="left" vertical="top" wrapText="1"/>
    </xf>
    <xf numFmtId="0" fontId="0" fillId="20" borderId="132" xfId="0" applyFill="1" applyBorder="1" applyAlignment="1">
      <alignment horizontal="left" vertical="top" wrapText="1"/>
    </xf>
    <xf numFmtId="0" fontId="0" fillId="20" borderId="0" xfId="0" applyFill="1" applyAlignment="1">
      <alignment horizontal="left" vertical="top" wrapText="1"/>
    </xf>
    <xf numFmtId="0" fontId="0" fillId="20" borderId="213" xfId="0" applyFill="1" applyBorder="1" applyAlignment="1">
      <alignment horizontal="left" vertical="top" wrapText="1"/>
    </xf>
    <xf numFmtId="0" fontId="0" fillId="20" borderId="179" xfId="0" applyFill="1" applyBorder="1" applyAlignment="1">
      <alignment horizontal="left" vertical="top" wrapText="1"/>
    </xf>
    <xf numFmtId="0" fontId="0" fillId="20" borderId="214" xfId="0" applyFill="1" applyBorder="1" applyAlignment="1">
      <alignment horizontal="left" vertical="top" wrapText="1"/>
    </xf>
    <xf numFmtId="0" fontId="0" fillId="20" borderId="177" xfId="0" applyFill="1" applyBorder="1" applyAlignment="1">
      <alignment horizontal="left" vertical="top" wrapText="1"/>
    </xf>
    <xf numFmtId="0" fontId="88" fillId="23" borderId="189" xfId="0" applyFont="1" applyFill="1" applyBorder="1" applyAlignment="1">
      <alignment horizontal="center" vertical="center" wrapText="1"/>
    </xf>
    <xf numFmtId="0" fontId="88" fillId="23" borderId="190" xfId="0" applyFont="1" applyFill="1" applyBorder="1" applyAlignment="1">
      <alignment horizontal="center" vertical="center" wrapText="1"/>
    </xf>
    <xf numFmtId="0" fontId="88" fillId="23" borderId="192" xfId="0" applyFont="1" applyFill="1" applyBorder="1" applyAlignment="1">
      <alignment horizontal="center" vertical="center" wrapText="1"/>
    </xf>
    <xf numFmtId="0" fontId="89" fillId="23" borderId="193" xfId="0" applyFont="1" applyFill="1" applyBorder="1" applyAlignment="1">
      <alignment horizontal="center" vertical="center" wrapText="1"/>
    </xf>
    <xf numFmtId="0" fontId="89" fillId="23" borderId="194" xfId="0" applyFont="1" applyFill="1" applyBorder="1" applyAlignment="1">
      <alignment horizontal="center" vertical="center" wrapText="1"/>
    </xf>
    <xf numFmtId="0" fontId="89" fillId="23" borderId="195" xfId="0" applyFont="1" applyFill="1" applyBorder="1" applyAlignment="1">
      <alignment horizontal="center" vertical="center" wrapText="1"/>
    </xf>
    <xf numFmtId="0" fontId="92" fillId="2" borderId="197" xfId="0" applyFont="1" applyFill="1" applyBorder="1" applyAlignment="1">
      <alignment horizontal="center" vertical="center"/>
    </xf>
    <xf numFmtId="0" fontId="92" fillId="2" borderId="205" xfId="0" applyFont="1" applyFill="1" applyBorder="1" applyAlignment="1">
      <alignment horizontal="center" vertical="center"/>
    </xf>
    <xf numFmtId="0" fontId="92" fillId="2" borderId="361" xfId="0" applyFont="1" applyFill="1" applyBorder="1" applyAlignment="1">
      <alignment horizontal="center" vertical="center"/>
    </xf>
    <xf numFmtId="0" fontId="24" fillId="27" borderId="1" xfId="0" applyFont="1" applyFill="1" applyBorder="1" applyAlignment="1">
      <alignment horizontal="right" vertical="center" textRotation="90"/>
    </xf>
    <xf numFmtId="0" fontId="24" fillId="27" borderId="4" xfId="0" applyFont="1" applyFill="1" applyBorder="1" applyAlignment="1">
      <alignment horizontal="right" vertical="center" textRotation="90"/>
    </xf>
    <xf numFmtId="0" fontId="24" fillId="28" borderId="245" xfId="0" applyFont="1" applyFill="1" applyBorder="1" applyAlignment="1">
      <alignment horizontal="right" vertical="center" textRotation="90"/>
    </xf>
    <xf numFmtId="0" fontId="24" fillId="28" borderId="246" xfId="0" applyFont="1" applyFill="1" applyBorder="1" applyAlignment="1">
      <alignment horizontal="right" vertical="center" textRotation="90"/>
    </xf>
    <xf numFmtId="0" fontId="24" fillId="29" borderId="251" xfId="0" applyFont="1" applyFill="1" applyBorder="1" applyAlignment="1">
      <alignment horizontal="right" vertical="center" textRotation="90"/>
    </xf>
    <xf numFmtId="0" fontId="24" fillId="29" borderId="254" xfId="0" applyFont="1" applyFill="1" applyBorder="1" applyAlignment="1">
      <alignment horizontal="right" vertical="center" textRotation="90"/>
    </xf>
    <xf numFmtId="0" fontId="0" fillId="10" borderId="117" xfId="0" applyFill="1" applyBorder="1" applyAlignment="1">
      <alignment horizontal="center" vertical="top"/>
    </xf>
    <xf numFmtId="0" fontId="0" fillId="10" borderId="79" xfId="0" applyFill="1" applyBorder="1" applyAlignment="1">
      <alignment horizontal="center" vertical="top"/>
    </xf>
    <xf numFmtId="0" fontId="0" fillId="10" borderId="80" xfId="0" applyFill="1" applyBorder="1" applyAlignment="1">
      <alignment horizontal="center" vertical="top"/>
    </xf>
    <xf numFmtId="0" fontId="52" fillId="0" borderId="165" xfId="0" applyFont="1" applyBorder="1" applyAlignment="1">
      <alignment horizontal="center" vertical="top"/>
    </xf>
    <xf numFmtId="0" fontId="52" fillId="0" borderId="166" xfId="0" applyFont="1" applyBorder="1" applyAlignment="1">
      <alignment horizontal="center" vertical="top"/>
    </xf>
    <xf numFmtId="0" fontId="52" fillId="0" borderId="174" xfId="0" applyFont="1" applyBorder="1" applyAlignment="1">
      <alignment horizontal="center" vertical="top"/>
    </xf>
    <xf numFmtId="0" fontId="0" fillId="0" borderId="167" xfId="0" applyBorder="1" applyAlignment="1">
      <alignment horizontal="center" vertical="center" wrapText="1"/>
    </xf>
    <xf numFmtId="0" fontId="0" fillId="0" borderId="168" xfId="0" applyBorder="1" applyAlignment="1">
      <alignment horizontal="center" vertical="center" wrapText="1"/>
    </xf>
    <xf numFmtId="0" fontId="0" fillId="0" borderId="169" xfId="0" applyBorder="1" applyAlignment="1">
      <alignment horizontal="center" vertical="center" wrapText="1"/>
    </xf>
    <xf numFmtId="0" fontId="0" fillId="0" borderId="170" xfId="0" applyBorder="1" applyAlignment="1">
      <alignment horizontal="center" vertical="center" wrapText="1"/>
    </xf>
    <xf numFmtId="0" fontId="92" fillId="2" borderId="303" xfId="0" applyFont="1" applyFill="1" applyBorder="1" applyAlignment="1">
      <alignment horizontal="center" vertical="center"/>
    </xf>
    <xf numFmtId="0" fontId="0" fillId="0" borderId="303" xfId="0" applyBorder="1" applyAlignment="1">
      <alignment horizontal="center" vertical="center"/>
    </xf>
    <xf numFmtId="0" fontId="49" fillId="2" borderId="26" xfId="0" applyFont="1" applyFill="1" applyBorder="1" applyAlignment="1">
      <alignment horizontal="center" wrapText="1"/>
    </xf>
    <xf numFmtId="0" fontId="0" fillId="0" borderId="0" xfId="0" applyAlignment="1">
      <alignment horizontal="center"/>
    </xf>
    <xf numFmtId="0" fontId="0" fillId="0" borderId="304" xfId="0" applyBorder="1" applyAlignment="1">
      <alignment horizontal="center"/>
    </xf>
    <xf numFmtId="1" fontId="93" fillId="2" borderId="305" xfId="0" applyNumberFormat="1" applyFont="1" applyFill="1" applyBorder="1" applyAlignment="1">
      <alignment horizontal="center" vertical="center"/>
    </xf>
    <xf numFmtId="0" fontId="0" fillId="0" borderId="306" xfId="0" applyBorder="1"/>
    <xf numFmtId="0" fontId="78" fillId="13" borderId="117" xfId="5" applyFont="1" applyFill="1" applyBorder="1" applyAlignment="1" applyProtection="1">
      <alignment horizontal="center" vertical="center"/>
    </xf>
    <xf numFmtId="0" fontId="78" fillId="13" borderId="118" xfId="5" applyFont="1" applyFill="1" applyBorder="1" applyAlignment="1" applyProtection="1">
      <alignment horizontal="center" vertical="center"/>
    </xf>
    <xf numFmtId="0" fontId="0" fillId="0" borderId="118" xfId="0" applyBorder="1" applyAlignment="1">
      <alignment horizontal="center"/>
    </xf>
    <xf numFmtId="0" fontId="52" fillId="5" borderId="118" xfId="0" applyFont="1" applyFill="1" applyBorder="1" applyAlignment="1">
      <alignment horizontal="center" vertical="center" wrapText="1"/>
    </xf>
    <xf numFmtId="0" fontId="0" fillId="0" borderId="118" xfId="0" applyBorder="1" applyAlignment="1">
      <alignment horizontal="center" vertical="center" wrapText="1"/>
    </xf>
    <xf numFmtId="0" fontId="0" fillId="0" borderId="235" xfId="0" applyBorder="1" applyAlignment="1">
      <alignment horizontal="center" vertical="center" wrapText="1"/>
    </xf>
    <xf numFmtId="0" fontId="26" fillId="0" borderId="116" xfId="1" applyFill="1" applyBorder="1" applyAlignment="1" applyProtection="1">
      <alignment horizontal="center" vertical="center" wrapText="1"/>
      <protection locked="0"/>
    </xf>
    <xf numFmtId="0" fontId="26" fillId="0" borderId="215" xfId="1" applyFill="1" applyBorder="1" applyAlignment="1" applyProtection="1">
      <alignment horizontal="center" vertical="center" wrapText="1"/>
      <protection locked="0"/>
    </xf>
    <xf numFmtId="0" fontId="26" fillId="0" borderId="188" xfId="1" applyFill="1" applyBorder="1" applyAlignment="1" applyProtection="1">
      <alignment horizontal="center" vertical="center" wrapText="1"/>
      <protection locked="0"/>
    </xf>
    <xf numFmtId="0" fontId="0" fillId="0" borderId="0" xfId="0" applyAlignment="1">
      <alignment horizontal="center" vertical="top" wrapText="1"/>
    </xf>
    <xf numFmtId="0" fontId="28" fillId="0" borderId="233" xfId="0" applyFont="1" applyBorder="1" applyAlignment="1">
      <alignment horizontal="center" vertical="top"/>
    </xf>
    <xf numFmtId="0" fontId="28" fillId="0" borderId="0" xfId="0" applyFont="1" applyAlignment="1">
      <alignment horizontal="center" vertical="top"/>
    </xf>
    <xf numFmtId="0" fontId="8" fillId="0" borderId="79" xfId="0" applyFont="1" applyBorder="1" applyAlignment="1">
      <alignment horizontal="center" vertical="center" wrapText="1"/>
    </xf>
    <xf numFmtId="0" fontId="0" fillId="0" borderId="81" xfId="0" applyBorder="1" applyAlignment="1">
      <alignment horizontal="center" vertical="center" wrapText="1"/>
    </xf>
    <xf numFmtId="0" fontId="0" fillId="0" borderId="80" xfId="0" applyBorder="1" applyAlignment="1">
      <alignment wrapText="1"/>
    </xf>
    <xf numFmtId="0" fontId="0" fillId="0" borderId="81" xfId="0" applyBorder="1" applyAlignment="1">
      <alignment wrapText="1"/>
    </xf>
    <xf numFmtId="0" fontId="0" fillId="0" borderId="82" xfId="0" applyBorder="1" applyAlignment="1">
      <alignment wrapText="1"/>
    </xf>
    <xf numFmtId="0" fontId="52" fillId="5" borderId="307" xfId="0" applyFont="1" applyFill="1" applyBorder="1" applyAlignment="1">
      <alignment horizontal="center" vertical="center" wrapText="1"/>
    </xf>
    <xf numFmtId="0" fontId="0" fillId="0" borderId="307" xfId="0" applyBorder="1" applyAlignment="1">
      <alignment horizontal="center" vertical="center" wrapText="1"/>
    </xf>
    <xf numFmtId="0" fontId="0" fillId="0" borderId="311" xfId="0" applyBorder="1" applyAlignment="1">
      <alignment horizontal="center" vertical="center" wrapText="1"/>
    </xf>
    <xf numFmtId="0" fontId="0" fillId="0" borderId="308" xfId="0" applyBorder="1" applyAlignment="1">
      <alignment horizontal="center" vertical="center" wrapText="1"/>
    </xf>
    <xf numFmtId="0" fontId="0" fillId="0" borderId="312" xfId="0" applyBorder="1" applyAlignment="1">
      <alignment horizontal="center" vertical="center" wrapText="1"/>
    </xf>
    <xf numFmtId="0" fontId="0" fillId="0" borderId="309" xfId="0" applyBorder="1" applyAlignment="1">
      <alignment horizontal="center" vertical="center" wrapText="1"/>
    </xf>
    <xf numFmtId="0" fontId="0" fillId="0" borderId="313" xfId="0" applyBorder="1" applyAlignment="1">
      <alignment horizontal="center" vertical="center" wrapText="1"/>
    </xf>
    <xf numFmtId="0" fontId="78" fillId="11" borderId="362" xfId="0" applyFont="1" applyFill="1" applyBorder="1" applyAlignment="1">
      <alignment horizontal="center" vertical="center" wrapText="1"/>
    </xf>
    <xf numFmtId="0" fontId="78" fillId="11" borderId="303" xfId="0" applyFont="1" applyFill="1" applyBorder="1" applyAlignment="1">
      <alignment horizontal="center" vertical="center"/>
    </xf>
    <xf numFmtId="0" fontId="78" fillId="11" borderId="363" xfId="0" applyFont="1" applyFill="1" applyBorder="1" applyAlignment="1">
      <alignment horizontal="center" vertical="center"/>
    </xf>
    <xf numFmtId="0" fontId="21" fillId="39" borderId="117" xfId="0" applyFont="1" applyFill="1" applyBorder="1" applyAlignment="1">
      <alignment horizontal="center" wrapText="1"/>
    </xf>
    <xf numFmtId="0" fontId="21" fillId="39" borderId="79" xfId="0" applyFont="1" applyFill="1" applyBorder="1" applyAlignment="1">
      <alignment horizontal="center"/>
    </xf>
    <xf numFmtId="0" fontId="21" fillId="39" borderId="80" xfId="0" applyFont="1" applyFill="1" applyBorder="1" applyAlignment="1">
      <alignment horizontal="center"/>
    </xf>
    <xf numFmtId="0" fontId="52" fillId="0" borderId="330" xfId="0" applyFont="1" applyBorder="1" applyAlignment="1">
      <alignment horizontal="center" vertical="top"/>
    </xf>
    <xf numFmtId="0" fontId="52" fillId="0" borderId="331" xfId="0" applyFont="1" applyBorder="1" applyAlignment="1">
      <alignment horizontal="center" vertical="top"/>
    </xf>
    <xf numFmtId="0" fontId="0" fillId="0" borderId="331" xfId="0" applyBorder="1" applyAlignment="1">
      <alignment vertical="top"/>
    </xf>
    <xf numFmtId="0" fontId="0" fillId="0" borderId="332" xfId="0" applyBorder="1" applyAlignment="1">
      <alignment vertical="top"/>
    </xf>
    <xf numFmtId="0" fontId="119" fillId="13" borderId="333" xfId="0" applyFont="1" applyFill="1" applyBorder="1" applyAlignment="1">
      <alignment horizontal="center"/>
    </xf>
    <xf numFmtId="0" fontId="119" fillId="13" borderId="334" xfId="0" applyFont="1" applyFill="1" applyBorder="1" applyAlignment="1">
      <alignment horizontal="center"/>
    </xf>
    <xf numFmtId="0" fontId="119" fillId="13" borderId="336" xfId="0" applyFont="1" applyFill="1" applyBorder="1" applyAlignment="1">
      <alignment horizontal="center"/>
    </xf>
    <xf numFmtId="0" fontId="52" fillId="13" borderId="337" xfId="0" applyFont="1" applyFill="1" applyBorder="1" applyAlignment="1">
      <alignment horizontal="center" vertical="center"/>
    </xf>
    <xf numFmtId="0" fontId="119" fillId="10" borderId="333" xfId="0" applyFont="1" applyFill="1" applyBorder="1" applyAlignment="1">
      <alignment horizontal="center"/>
    </xf>
    <xf numFmtId="0" fontId="119" fillId="10" borderId="334" xfId="0" applyFont="1" applyFill="1" applyBorder="1" applyAlignment="1">
      <alignment horizontal="center"/>
    </xf>
    <xf numFmtId="0" fontId="119" fillId="10" borderId="335" xfId="0" applyFont="1" applyFill="1" applyBorder="1" applyAlignment="1">
      <alignment horizontal="center"/>
    </xf>
    <xf numFmtId="0" fontId="120" fillId="2" borderId="333" xfId="0" applyFont="1" applyFill="1" applyBorder="1" applyAlignment="1">
      <alignment horizontal="center"/>
    </xf>
    <xf numFmtId="0" fontId="119" fillId="2" borderId="334" xfId="0" applyFont="1" applyFill="1" applyBorder="1" applyAlignment="1">
      <alignment horizontal="center"/>
    </xf>
    <xf numFmtId="0" fontId="119" fillId="2" borderId="336" xfId="0" applyFont="1" applyFill="1" applyBorder="1" applyAlignment="1">
      <alignment horizontal="center"/>
    </xf>
    <xf numFmtId="0" fontId="52" fillId="10" borderId="339" xfId="0" applyFont="1" applyFill="1" applyBorder="1" applyAlignment="1">
      <alignment horizontal="center" vertical="center"/>
    </xf>
    <xf numFmtId="0" fontId="52" fillId="10" borderId="340" xfId="0" applyFont="1" applyFill="1" applyBorder="1" applyAlignment="1">
      <alignment horizontal="center" vertical="center"/>
    </xf>
    <xf numFmtId="0" fontId="52" fillId="10" borderId="341" xfId="0" applyFont="1" applyFill="1" applyBorder="1" applyAlignment="1">
      <alignment horizontal="center" vertical="center"/>
    </xf>
    <xf numFmtId="0" fontId="52" fillId="10" borderId="342" xfId="0" applyFont="1" applyFill="1" applyBorder="1" applyAlignment="1">
      <alignment horizontal="center" vertical="center"/>
    </xf>
    <xf numFmtId="0" fontId="52" fillId="2" borderId="339" xfId="0" applyFont="1" applyFill="1" applyBorder="1" applyAlignment="1">
      <alignment horizontal="center" vertical="center"/>
    </xf>
    <xf numFmtId="0" fontId="52" fillId="2" borderId="342" xfId="0" applyFont="1" applyFill="1" applyBorder="1" applyAlignment="1">
      <alignment horizontal="center" vertical="center"/>
    </xf>
    <xf numFmtId="0" fontId="52" fillId="2" borderId="341" xfId="0" applyFont="1" applyFill="1" applyBorder="1" applyAlignment="1">
      <alignment horizontal="center" vertical="center"/>
    </xf>
    <xf numFmtId="0" fontId="29" fillId="3" borderId="123" xfId="11" applyFill="1" applyBorder="1" applyAlignment="1">
      <alignment horizontal="center"/>
    </xf>
    <xf numFmtId="0" fontId="29" fillId="3" borderId="136" xfId="11" applyFill="1" applyBorder="1" applyAlignment="1">
      <alignment horizontal="center"/>
    </xf>
    <xf numFmtId="0" fontId="29" fillId="3" borderId="124" xfId="11" applyFill="1" applyBorder="1" applyAlignment="1">
      <alignment horizontal="center"/>
    </xf>
    <xf numFmtId="0" fontId="29" fillId="5" borderId="425" xfId="11" applyFill="1" applyBorder="1" applyAlignment="1">
      <alignment horizontal="center"/>
    </xf>
    <xf numFmtId="0" fontId="29" fillId="5" borderId="136" xfId="11" applyFill="1" applyBorder="1" applyAlignment="1">
      <alignment horizontal="center"/>
    </xf>
    <xf numFmtId="0" fontId="29" fillId="5" borderId="124" xfId="11" applyFill="1" applyBorder="1" applyAlignment="1">
      <alignment horizontal="center"/>
    </xf>
    <xf numFmtId="0" fontId="33" fillId="5" borderId="179" xfId="11" applyFont="1" applyFill="1" applyBorder="1" applyAlignment="1">
      <alignment horizontal="center" vertical="center"/>
    </xf>
    <xf numFmtId="0" fontId="33" fillId="5" borderId="214" xfId="11" applyFont="1" applyFill="1" applyBorder="1" applyAlignment="1">
      <alignment horizontal="center" vertical="center"/>
    </xf>
    <xf numFmtId="0" fontId="33" fillId="5" borderId="177" xfId="11" applyFont="1" applyFill="1" applyBorder="1" applyAlignment="1">
      <alignment horizontal="center" vertical="center"/>
    </xf>
    <xf numFmtId="0" fontId="33" fillId="5" borderId="339" xfId="11" applyFont="1" applyFill="1" applyBorder="1" applyAlignment="1">
      <alignment horizontal="center" vertical="center"/>
    </xf>
    <xf numFmtId="0" fontId="33" fillId="5" borderId="341" xfId="11" applyFont="1" applyFill="1" applyBorder="1" applyAlignment="1">
      <alignment horizontal="center" vertical="center"/>
    </xf>
    <xf numFmtId="0" fontId="33" fillId="5" borderId="342" xfId="11" applyFont="1" applyFill="1" applyBorder="1" applyAlignment="1">
      <alignment horizontal="center" vertical="center"/>
    </xf>
    <xf numFmtId="0" fontId="0" fillId="0" borderId="111" xfId="0" applyBorder="1" applyAlignment="1">
      <alignment horizontal="center" vertical="center" wrapText="1"/>
    </xf>
    <xf numFmtId="0" fontId="0" fillId="0" borderId="125" xfId="0" applyBorder="1" applyAlignment="1">
      <alignment horizontal="center" vertical="center" wrapText="1"/>
    </xf>
    <xf numFmtId="0" fontId="26" fillId="5" borderId="426" xfId="1" applyFill="1" applyBorder="1" applyAlignment="1">
      <alignment horizontal="center" vertical="center"/>
    </xf>
    <xf numFmtId="0" fontId="26" fillId="5" borderId="427" xfId="1" applyFill="1" applyBorder="1" applyAlignment="1">
      <alignment horizontal="center" vertical="center"/>
    </xf>
    <xf numFmtId="0" fontId="26" fillId="5" borderId="428" xfId="1" applyFill="1" applyBorder="1" applyAlignment="1">
      <alignment horizontal="center" vertical="center"/>
    </xf>
    <xf numFmtId="0" fontId="0" fillId="4" borderId="143" xfId="0" applyFill="1" applyBorder="1" applyAlignment="1">
      <alignment horizontal="center" vertical="top"/>
    </xf>
    <xf numFmtId="0" fontId="0" fillId="4" borderId="184" xfId="0" applyFill="1" applyBorder="1" applyAlignment="1">
      <alignment horizontal="center" vertical="top"/>
    </xf>
    <xf numFmtId="0" fontId="0" fillId="4" borderId="185" xfId="0" applyFill="1" applyBorder="1" applyAlignment="1">
      <alignment horizontal="center" vertical="top"/>
    </xf>
    <xf numFmtId="0" fontId="28" fillId="0" borderId="182" xfId="0" applyFont="1" applyBorder="1" applyAlignment="1">
      <alignment horizontal="left" vertical="top" wrapText="1"/>
    </xf>
    <xf numFmtId="0" fontId="26" fillId="5" borderId="38" xfId="1" applyFill="1" applyBorder="1" applyAlignment="1" applyProtection="1">
      <alignment horizontal="center" vertical="center"/>
      <protection hidden="1"/>
    </xf>
    <xf numFmtId="0" fontId="26" fillId="5" borderId="150" xfId="1" applyFill="1" applyBorder="1" applyAlignment="1" applyProtection="1">
      <alignment horizontal="center" vertical="center"/>
      <protection hidden="1"/>
    </xf>
    <xf numFmtId="0" fontId="49" fillId="3" borderId="282" xfId="0" applyFont="1" applyFill="1" applyBorder="1" applyAlignment="1">
      <alignment horizontal="center" vertical="center" wrapText="1"/>
    </xf>
    <xf numFmtId="0" fontId="49" fillId="3" borderId="283" xfId="0" applyFont="1" applyFill="1" applyBorder="1" applyAlignment="1">
      <alignment horizontal="center" vertical="center" wrapText="1"/>
    </xf>
    <xf numFmtId="0" fontId="0" fillId="19" borderId="288" xfId="0" applyFill="1" applyBorder="1" applyAlignment="1">
      <alignment horizontal="center" vertical="center" wrapText="1"/>
    </xf>
    <xf numFmtId="0" fontId="0" fillId="19" borderId="291" xfId="0" applyFill="1" applyBorder="1" applyAlignment="1">
      <alignment horizontal="center" vertical="center" wrapText="1"/>
    </xf>
    <xf numFmtId="0" fontId="0" fillId="10" borderId="289" xfId="0" applyFill="1" applyBorder="1" applyAlignment="1">
      <alignment horizontal="center" vertical="center"/>
    </xf>
    <xf numFmtId="0" fontId="0" fillId="10" borderId="292" xfId="0" applyFill="1" applyBorder="1" applyAlignment="1">
      <alignment horizontal="center" vertical="center"/>
    </xf>
    <xf numFmtId="0" fontId="0" fillId="19" borderId="289" xfId="0" applyFill="1" applyBorder="1" applyAlignment="1">
      <alignment horizontal="center" vertical="center"/>
    </xf>
    <xf numFmtId="0" fontId="0" fillId="19" borderId="292" xfId="0" applyFill="1" applyBorder="1" applyAlignment="1">
      <alignment horizontal="center" vertical="center"/>
    </xf>
    <xf numFmtId="2" fontId="0" fillId="10" borderId="290" xfId="0" applyNumberFormat="1" applyFill="1" applyBorder="1" applyAlignment="1">
      <alignment horizontal="center" vertical="center"/>
    </xf>
    <xf numFmtId="2" fontId="0" fillId="10" borderId="293" xfId="0" applyNumberFormat="1" applyFill="1" applyBorder="1" applyAlignment="1">
      <alignment horizontal="center" vertical="center"/>
    </xf>
    <xf numFmtId="0" fontId="0" fillId="19" borderId="289" xfId="0" applyFill="1" applyBorder="1" applyAlignment="1">
      <alignment horizontal="center" vertical="center" wrapText="1"/>
    </xf>
    <xf numFmtId="0" fontId="0" fillId="19" borderId="292" xfId="0" applyFill="1" applyBorder="1" applyAlignment="1">
      <alignment horizontal="center" vertical="center" wrapText="1"/>
    </xf>
    <xf numFmtId="0" fontId="80" fillId="19" borderId="40" xfId="0" applyFont="1" applyFill="1" applyBorder="1" applyAlignment="1">
      <alignment horizontal="left" vertical="top" wrapText="1" readingOrder="1"/>
    </xf>
    <xf numFmtId="0" fontId="80" fillId="19" borderId="41" xfId="0" applyFont="1" applyFill="1" applyBorder="1" applyAlignment="1">
      <alignment horizontal="left" vertical="top" wrapText="1" readingOrder="1"/>
    </xf>
    <xf numFmtId="0" fontId="80" fillId="19" borderId="43" xfId="0" applyFont="1" applyFill="1" applyBorder="1" applyAlignment="1">
      <alignment horizontal="left" vertical="top" wrapText="1" readingOrder="1"/>
    </xf>
    <xf numFmtId="0" fontId="80" fillId="19" borderId="45" xfId="0" applyFont="1" applyFill="1" applyBorder="1" applyAlignment="1">
      <alignment horizontal="left" vertical="top" wrapText="1" readingOrder="1"/>
    </xf>
    <xf numFmtId="2" fontId="0" fillId="10" borderId="289" xfId="0" applyNumberFormat="1" applyFill="1" applyBorder="1" applyAlignment="1">
      <alignment horizontal="center" vertical="center"/>
    </xf>
    <xf numFmtId="2" fontId="0" fillId="10" borderId="292" xfId="0" applyNumberFormat="1" applyFill="1" applyBorder="1" applyAlignment="1">
      <alignment horizontal="center" vertical="center"/>
    </xf>
    <xf numFmtId="0" fontId="105" fillId="0" borderId="250" xfId="0" applyFont="1" applyBorder="1" applyAlignment="1">
      <alignment horizontal="center" vertical="center" wrapText="1"/>
    </xf>
    <xf numFmtId="0" fontId="105" fillId="0" borderId="400" xfId="0" applyFont="1" applyBorder="1" applyAlignment="1">
      <alignment horizontal="center" vertical="center" wrapText="1"/>
    </xf>
    <xf numFmtId="0" fontId="105" fillId="0" borderId="348" xfId="0" applyFont="1" applyBorder="1" applyAlignment="1">
      <alignment horizontal="center" vertical="center" wrapText="1"/>
    </xf>
    <xf numFmtId="0" fontId="52" fillId="0" borderId="249" xfId="0" applyFont="1" applyBorder="1" applyAlignment="1">
      <alignment horizontal="center" vertical="center" wrapText="1"/>
    </xf>
    <xf numFmtId="0" fontId="52" fillId="0" borderId="257" xfId="0" applyFont="1" applyBorder="1" applyAlignment="1">
      <alignment horizontal="center" vertical="center" wrapText="1"/>
    </xf>
    <xf numFmtId="0" fontId="28" fillId="0" borderId="387" xfId="0" applyFont="1" applyBorder="1" applyAlignment="1">
      <alignment horizontal="left" vertical="top" wrapText="1"/>
    </xf>
    <xf numFmtId="0" fontId="28" fillId="0" borderId="383" xfId="0" applyFont="1" applyBorder="1" applyAlignment="1">
      <alignment horizontal="left" vertical="top" wrapText="1"/>
    </xf>
    <xf numFmtId="0" fontId="28" fillId="0" borderId="384" xfId="0" applyFont="1" applyBorder="1" applyAlignment="1">
      <alignment horizontal="left" vertical="top" wrapText="1"/>
    </xf>
    <xf numFmtId="0" fontId="28" fillId="0" borderId="388" xfId="0" applyFont="1" applyBorder="1" applyAlignment="1">
      <alignment horizontal="left" vertical="top" wrapText="1"/>
    </xf>
    <xf numFmtId="0" fontId="28" fillId="0" borderId="385" xfId="0" applyFont="1" applyBorder="1" applyAlignment="1">
      <alignment horizontal="left" vertical="top" wrapText="1"/>
    </xf>
    <xf numFmtId="0" fontId="28" fillId="0" borderId="386" xfId="0" applyFont="1" applyBorder="1" applyAlignment="1">
      <alignment horizontal="left" vertical="top" wrapText="1"/>
    </xf>
    <xf numFmtId="0" fontId="28" fillId="0" borderId="380" xfId="0" applyFont="1" applyBorder="1" applyAlignment="1">
      <alignment horizontal="center" vertical="center"/>
    </xf>
    <xf numFmtId="0" fontId="28" fillId="0" borderId="381" xfId="0" applyFont="1" applyBorder="1" applyAlignment="1">
      <alignment horizontal="center" vertical="center"/>
    </xf>
    <xf numFmtId="0" fontId="28" fillId="0" borderId="382" xfId="0" applyFont="1" applyBorder="1" applyAlignment="1">
      <alignment horizontal="center" vertical="center"/>
    </xf>
    <xf numFmtId="0" fontId="78" fillId="11" borderId="362" xfId="0" applyFont="1" applyFill="1" applyBorder="1" applyAlignment="1">
      <alignment horizontal="center" vertical="center"/>
    </xf>
    <xf numFmtId="0" fontId="0" fillId="10" borderId="96" xfId="0" applyFill="1" applyBorder="1" applyAlignment="1">
      <alignment horizontal="center"/>
    </xf>
    <xf numFmtId="0" fontId="0" fillId="10" borderId="97" xfId="0" applyFill="1" applyBorder="1" applyAlignment="1">
      <alignment horizontal="center"/>
    </xf>
    <xf numFmtId="0" fontId="0" fillId="10" borderId="105" xfId="0" applyFill="1" applyBorder="1" applyAlignment="1">
      <alignment horizontal="center"/>
    </xf>
    <xf numFmtId="0" fontId="0" fillId="10" borderId="98" xfId="0" applyFill="1" applyBorder="1" applyAlignment="1">
      <alignment horizontal="center"/>
    </xf>
    <xf numFmtId="0" fontId="0" fillId="3" borderId="86" xfId="0" applyFill="1" applyBorder="1" applyAlignment="1">
      <alignment horizontal="center"/>
    </xf>
    <xf numFmtId="0" fontId="0" fillId="3" borderId="87" xfId="0" applyFill="1" applyBorder="1" applyAlignment="1">
      <alignment horizontal="center"/>
    </xf>
    <xf numFmtId="0" fontId="0" fillId="3" borderId="88" xfId="0" applyFill="1" applyBorder="1" applyAlignment="1">
      <alignment horizontal="center"/>
    </xf>
    <xf numFmtId="0" fontId="0" fillId="0" borderId="108" xfId="0" applyBorder="1" applyAlignment="1">
      <alignment horizontal="center"/>
    </xf>
    <xf numFmtId="0" fontId="0" fillId="0" borderId="109" xfId="0" applyBorder="1" applyAlignment="1">
      <alignment horizontal="center"/>
    </xf>
    <xf numFmtId="0" fontId="128" fillId="2" borderId="310" xfId="0" applyFont="1" applyFill="1" applyBorder="1" applyAlignment="1">
      <alignment horizontal="center" vertical="center"/>
    </xf>
    <xf numFmtId="0" fontId="128" fillId="2" borderId="303" xfId="0" applyFont="1" applyFill="1" applyBorder="1" applyAlignment="1">
      <alignment horizontal="center" vertical="center"/>
    </xf>
    <xf numFmtId="0" fontId="128" fillId="2" borderId="366" xfId="0" applyFont="1" applyFill="1" applyBorder="1" applyAlignment="1">
      <alignment horizontal="center" vertical="center"/>
    </xf>
    <xf numFmtId="0" fontId="52" fillId="5" borderId="354" xfId="0" applyFont="1" applyFill="1" applyBorder="1" applyAlignment="1">
      <alignment horizontal="center"/>
    </xf>
    <xf numFmtId="0" fontId="52" fillId="5" borderId="355" xfId="0" applyFont="1" applyFill="1" applyBorder="1" applyAlignment="1">
      <alignment horizontal="center"/>
    </xf>
    <xf numFmtId="0" fontId="52" fillId="5" borderId="356" xfId="0" applyFont="1" applyFill="1" applyBorder="1" applyAlignment="1">
      <alignment horizontal="center"/>
    </xf>
    <xf numFmtId="0" fontId="0" fillId="10" borderId="350" xfId="0" applyFill="1" applyBorder="1" applyAlignment="1">
      <alignment horizontal="center"/>
    </xf>
    <xf numFmtId="0" fontId="0" fillId="10" borderId="351" xfId="0" applyFill="1" applyBorder="1" applyAlignment="1">
      <alignment horizontal="center"/>
    </xf>
    <xf numFmtId="0" fontId="0" fillId="10" borderId="352" xfId="0" applyFill="1" applyBorder="1" applyAlignment="1">
      <alignment horizontal="center"/>
    </xf>
    <xf numFmtId="0" fontId="0" fillId="0" borderId="367" xfId="0" applyBorder="1" applyAlignment="1">
      <alignment horizontal="center"/>
    </xf>
    <xf numFmtId="0" fontId="0" fillId="0" borderId="368" xfId="0" applyBorder="1" applyAlignment="1">
      <alignment horizontal="center"/>
    </xf>
    <xf numFmtId="0" fontId="0" fillId="0" borderId="117" xfId="0" applyBorder="1" applyAlignment="1">
      <alignment horizontal="center" vertical="center"/>
    </xf>
    <xf numFmtId="0" fontId="0" fillId="0" borderId="79" xfId="0" applyBorder="1" applyAlignment="1">
      <alignment horizontal="center" vertical="center"/>
    </xf>
    <xf numFmtId="0" fontId="0" fillId="0" borderId="80" xfId="0" applyBorder="1" applyAlignment="1">
      <alignment horizontal="center" vertical="center"/>
    </xf>
    <xf numFmtId="0" fontId="0" fillId="0" borderId="346" xfId="0" applyBorder="1" applyAlignment="1">
      <alignment horizontal="center" vertical="center"/>
    </xf>
    <xf numFmtId="0" fontId="0" fillId="0" borderId="347" xfId="0" applyBorder="1" applyAlignment="1">
      <alignment horizontal="center" vertical="center"/>
    </xf>
    <xf numFmtId="0" fontId="0" fillId="0" borderId="250" xfId="0" applyBorder="1" applyAlignment="1">
      <alignment horizontal="center" vertical="center"/>
    </xf>
    <xf numFmtId="0" fontId="0" fillId="0" borderId="348" xfId="0" applyBorder="1" applyAlignment="1">
      <alignment horizontal="center" vertical="center"/>
    </xf>
    <xf numFmtId="0" fontId="26" fillId="5" borderId="61" xfId="1" quotePrefix="1" applyFill="1" applyBorder="1" applyAlignment="1" applyProtection="1">
      <alignment horizontal="center"/>
    </xf>
    <xf numFmtId="0" fontId="26" fillId="5" borderId="62" xfId="1" applyFill="1" applyBorder="1" applyAlignment="1" applyProtection="1">
      <alignment horizontal="center"/>
    </xf>
    <xf numFmtId="0" fontId="26" fillId="5" borderId="63" xfId="1" applyFill="1" applyBorder="1" applyAlignment="1" applyProtection="1">
      <alignment horizontal="center"/>
    </xf>
    <xf numFmtId="0" fontId="58" fillId="10" borderId="64" xfId="7" applyFill="1" applyBorder="1" applyAlignment="1" applyProtection="1">
      <alignment horizontal="center"/>
    </xf>
    <xf numFmtId="0" fontId="58" fillId="10" borderId="59" xfId="7" applyFill="1" applyBorder="1" applyAlignment="1" applyProtection="1">
      <alignment horizontal="center"/>
    </xf>
    <xf numFmtId="0" fontId="58" fillId="10" borderId="65" xfId="7" applyFill="1" applyBorder="1" applyAlignment="1" applyProtection="1">
      <alignment horizontal="center"/>
    </xf>
    <xf numFmtId="0" fontId="124" fillId="5" borderId="7" xfId="0" applyFont="1" applyFill="1" applyBorder="1" applyAlignment="1">
      <alignment horizontal="left" vertical="center"/>
    </xf>
    <xf numFmtId="0" fontId="124" fillId="5" borderId="8" xfId="0" applyFont="1" applyFill="1" applyBorder="1" applyAlignment="1">
      <alignment horizontal="left" vertical="center"/>
    </xf>
    <xf numFmtId="0" fontId="124" fillId="5" borderId="141" xfId="0" applyFont="1" applyFill="1" applyBorder="1" applyAlignment="1">
      <alignment horizontal="left" vertical="center"/>
    </xf>
    <xf numFmtId="0" fontId="124" fillId="5" borderId="142" xfId="0" applyFont="1" applyFill="1" applyBorder="1" applyAlignment="1">
      <alignment horizontal="left" vertical="center"/>
    </xf>
    <xf numFmtId="0" fontId="30" fillId="19" borderId="112" xfId="6" applyFont="1" applyFill="1" applyBorder="1" applyAlignment="1">
      <alignment horizontal="center" vertical="center"/>
    </xf>
    <xf numFmtId="0" fontId="30" fillId="19" borderId="256" xfId="6" applyFont="1" applyFill="1" applyBorder="1" applyAlignment="1">
      <alignment horizontal="center" vertical="center"/>
    </xf>
    <xf numFmtId="0" fontId="60" fillId="0" borderId="140" xfId="8" applyFill="1" applyBorder="1" applyAlignment="1" applyProtection="1">
      <alignment horizontal="center" vertical="center"/>
    </xf>
    <xf numFmtId="0" fontId="60" fillId="0" borderId="156" xfId="8" applyFill="1" applyBorder="1" applyAlignment="1" applyProtection="1">
      <alignment horizontal="center" vertical="center"/>
    </xf>
    <xf numFmtId="0" fontId="19" fillId="5" borderId="84" xfId="0" applyFont="1" applyFill="1" applyBorder="1" applyAlignment="1">
      <alignment horizontal="left" vertical="center" wrapText="1"/>
    </xf>
    <xf numFmtId="0" fontId="19" fillId="5" borderId="133" xfId="0" applyFont="1" applyFill="1" applyBorder="1" applyAlignment="1">
      <alignment horizontal="left" vertical="center" wrapText="1"/>
    </xf>
    <xf numFmtId="0" fontId="16" fillId="5" borderId="157" xfId="0" applyFont="1" applyFill="1" applyBorder="1" applyAlignment="1">
      <alignment horizontal="center" vertical="center" wrapText="1"/>
    </xf>
    <xf numFmtId="0" fontId="19" fillId="5" borderId="158" xfId="0" applyFont="1" applyFill="1" applyBorder="1" applyAlignment="1">
      <alignment horizontal="center" vertical="center" wrapText="1"/>
    </xf>
    <xf numFmtId="0" fontId="58" fillId="10" borderId="138" xfId="7" applyFill="1" applyBorder="1" applyAlignment="1" applyProtection="1">
      <alignment horizontal="center" vertical="center" wrapText="1"/>
    </xf>
    <xf numFmtId="0" fontId="58" fillId="10" borderId="139" xfId="7" applyFill="1" applyBorder="1" applyAlignment="1" applyProtection="1">
      <alignment horizontal="center" vertical="center" wrapText="1"/>
    </xf>
    <xf numFmtId="0" fontId="58" fillId="10" borderId="129" xfId="7" applyFill="1" applyBorder="1" applyAlignment="1" applyProtection="1">
      <alignment horizontal="center" vertical="center"/>
    </xf>
    <xf numFmtId="0" fontId="58" fillId="10" borderId="130" xfId="7" applyFill="1" applyBorder="1" applyAlignment="1" applyProtection="1">
      <alignment horizontal="center" vertical="center"/>
    </xf>
    <xf numFmtId="0" fontId="30" fillId="19" borderId="136" xfId="6" applyFont="1" applyFill="1" applyBorder="1" applyAlignment="1">
      <alignment horizontal="center" vertical="center"/>
    </xf>
    <xf numFmtId="0" fontId="30" fillId="19" borderId="124" xfId="6" applyFont="1" applyFill="1" applyBorder="1" applyAlignment="1">
      <alignment horizontal="center" vertical="center"/>
    </xf>
    <xf numFmtId="0" fontId="58" fillId="10" borderId="152" xfId="7" applyFill="1" applyBorder="1" applyAlignment="1" applyProtection="1">
      <alignment horizontal="center" vertical="center" wrapText="1"/>
    </xf>
    <xf numFmtId="0" fontId="117" fillId="5" borderId="150" xfId="0" applyFont="1" applyFill="1" applyBorder="1" applyAlignment="1">
      <alignment horizontal="center" vertical="center" wrapText="1"/>
    </xf>
    <xf numFmtId="0" fontId="118" fillId="0" borderId="318" xfId="0" applyFont="1" applyBorder="1" applyAlignment="1">
      <alignment horizontal="center" vertical="center"/>
    </xf>
    <xf numFmtId="0" fontId="0" fillId="0" borderId="140" xfId="0" applyBorder="1" applyAlignment="1">
      <alignment horizontal="center" vertical="center" wrapText="1"/>
    </xf>
    <xf numFmtId="0" fontId="0" fillId="0" borderId="12" xfId="0" applyBorder="1" applyAlignment="1">
      <alignment horizontal="center" vertical="center" wrapText="1"/>
    </xf>
    <xf numFmtId="0" fontId="0" fillId="0" borderId="220" xfId="0" applyBorder="1" applyAlignment="1">
      <alignment horizontal="center" vertical="center" wrapText="1"/>
    </xf>
    <xf numFmtId="0" fontId="0" fillId="0" borderId="156" xfId="0" applyBorder="1" applyAlignment="1">
      <alignment horizontal="center" vertical="center" wrapText="1"/>
    </xf>
    <xf numFmtId="0" fontId="0" fillId="0" borderId="59" xfId="0" applyBorder="1" applyAlignment="1">
      <alignment horizontal="center" vertical="center" wrapText="1"/>
    </xf>
    <xf numFmtId="0" fontId="0" fillId="0" borderId="221" xfId="0" applyBorder="1" applyAlignment="1">
      <alignment horizontal="center" vertical="center" wrapText="1"/>
    </xf>
    <xf numFmtId="0" fontId="52" fillId="0" borderId="66" xfId="0" applyFont="1" applyBorder="1" applyAlignment="1">
      <alignment horizontal="center" vertical="center"/>
    </xf>
    <xf numFmtId="0" fontId="52" fillId="0" borderId="67" xfId="0" applyFont="1" applyBorder="1" applyAlignment="1">
      <alignment horizontal="center" vertical="center"/>
    </xf>
    <xf numFmtId="0" fontId="21" fillId="39" borderId="117" xfId="0" applyFont="1" applyFill="1" applyBorder="1" applyAlignment="1">
      <alignment horizontal="center"/>
    </xf>
    <xf numFmtId="0" fontId="52" fillId="0" borderId="73" xfId="0" applyFont="1" applyBorder="1" applyAlignment="1">
      <alignment horizontal="center" vertical="center" wrapText="1"/>
    </xf>
    <xf numFmtId="0" fontId="52" fillId="0" borderId="74" xfId="0" applyFont="1" applyBorder="1" applyAlignment="1">
      <alignment horizontal="center" vertical="center" wrapText="1"/>
    </xf>
    <xf numFmtId="0" fontId="52" fillId="0" borderId="75" xfId="0" applyFont="1" applyBorder="1" applyAlignment="1">
      <alignment horizontal="center" vertical="center" wrapText="1"/>
    </xf>
    <xf numFmtId="0" fontId="52" fillId="0" borderId="76" xfId="0" applyFont="1" applyBorder="1" applyAlignment="1">
      <alignment horizontal="center" vertical="center" wrapText="1"/>
    </xf>
    <xf numFmtId="0" fontId="0" fillId="0" borderId="319" xfId="0" applyBorder="1" applyAlignment="1">
      <alignment horizontal="center"/>
    </xf>
    <xf numFmtId="0" fontId="0" fillId="0" borderId="112" xfId="0" applyBorder="1" applyAlignment="1">
      <alignment horizontal="center"/>
    </xf>
    <xf numFmtId="0" fontId="0" fillId="0" borderId="320" xfId="0" applyBorder="1" applyAlignment="1">
      <alignment horizontal="center"/>
    </xf>
    <xf numFmtId="0" fontId="19" fillId="0" borderId="9" xfId="0" applyFont="1" applyBorder="1" applyAlignment="1">
      <alignment horizontal="left" vertical="center"/>
    </xf>
    <xf numFmtId="0" fontId="19" fillId="0" borderId="10" xfId="0" applyFont="1" applyBorder="1" applyAlignment="1">
      <alignment horizontal="left" vertical="center"/>
    </xf>
    <xf numFmtId="0" fontId="19" fillId="0" borderId="14" xfId="0" applyFont="1" applyBorder="1" applyAlignment="1">
      <alignment horizontal="left" vertical="center"/>
    </xf>
    <xf numFmtId="0" fontId="1" fillId="19" borderId="40" xfId="0" applyFont="1" applyFill="1" applyBorder="1" applyAlignment="1">
      <alignment horizontal="left" vertical="top" wrapText="1"/>
    </xf>
    <xf numFmtId="0" fontId="13" fillId="19" borderId="28" xfId="0" applyFont="1" applyFill="1" applyBorder="1" applyAlignment="1">
      <alignment horizontal="left" vertical="top" wrapText="1"/>
    </xf>
    <xf numFmtId="0" fontId="13" fillId="19" borderId="41" xfId="0" applyFont="1" applyFill="1" applyBorder="1" applyAlignment="1">
      <alignment horizontal="left" vertical="top" wrapText="1"/>
    </xf>
    <xf numFmtId="0" fontId="13" fillId="19" borderId="42" xfId="0" applyFont="1" applyFill="1" applyBorder="1" applyAlignment="1">
      <alignment horizontal="left" vertical="top" wrapText="1"/>
    </xf>
    <xf numFmtId="0" fontId="13" fillId="19" borderId="0" xfId="0" applyFont="1" applyFill="1" applyAlignment="1">
      <alignment horizontal="left" vertical="top" wrapText="1"/>
    </xf>
    <xf numFmtId="0" fontId="13" fillId="19" borderId="39" xfId="0" applyFont="1" applyFill="1" applyBorder="1" applyAlignment="1">
      <alignment horizontal="left" vertical="top" wrapText="1"/>
    </xf>
    <xf numFmtId="0" fontId="13" fillId="19" borderId="43" xfId="0" applyFont="1" applyFill="1" applyBorder="1" applyAlignment="1">
      <alignment horizontal="left" vertical="top" wrapText="1"/>
    </xf>
    <xf numFmtId="0" fontId="13" fillId="19" borderId="44" xfId="0" applyFont="1" applyFill="1" applyBorder="1" applyAlignment="1">
      <alignment horizontal="left" vertical="top" wrapText="1"/>
    </xf>
    <xf numFmtId="0" fontId="13" fillId="19" borderId="45" xfId="0" applyFont="1" applyFill="1" applyBorder="1" applyAlignment="1">
      <alignment horizontal="left" vertical="top" wrapText="1"/>
    </xf>
    <xf numFmtId="0" fontId="11" fillId="5" borderId="222" xfId="0" applyFont="1" applyFill="1" applyBorder="1" applyAlignment="1">
      <alignment horizontal="right" vertical="center" wrapText="1"/>
    </xf>
    <xf numFmtId="0" fontId="18" fillId="5" borderId="144" xfId="0" applyFont="1" applyFill="1" applyBorder="1" applyAlignment="1">
      <alignment horizontal="right" vertical="center"/>
    </xf>
    <xf numFmtId="0" fontId="65" fillId="0" borderId="11" xfId="0" applyFont="1" applyBorder="1" applyAlignment="1">
      <alignment horizontal="center" vertical="center"/>
    </xf>
    <xf numFmtId="0" fontId="65" fillId="0" borderId="12" xfId="0" applyFont="1" applyBorder="1" applyAlignment="1">
      <alignment horizontal="center" vertical="center"/>
    </xf>
    <xf numFmtId="0" fontId="65" fillId="0" borderId="134" xfId="0" applyFont="1" applyBorder="1" applyAlignment="1">
      <alignment horizontal="center" vertical="center"/>
    </xf>
    <xf numFmtId="0" fontId="11" fillId="5" borderId="143" xfId="0" applyFont="1" applyFill="1" applyBorder="1" applyAlignment="1">
      <alignment horizontal="right" vertical="center" wrapText="1"/>
    </xf>
    <xf numFmtId="0" fontId="19" fillId="0" borderId="9" xfId="0" applyFont="1" applyBorder="1" applyAlignment="1">
      <alignment horizontal="center" vertical="center"/>
    </xf>
    <xf numFmtId="0" fontId="19" fillId="0" borderId="151" xfId="0" applyFont="1" applyBorder="1" applyAlignment="1">
      <alignment horizontal="center" vertical="center"/>
    </xf>
    <xf numFmtId="0" fontId="58" fillId="10" borderId="172" xfId="7" applyFill="1" applyBorder="1" applyAlignment="1" applyProtection="1">
      <alignment horizontal="center" vertical="center"/>
    </xf>
    <xf numFmtId="0" fontId="58" fillId="10" borderId="173" xfId="7" applyFill="1" applyBorder="1" applyAlignment="1" applyProtection="1">
      <alignment horizontal="center" vertical="center"/>
    </xf>
    <xf numFmtId="0" fontId="58" fillId="10" borderId="59" xfId="7" applyFill="1" applyBorder="1" applyAlignment="1" applyProtection="1">
      <alignment horizontal="center" vertical="center"/>
    </xf>
    <xf numFmtId="0" fontId="58" fillId="10" borderId="65" xfId="7" applyFill="1" applyBorder="1" applyAlignment="1" applyProtection="1">
      <alignment horizontal="center" vertical="center"/>
    </xf>
    <xf numFmtId="0" fontId="26" fillId="5" borderId="61" xfId="1" quotePrefix="1" applyFill="1" applyBorder="1" applyAlignment="1">
      <alignment horizontal="center"/>
    </xf>
    <xf numFmtId="0" fontId="26" fillId="5" borderId="62" xfId="1" applyFill="1" applyBorder="1" applyAlignment="1">
      <alignment horizontal="center"/>
    </xf>
    <xf numFmtId="0" fontId="26" fillId="5" borderId="63" xfId="1" applyFill="1" applyBorder="1" applyAlignment="1">
      <alignment horizontal="center"/>
    </xf>
    <xf numFmtId="0" fontId="0" fillId="10" borderId="339" xfId="0" applyFill="1" applyBorder="1" applyAlignment="1">
      <alignment horizontal="center" vertical="center"/>
    </xf>
    <xf numFmtId="0" fontId="0" fillId="10" borderId="340" xfId="0" applyFill="1" applyBorder="1" applyAlignment="1">
      <alignment horizontal="center" vertical="center"/>
    </xf>
    <xf numFmtId="0" fontId="78" fillId="11" borderId="117" xfId="0" applyFont="1" applyFill="1" applyBorder="1" applyAlignment="1">
      <alignment horizontal="center" vertical="center" wrapText="1"/>
    </xf>
    <xf numFmtId="0" fontId="78" fillId="11" borderId="79" xfId="0" applyFont="1" applyFill="1" applyBorder="1" applyAlignment="1">
      <alignment horizontal="center" vertical="center"/>
    </xf>
    <xf numFmtId="0" fontId="78" fillId="11" borderId="80" xfId="0" applyFont="1" applyFill="1" applyBorder="1" applyAlignment="1">
      <alignment horizontal="center" vertical="center"/>
    </xf>
    <xf numFmtId="0" fontId="0" fillId="13" borderId="337" xfId="0" applyFill="1" applyBorder="1" applyAlignment="1">
      <alignment horizontal="center" vertical="center"/>
    </xf>
    <xf numFmtId="0" fontId="0" fillId="10" borderId="341" xfId="0" applyFill="1" applyBorder="1" applyAlignment="1">
      <alignment horizontal="center" vertical="center"/>
    </xf>
    <xf numFmtId="0" fontId="0" fillId="10" borderId="342" xfId="0" applyFill="1" applyBorder="1" applyAlignment="1">
      <alignment horizontal="center" vertical="center"/>
    </xf>
    <xf numFmtId="0" fontId="0" fillId="2" borderId="339" xfId="0" applyFill="1" applyBorder="1" applyAlignment="1">
      <alignment horizontal="center" vertical="center"/>
    </xf>
    <xf numFmtId="0" fontId="0" fillId="2" borderId="342" xfId="0" applyFill="1" applyBorder="1" applyAlignment="1">
      <alignment horizontal="center" vertical="center"/>
    </xf>
    <xf numFmtId="0" fontId="0" fillId="2" borderId="341" xfId="0" applyFill="1" applyBorder="1" applyAlignment="1">
      <alignment horizontal="center" vertical="center"/>
    </xf>
    <xf numFmtId="0" fontId="70" fillId="5" borderId="7" xfId="0" applyFont="1" applyFill="1" applyBorder="1" applyAlignment="1">
      <alignment horizontal="left" vertical="top"/>
    </xf>
    <xf numFmtId="0" fontId="70" fillId="5" borderId="8" xfId="0" applyFont="1" applyFill="1" applyBorder="1" applyAlignment="1">
      <alignment horizontal="left" vertical="top"/>
    </xf>
    <xf numFmtId="0" fontId="70" fillId="5" borderId="141" xfId="0" applyFont="1" applyFill="1" applyBorder="1" applyAlignment="1">
      <alignment horizontal="left" vertical="top"/>
    </xf>
    <xf numFmtId="0" fontId="70" fillId="5" borderId="142" xfId="0" applyFont="1" applyFill="1" applyBorder="1" applyAlignment="1">
      <alignment horizontal="left" vertical="top"/>
    </xf>
    <xf numFmtId="0" fontId="17" fillId="5" borderId="143" xfId="0" applyFont="1" applyFill="1" applyBorder="1" applyAlignment="1">
      <alignment horizontal="right" vertical="center"/>
    </xf>
    <xf numFmtId="0" fontId="17" fillId="5" borderId="146" xfId="0" applyFont="1" applyFill="1" applyBorder="1" applyAlignment="1">
      <alignment horizontal="right" vertical="center"/>
    </xf>
    <xf numFmtId="0" fontId="18" fillId="5" borderId="147" xfId="0" applyFont="1" applyFill="1" applyBorder="1" applyAlignment="1">
      <alignment horizontal="right" vertical="center"/>
    </xf>
    <xf numFmtId="0" fontId="19" fillId="19" borderId="28" xfId="0" applyFont="1" applyFill="1" applyBorder="1" applyAlignment="1">
      <alignment horizontal="left" vertical="top" wrapText="1"/>
    </xf>
    <xf numFmtId="0" fontId="19" fillId="19" borderId="46" xfId="0" applyFont="1" applyFill="1" applyBorder="1" applyAlignment="1">
      <alignment horizontal="left" vertical="top" wrapText="1"/>
    </xf>
    <xf numFmtId="0" fontId="19" fillId="19" borderId="42" xfId="0" applyFont="1" applyFill="1" applyBorder="1" applyAlignment="1">
      <alignment horizontal="left" vertical="top" wrapText="1"/>
    </xf>
    <xf numFmtId="0" fontId="19" fillId="19" borderId="0" xfId="0" applyFont="1" applyFill="1" applyAlignment="1">
      <alignment horizontal="left" vertical="top" wrapText="1"/>
    </xf>
    <xf numFmtId="0" fontId="19" fillId="19" borderId="13" xfId="0" applyFont="1" applyFill="1" applyBorder="1" applyAlignment="1">
      <alignment horizontal="left" vertical="top" wrapText="1"/>
    </xf>
    <xf numFmtId="0" fontId="19" fillId="19" borderId="434" xfId="0" applyFont="1" applyFill="1" applyBorder="1" applyAlignment="1">
      <alignment horizontal="left" vertical="top" wrapText="1"/>
    </xf>
    <xf numFmtId="0" fontId="19" fillId="19" borderId="59" xfId="0" applyFont="1" applyFill="1" applyBorder="1" applyAlignment="1">
      <alignment horizontal="left" vertical="top" wrapText="1"/>
    </xf>
    <xf numFmtId="0" fontId="19" fillId="19" borderId="65" xfId="0" applyFont="1" applyFill="1" applyBorder="1" applyAlignment="1">
      <alignment horizontal="left" vertical="top" wrapText="1"/>
    </xf>
    <xf numFmtId="0" fontId="10" fillId="0" borderId="9" xfId="0" applyFont="1" applyBorder="1" applyAlignment="1">
      <alignment horizontal="left" vertical="center"/>
    </xf>
    <xf numFmtId="0" fontId="65" fillId="0" borderId="135" xfId="0" applyFont="1" applyBorder="1" applyAlignment="1">
      <alignment horizontal="center" vertical="center"/>
    </xf>
    <xf numFmtId="0" fontId="65" fillId="0" borderId="433" xfId="0" applyFont="1" applyBorder="1" applyAlignment="1">
      <alignment horizontal="center" vertical="center"/>
    </xf>
    <xf numFmtId="0" fontId="29" fillId="0" borderId="214" xfId="11" applyBorder="1" applyAlignment="1">
      <alignment horizontal="center"/>
    </xf>
    <xf numFmtId="0" fontId="29" fillId="2" borderId="0" xfId="2" applyFill="1" applyAlignment="1">
      <alignment horizontal="center" vertical="top"/>
    </xf>
    <xf numFmtId="0" fontId="33" fillId="12" borderId="167" xfId="11" applyFont="1" applyFill="1" applyBorder="1" applyAlignment="1">
      <alignment horizontal="center"/>
    </xf>
    <xf numFmtId="0" fontId="33" fillId="12" borderId="404" xfId="11" applyFont="1" applyFill="1" applyBorder="1" applyAlignment="1">
      <alignment horizontal="center"/>
    </xf>
    <xf numFmtId="0" fontId="44" fillId="12" borderId="31" xfId="11" applyFont="1" applyFill="1" applyBorder="1" applyAlignment="1">
      <alignment horizontal="center" vertical="top" wrapText="1"/>
    </xf>
    <xf numFmtId="0" fontId="44" fillId="12" borderId="242" xfId="11" applyFont="1" applyFill="1" applyBorder="1" applyAlignment="1">
      <alignment horizontal="center" vertical="top" wrapText="1"/>
    </xf>
    <xf numFmtId="0" fontId="46" fillId="0" borderId="165" xfId="11" applyFont="1" applyBorder="1" applyAlignment="1">
      <alignment horizontal="center"/>
    </xf>
    <xf numFmtId="0" fontId="46" fillId="0" borderId="403" xfId="11" applyFont="1" applyBorder="1" applyAlignment="1">
      <alignment horizontal="center"/>
    </xf>
    <xf numFmtId="0" fontId="33" fillId="0" borderId="167" xfId="11" applyFont="1" applyBorder="1" applyAlignment="1">
      <alignment horizontal="center"/>
    </xf>
    <xf numFmtId="0" fontId="33" fillId="0" borderId="404" xfId="11" applyFont="1" applyBorder="1" applyAlignment="1">
      <alignment horizontal="center"/>
    </xf>
    <xf numFmtId="0" fontId="29" fillId="3" borderId="33" xfId="2" applyFill="1" applyBorder="1" applyAlignment="1">
      <alignment horizontal="center" vertical="center" wrapText="1"/>
    </xf>
    <xf numFmtId="0" fontId="29" fillId="3" borderId="32" xfId="2" applyFill="1" applyBorder="1" applyAlignment="1">
      <alignment horizontal="center" vertical="center" wrapText="1"/>
    </xf>
    <xf numFmtId="0" fontId="29" fillId="10" borderId="0" xfId="2" applyFill="1" applyAlignment="1">
      <alignment horizontal="center" vertical="top"/>
    </xf>
    <xf numFmtId="0" fontId="29" fillId="2" borderId="40" xfId="11" applyFill="1" applyBorder="1" applyAlignment="1">
      <alignment horizontal="left" vertical="top" wrapText="1"/>
    </xf>
    <xf numFmtId="0" fontId="29" fillId="2" borderId="28" xfId="11" applyFill="1" applyBorder="1" applyAlignment="1">
      <alignment horizontal="left" vertical="top" wrapText="1"/>
    </xf>
    <xf numFmtId="0" fontId="29" fillId="2" borderId="41" xfId="11" applyFill="1" applyBorder="1" applyAlignment="1">
      <alignment horizontal="left" vertical="top" wrapText="1"/>
    </xf>
    <xf numFmtId="0" fontId="29" fillId="2" borderId="42" xfId="11" applyFill="1" applyBorder="1" applyAlignment="1">
      <alignment horizontal="left" vertical="top" wrapText="1"/>
    </xf>
    <xf numFmtId="0" fontId="29" fillId="2" borderId="0" xfId="11" applyFill="1" applyAlignment="1">
      <alignment horizontal="left" vertical="top" wrapText="1"/>
    </xf>
    <xf numFmtId="0" fontId="29" fillId="2" borderId="39" xfId="11" applyFill="1" applyBorder="1" applyAlignment="1">
      <alignment horizontal="left" vertical="top" wrapText="1"/>
    </xf>
    <xf numFmtId="0" fontId="29" fillId="2" borderId="43" xfId="11" applyFill="1" applyBorder="1" applyAlignment="1">
      <alignment horizontal="left" vertical="top" wrapText="1"/>
    </xf>
    <xf numFmtId="0" fontId="29" fillId="2" borderId="44" xfId="11" applyFill="1" applyBorder="1" applyAlignment="1">
      <alignment horizontal="left" vertical="top" wrapText="1"/>
    </xf>
    <xf numFmtId="0" fontId="29" fillId="2" borderId="45" xfId="11" applyFill="1" applyBorder="1" applyAlignment="1">
      <alignment horizontal="left" vertical="top" wrapText="1"/>
    </xf>
    <xf numFmtId="0" fontId="7" fillId="19" borderId="297" xfId="0" applyFont="1" applyFill="1" applyBorder="1" applyAlignment="1">
      <alignment horizontal="left" vertical="top" wrapText="1"/>
    </xf>
    <xf numFmtId="0" fontId="7" fillId="19" borderId="182" xfId="0" applyFont="1" applyFill="1" applyBorder="1" applyAlignment="1">
      <alignment horizontal="left" vertical="top" wrapText="1"/>
    </xf>
    <xf numFmtId="0" fontId="7" fillId="19" borderId="294" xfId="0" applyFont="1" applyFill="1" applyBorder="1" applyAlignment="1">
      <alignment horizontal="left" vertical="top" wrapText="1"/>
    </xf>
    <xf numFmtId="0" fontId="7" fillId="19" borderId="26" xfId="0" applyFont="1" applyFill="1" applyBorder="1" applyAlignment="1">
      <alignment horizontal="left" vertical="top" wrapText="1"/>
    </xf>
    <xf numFmtId="0" fontId="7" fillId="19" borderId="0" xfId="0" applyFont="1" applyFill="1" applyAlignment="1">
      <alignment horizontal="left" vertical="top" wrapText="1"/>
    </xf>
    <xf numFmtId="0" fontId="7" fillId="19" borderId="296" xfId="0" applyFont="1" applyFill="1" applyBorder="1" applyAlignment="1">
      <alignment horizontal="left" vertical="top" wrapText="1"/>
    </xf>
    <xf numFmtId="0" fontId="7" fillId="19" borderId="115" xfId="0" applyFont="1" applyFill="1" applyBorder="1" applyAlignment="1">
      <alignment horizontal="left" vertical="top" wrapText="1"/>
    </xf>
    <xf numFmtId="0" fontId="7" fillId="19" borderId="27" xfId="0" applyFont="1" applyFill="1" applyBorder="1" applyAlignment="1">
      <alignment horizontal="left" vertical="top" wrapText="1"/>
    </xf>
    <xf numFmtId="0" fontId="7" fillId="19" borderId="295" xfId="0" applyFont="1" applyFill="1" applyBorder="1" applyAlignment="1">
      <alignment horizontal="left" vertical="top" wrapText="1"/>
    </xf>
    <xf numFmtId="0" fontId="0" fillId="3" borderId="0" xfId="0" applyFill="1" applyAlignment="1">
      <alignment horizontal="left" vertical="center"/>
    </xf>
    <xf numFmtId="0" fontId="52" fillId="0" borderId="0" xfId="0" applyFont="1" applyAlignment="1">
      <alignment horizontal="left" vertical="center"/>
    </xf>
    <xf numFmtId="0" fontId="7" fillId="19" borderId="116" xfId="0" applyFont="1" applyFill="1" applyBorder="1" applyAlignment="1">
      <alignment vertical="top" wrapText="1"/>
    </xf>
    <xf numFmtId="0" fontId="7" fillId="19" borderId="215" xfId="0" applyFont="1" applyFill="1" applyBorder="1" applyAlignment="1">
      <alignment vertical="top" wrapText="1"/>
    </xf>
    <xf numFmtId="0" fontId="7" fillId="19" borderId="188" xfId="0" applyFont="1" applyFill="1" applyBorder="1" applyAlignment="1">
      <alignment vertical="top" wrapText="1"/>
    </xf>
    <xf numFmtId="0" fontId="7" fillId="19" borderId="116" xfId="0" applyFont="1" applyFill="1" applyBorder="1" applyAlignment="1">
      <alignment horizontal="left" vertical="center" wrapText="1"/>
    </xf>
    <xf numFmtId="0" fontId="7" fillId="19" borderId="215" xfId="0" applyFont="1" applyFill="1" applyBorder="1" applyAlignment="1">
      <alignment horizontal="left" vertical="center" wrapText="1"/>
    </xf>
    <xf numFmtId="0" fontId="7" fillId="19" borderId="188" xfId="0" applyFont="1" applyFill="1" applyBorder="1" applyAlignment="1">
      <alignment horizontal="left" vertical="center" wrapText="1"/>
    </xf>
    <xf numFmtId="0" fontId="137" fillId="31" borderId="116" xfId="5" applyFont="1" applyFill="1" applyBorder="1" applyAlignment="1" applyProtection="1">
      <alignment horizontal="center" vertical="center" wrapText="1"/>
      <protection locked="0"/>
    </xf>
    <xf numFmtId="0" fontId="137" fillId="31" borderId="215" xfId="5" applyFont="1" applyFill="1" applyBorder="1" applyAlignment="1" applyProtection="1">
      <alignment horizontal="center" vertical="center" wrapText="1"/>
      <protection locked="0"/>
    </xf>
    <xf numFmtId="0" fontId="137" fillId="31" borderId="188" xfId="5" applyFont="1" applyFill="1" applyBorder="1" applyAlignment="1" applyProtection="1">
      <alignment horizontal="center" vertical="center" wrapText="1"/>
      <protection locked="0"/>
    </xf>
    <xf numFmtId="0" fontId="0" fillId="19" borderId="116" xfId="0" applyFill="1" applyBorder="1" applyAlignment="1">
      <alignment horizontal="left" vertical="top" wrapText="1"/>
    </xf>
    <xf numFmtId="0" fontId="0" fillId="19" borderId="215" xfId="0" applyFill="1" applyBorder="1" applyAlignment="1">
      <alignment horizontal="left" vertical="top" wrapText="1"/>
    </xf>
    <xf numFmtId="0" fontId="0" fillId="19" borderId="188" xfId="0" applyFill="1" applyBorder="1" applyAlignment="1">
      <alignment horizontal="left" vertical="top" wrapText="1"/>
    </xf>
    <xf numFmtId="0" fontId="1" fillId="19" borderId="116" xfId="0" applyFont="1" applyFill="1" applyBorder="1" applyAlignment="1">
      <alignment horizontal="left" vertical="center" wrapText="1"/>
    </xf>
    <xf numFmtId="0" fontId="52" fillId="0" borderId="0" xfId="0" applyFont="1" applyAlignment="1">
      <alignment horizontal="center" vertical="center"/>
    </xf>
    <xf numFmtId="0" fontId="52" fillId="0" borderId="296" xfId="0" applyFont="1" applyBorder="1" applyAlignment="1">
      <alignment horizontal="center" vertical="center"/>
    </xf>
    <xf numFmtId="0" fontId="6" fillId="14" borderId="40" xfId="0" applyFont="1" applyFill="1" applyBorder="1" applyAlignment="1">
      <alignment horizontal="left" vertical="top" wrapText="1"/>
    </xf>
    <xf numFmtId="0" fontId="20" fillId="14" borderId="28" xfId="0" applyFont="1" applyFill="1" applyBorder="1" applyAlignment="1">
      <alignment horizontal="left" vertical="top" wrapText="1"/>
    </xf>
    <xf numFmtId="0" fontId="20" fillId="14" borderId="41" xfId="0" applyFont="1" applyFill="1" applyBorder="1" applyAlignment="1">
      <alignment horizontal="left" vertical="top" wrapText="1"/>
    </xf>
    <xf numFmtId="0" fontId="20" fillId="14" borderId="42" xfId="0" applyFont="1" applyFill="1" applyBorder="1" applyAlignment="1">
      <alignment horizontal="left" vertical="top" wrapText="1"/>
    </xf>
    <xf numFmtId="0" fontId="20" fillId="14" borderId="0" xfId="0" applyFont="1" applyFill="1" applyAlignment="1">
      <alignment horizontal="left" vertical="top" wrapText="1"/>
    </xf>
    <xf numFmtId="0" fontId="20" fillId="14" borderId="39" xfId="0" applyFont="1" applyFill="1" applyBorder="1" applyAlignment="1">
      <alignment horizontal="left" vertical="top" wrapText="1"/>
    </xf>
    <xf numFmtId="0" fontId="20" fillId="14" borderId="43" xfId="0" applyFont="1" applyFill="1" applyBorder="1" applyAlignment="1">
      <alignment horizontal="left" vertical="top" wrapText="1"/>
    </xf>
    <xf numFmtId="0" fontId="20" fillId="14" borderId="44" xfId="0" applyFont="1" applyFill="1" applyBorder="1" applyAlignment="1">
      <alignment horizontal="left" vertical="top" wrapText="1"/>
    </xf>
    <xf numFmtId="0" fontId="20" fillId="14" borderId="45" xfId="0" applyFont="1" applyFill="1" applyBorder="1" applyAlignment="1">
      <alignment horizontal="left" vertical="top" wrapText="1"/>
    </xf>
    <xf numFmtId="0" fontId="0" fillId="19" borderId="0" xfId="0" applyFill="1" applyAlignment="1">
      <alignment horizontal="center"/>
    </xf>
    <xf numFmtId="0" fontId="0" fillId="5" borderId="33" xfId="0" applyFill="1" applyBorder="1" applyAlignment="1" applyProtection="1">
      <alignment horizontal="left" vertical="top" wrapText="1"/>
      <protection hidden="1"/>
    </xf>
    <xf numFmtId="0" fontId="0" fillId="5" borderId="55" xfId="0" applyFill="1" applyBorder="1" applyAlignment="1" applyProtection="1">
      <alignment horizontal="left" vertical="top" wrapText="1"/>
      <protection hidden="1"/>
    </xf>
    <xf numFmtId="0" fontId="0" fillId="5" borderId="32" xfId="0" applyFill="1" applyBorder="1" applyAlignment="1" applyProtection="1">
      <alignment horizontal="left" vertical="top" wrapText="1"/>
      <protection hidden="1"/>
    </xf>
    <xf numFmtId="0" fontId="15" fillId="14" borderId="40" xfId="0" applyFont="1" applyFill="1" applyBorder="1" applyAlignment="1">
      <alignment horizontal="left" vertical="top" wrapText="1"/>
    </xf>
    <xf numFmtId="0" fontId="0" fillId="5" borderId="0" xfId="0" applyFill="1" applyAlignment="1">
      <alignment horizontal="center"/>
    </xf>
    <xf numFmtId="0" fontId="138" fillId="0" borderId="40" xfId="5" applyFont="1" applyBorder="1" applyAlignment="1" applyProtection="1">
      <alignment horizontal="center" vertical="center"/>
      <protection locked="0"/>
    </xf>
    <xf numFmtId="0" fontId="139" fillId="0" borderId="28" xfId="0" applyFont="1" applyBorder="1" applyAlignment="1" applyProtection="1">
      <alignment horizontal="center" vertical="center"/>
      <protection locked="0"/>
    </xf>
    <xf numFmtId="0" fontId="139" fillId="0" borderId="41" xfId="0" applyFont="1" applyBorder="1" applyAlignment="1" applyProtection="1">
      <alignment horizontal="center" vertical="center"/>
      <protection locked="0"/>
    </xf>
    <xf numFmtId="0" fontId="139" fillId="0" borderId="43" xfId="0" applyFont="1" applyBorder="1" applyAlignment="1" applyProtection="1">
      <alignment horizontal="center" vertical="center"/>
      <protection locked="0"/>
    </xf>
    <xf numFmtId="0" fontId="139" fillId="0" borderId="44" xfId="0" applyFont="1" applyBorder="1" applyAlignment="1" applyProtection="1">
      <alignment horizontal="center" vertical="center"/>
      <protection locked="0"/>
    </xf>
    <xf numFmtId="0" fontId="139" fillId="0" borderId="45" xfId="0" applyFont="1" applyBorder="1" applyAlignment="1" applyProtection="1">
      <alignment horizontal="center" vertical="center"/>
      <protection locked="0"/>
    </xf>
    <xf numFmtId="0" fontId="0" fillId="2" borderId="0" xfId="0" applyFill="1" applyAlignment="1">
      <alignment horizontal="left"/>
    </xf>
    <xf numFmtId="0" fontId="14" fillId="14" borderId="40" xfId="0" applyFont="1" applyFill="1" applyBorder="1" applyAlignment="1">
      <alignment horizontal="left" vertical="top" wrapText="1"/>
    </xf>
    <xf numFmtId="0" fontId="138" fillId="0" borderId="40" xfId="5" applyFont="1" applyBorder="1" applyAlignment="1">
      <alignment horizontal="center" vertical="center"/>
    </xf>
    <xf numFmtId="0" fontId="139" fillId="0" borderId="28" xfId="0" applyFont="1" applyBorder="1" applyAlignment="1">
      <alignment horizontal="center" vertical="center"/>
    </xf>
    <xf numFmtId="0" fontId="139" fillId="0" borderId="41" xfId="0" applyFont="1" applyBorder="1" applyAlignment="1">
      <alignment horizontal="center" vertical="center"/>
    </xf>
    <xf numFmtId="0" fontId="139" fillId="0" borderId="43" xfId="0" applyFont="1" applyBorder="1" applyAlignment="1">
      <alignment horizontal="center" vertical="center"/>
    </xf>
    <xf numFmtId="0" fontId="139" fillId="0" borderId="44" xfId="0" applyFont="1" applyBorder="1" applyAlignment="1">
      <alignment horizontal="center" vertical="center"/>
    </xf>
    <xf numFmtId="0" fontId="139" fillId="0" borderId="45" xfId="0" applyFont="1" applyBorder="1" applyAlignment="1">
      <alignment horizontal="center" vertical="center"/>
    </xf>
    <xf numFmtId="0" fontId="0" fillId="2" borderId="0" xfId="0" applyFill="1"/>
    <xf numFmtId="0" fontId="100" fillId="19" borderId="40" xfId="2" applyFont="1" applyFill="1" applyBorder="1" applyAlignment="1">
      <alignment horizontal="left" vertical="top" wrapText="1"/>
    </xf>
    <xf numFmtId="0" fontId="100" fillId="19" borderId="28" xfId="2" applyFont="1" applyFill="1" applyBorder="1" applyAlignment="1">
      <alignment horizontal="left" vertical="top" wrapText="1"/>
    </xf>
    <xf numFmtId="0" fontId="100" fillId="19" borderId="41" xfId="2" applyFont="1" applyFill="1" applyBorder="1" applyAlignment="1">
      <alignment horizontal="left" vertical="top" wrapText="1"/>
    </xf>
    <xf numFmtId="0" fontId="100" fillId="19" borderId="42" xfId="2" applyFont="1" applyFill="1" applyBorder="1" applyAlignment="1">
      <alignment horizontal="left" vertical="top" wrapText="1"/>
    </xf>
    <xf numFmtId="0" fontId="100" fillId="19" borderId="0" xfId="2" applyFont="1" applyFill="1" applyAlignment="1">
      <alignment horizontal="left" vertical="top" wrapText="1"/>
    </xf>
    <xf numFmtId="0" fontId="100" fillId="19" borderId="39" xfId="2" applyFont="1" applyFill="1" applyBorder="1" applyAlignment="1">
      <alignment horizontal="left" vertical="top" wrapText="1"/>
    </xf>
    <xf numFmtId="0" fontId="100" fillId="19" borderId="43" xfId="2" applyFont="1" applyFill="1" applyBorder="1" applyAlignment="1">
      <alignment horizontal="left" vertical="top" wrapText="1"/>
    </xf>
    <xf numFmtId="0" fontId="100" fillId="19" borderId="44" xfId="2" applyFont="1" applyFill="1" applyBorder="1" applyAlignment="1">
      <alignment horizontal="left" vertical="top" wrapText="1"/>
    </xf>
    <xf numFmtId="0" fontId="100" fillId="19" borderId="45" xfId="2" applyFont="1" applyFill="1" applyBorder="1" applyAlignment="1">
      <alignment horizontal="left" vertical="top" wrapText="1"/>
    </xf>
    <xf numFmtId="0" fontId="137" fillId="0" borderId="40" xfId="5" applyFont="1" applyBorder="1" applyAlignment="1" applyProtection="1">
      <alignment horizontal="center" vertical="center"/>
      <protection locked="0"/>
    </xf>
    <xf numFmtId="0" fontId="145" fillId="0" borderId="28" xfId="2" applyFont="1" applyBorder="1" applyAlignment="1" applyProtection="1">
      <alignment horizontal="center" vertical="center"/>
      <protection locked="0"/>
    </xf>
    <xf numFmtId="0" fontId="145" fillId="0" borderId="41" xfId="2" applyFont="1" applyBorder="1" applyAlignment="1" applyProtection="1">
      <alignment horizontal="center" vertical="center"/>
      <protection locked="0"/>
    </xf>
    <xf numFmtId="0" fontId="145" fillId="0" borderId="43" xfId="2" applyFont="1" applyBorder="1" applyAlignment="1" applyProtection="1">
      <alignment horizontal="center" vertical="center"/>
      <protection locked="0"/>
    </xf>
    <xf numFmtId="0" fontId="145" fillId="0" borderId="44" xfId="2" applyFont="1" applyBorder="1" applyAlignment="1" applyProtection="1">
      <alignment horizontal="center" vertical="center"/>
      <protection locked="0"/>
    </xf>
    <xf numFmtId="0" fontId="145" fillId="0" borderId="45" xfId="2" applyFont="1" applyBorder="1" applyAlignment="1" applyProtection="1">
      <alignment horizontal="center" vertical="center"/>
      <protection locked="0"/>
    </xf>
    <xf numFmtId="0" fontId="106" fillId="33" borderId="155" xfId="2" applyFont="1" applyFill="1" applyBorder="1" applyAlignment="1">
      <alignment horizontal="center"/>
    </xf>
    <xf numFmtId="0" fontId="106" fillId="33" borderId="264" xfId="2" applyFont="1" applyFill="1" applyBorder="1" applyAlignment="1">
      <alignment horizontal="center"/>
    </xf>
    <xf numFmtId="0" fontId="106" fillId="34" borderId="260" xfId="2" applyFont="1" applyFill="1" applyBorder="1" applyAlignment="1">
      <alignment horizontal="center"/>
    </xf>
    <xf numFmtId="0" fontId="106" fillId="34" borderId="261" xfId="2" applyFont="1" applyFill="1" applyBorder="1" applyAlignment="1">
      <alignment horizontal="center"/>
    </xf>
    <xf numFmtId="2" fontId="106" fillId="34" borderId="37" xfId="2" applyNumberFormat="1" applyFont="1" applyFill="1" applyBorder="1" applyAlignment="1">
      <alignment horizontal="center" vertical="center"/>
    </xf>
    <xf numFmtId="2" fontId="106" fillId="34" borderId="259" xfId="2" applyNumberFormat="1" applyFont="1" applyFill="1" applyBorder="1" applyAlignment="1">
      <alignment horizontal="center" vertical="center"/>
    </xf>
    <xf numFmtId="0" fontId="106" fillId="34" borderId="262" xfId="2" applyFont="1" applyFill="1" applyBorder="1" applyAlignment="1">
      <alignment horizontal="center"/>
    </xf>
    <xf numFmtId="0" fontId="106" fillId="34" borderId="263" xfId="2" applyFont="1" applyFill="1" applyBorder="1" applyAlignment="1">
      <alignment horizontal="center"/>
    </xf>
    <xf numFmtId="0" fontId="106" fillId="2" borderId="143" xfId="2" applyFont="1" applyFill="1" applyBorder="1" applyAlignment="1">
      <alignment horizontal="center"/>
    </xf>
    <xf numFmtId="0" fontId="106" fillId="2" borderId="184" xfId="2" applyFont="1" applyFill="1" applyBorder="1" applyAlignment="1">
      <alignment horizontal="center"/>
    </xf>
    <xf numFmtId="0" fontId="106" fillId="2" borderId="185" xfId="2" applyFont="1" applyFill="1" applyBorder="1" applyAlignment="1">
      <alignment horizontal="center"/>
    </xf>
  </cellXfs>
  <cellStyles count="14">
    <cellStyle name="Berekening" xfId="8" builtinId="22"/>
    <cellStyle name="Hyperlink" xfId="5" builtinId="8"/>
    <cellStyle name="Invoer" xfId="9" builtinId="20"/>
    <cellStyle name="Kop 1" xfId="1" builtinId="16"/>
    <cellStyle name="Kop 2" xfId="7" builtinId="17"/>
    <cellStyle name="Normal 2" xfId="12" xr:uid="{E7C8BF73-F3F4-4696-B4FF-661BBCC1B5CF}"/>
    <cellStyle name="Procent" xfId="4" builtinId="5"/>
    <cellStyle name="Standaard" xfId="0" builtinId="0"/>
    <cellStyle name="Standaard 2" xfId="2" xr:uid="{39AF2573-3DF9-406A-81F5-2E800645B688}"/>
    <cellStyle name="Standaard 2 2" xfId="3" xr:uid="{A2FC9796-0B8F-4A48-902A-C3B48931F7EB}"/>
    <cellStyle name="Standaard 2 2 2" xfId="11" xr:uid="{6C62F1C1-BA5C-F344-88DF-BB0B64178A2F}"/>
    <cellStyle name="Standaard 2 3" xfId="6" xr:uid="{E5903C75-FF08-457B-BC15-55387D23A3E7}"/>
    <cellStyle name="Standaard 3" xfId="10" xr:uid="{073600B0-EB97-604D-B4D9-014C0BDA929E}"/>
    <cellStyle name="Standaard 3 2" xfId="13" xr:uid="{AF305AC0-DFA9-5A42-A4D0-3A86AC1E3408}"/>
  </cellStyles>
  <dxfs count="184">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ill>
        <patternFill>
          <bgColor rgb="FF92D050"/>
        </patternFill>
      </fill>
    </dxf>
    <dxf>
      <fill>
        <patternFill>
          <bgColor theme="9" tint="-0.24994659260841701"/>
        </patternFill>
      </fill>
    </dxf>
    <dxf>
      <fill>
        <patternFill patternType="none">
          <bgColor auto="1"/>
        </patternFill>
      </fill>
    </dxf>
    <dxf>
      <font>
        <color rgb="FF006100"/>
      </font>
      <fill>
        <patternFill>
          <bgColor rgb="FFC6EFCE"/>
        </patternFill>
      </fill>
    </dxf>
    <dxf>
      <font>
        <color rgb="FF9C5700"/>
      </font>
      <fill>
        <patternFill>
          <bgColor rgb="FFFFEB9C"/>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ill>
        <patternFill>
          <bgColor rgb="FF92D050"/>
        </patternFill>
      </fill>
    </dxf>
    <dxf>
      <font>
        <color rgb="FFC00000"/>
      </font>
      <fill>
        <patternFill>
          <bgColor rgb="FFFFC000"/>
        </patternFill>
      </fill>
    </dxf>
    <dxf>
      <font>
        <color theme="0"/>
      </font>
      <fill>
        <patternFill>
          <bgColor rgb="FFFF0000"/>
        </patternFill>
      </fill>
    </dxf>
    <dxf>
      <fill>
        <patternFill patternType="none">
          <bgColor auto="1"/>
        </patternFill>
      </fill>
    </dxf>
    <dxf>
      <fill>
        <patternFill patternType="none">
          <bgColor auto="1"/>
        </patternFill>
      </fill>
    </dxf>
    <dxf>
      <font>
        <color theme="0"/>
      </font>
      <fill>
        <patternFill>
          <bgColor rgb="FFFF0000"/>
        </patternFill>
      </fill>
    </dxf>
    <dxf>
      <font>
        <color auto="1"/>
      </font>
      <fill>
        <patternFill>
          <bgColor rgb="FFFFC000"/>
        </patternFill>
      </fill>
    </dxf>
    <dxf>
      <font>
        <color theme="1"/>
      </font>
      <fill>
        <patternFill>
          <bgColor rgb="FF00B050"/>
        </patternFill>
      </fill>
    </dxf>
    <dxf>
      <font>
        <color theme="0"/>
      </font>
      <fill>
        <patternFill>
          <bgColor rgb="FFFF0000"/>
        </patternFill>
      </fill>
    </dxf>
    <dxf>
      <font>
        <color theme="1"/>
      </font>
      <fill>
        <patternFill>
          <bgColor rgb="FFFFC000"/>
        </patternFill>
      </fill>
    </dxf>
    <dxf>
      <font>
        <color auto="1"/>
      </font>
      <fill>
        <patternFill>
          <bgColor rgb="FF00B050"/>
        </patternFill>
      </fill>
    </dxf>
    <dxf>
      <fill>
        <patternFill patternType="none">
          <bgColor auto="1"/>
        </patternFill>
      </fill>
    </dxf>
    <dxf>
      <fill>
        <patternFill>
          <bgColor theme="7" tint="0.59996337778862885"/>
        </patternFill>
      </fill>
    </dxf>
    <dxf>
      <fill>
        <patternFill patternType="none">
          <bgColor auto="1"/>
        </patternFill>
      </fill>
    </dxf>
    <dxf>
      <fill>
        <patternFill>
          <bgColor theme="7" tint="0.59996337778862885"/>
        </patternFill>
      </fill>
    </dxf>
    <dxf>
      <font>
        <color theme="0"/>
      </font>
      <fill>
        <patternFill>
          <bgColor rgb="FFFF0000"/>
        </patternFill>
      </fill>
    </dxf>
    <dxf>
      <font>
        <color auto="1"/>
      </font>
      <fill>
        <patternFill>
          <bgColor rgb="FFFFC000"/>
        </patternFill>
      </fill>
    </dxf>
    <dxf>
      <font>
        <color theme="1"/>
      </font>
      <fill>
        <patternFill>
          <bgColor rgb="FF00B050"/>
        </patternFill>
      </fill>
    </dxf>
    <dxf>
      <font>
        <color theme="0"/>
      </font>
      <fill>
        <patternFill>
          <bgColor rgb="FFFF0000"/>
        </patternFill>
      </fill>
    </dxf>
    <dxf>
      <font>
        <color theme="1"/>
      </font>
      <fill>
        <patternFill>
          <bgColor rgb="FFFFC000"/>
        </patternFill>
      </fill>
    </dxf>
    <dxf>
      <font>
        <color auto="1"/>
      </font>
      <fill>
        <patternFill>
          <bgColor rgb="FF00B050"/>
        </patternFill>
      </fill>
    </dxf>
    <dxf>
      <fill>
        <patternFill>
          <bgColor theme="7" tint="0.59996337778862885"/>
        </patternFill>
      </fill>
    </dxf>
    <dxf>
      <fill>
        <patternFill patternType="none">
          <bgColor auto="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theme="0"/>
      </font>
      <fill>
        <patternFill>
          <bgColor rgb="FFFF0000"/>
        </patternFill>
      </fill>
    </dxf>
    <dxf>
      <font>
        <color auto="1"/>
      </font>
      <fill>
        <patternFill>
          <bgColor rgb="FFFFC000"/>
        </patternFill>
      </fill>
    </dxf>
    <dxf>
      <font>
        <color theme="1"/>
      </font>
      <fill>
        <patternFill>
          <bgColor rgb="FF00B050"/>
        </patternFill>
      </fill>
    </dxf>
    <dxf>
      <font>
        <color theme="0"/>
      </font>
      <fill>
        <patternFill>
          <bgColor rgb="FFFF0000"/>
        </patternFill>
      </fill>
    </dxf>
    <dxf>
      <font>
        <color theme="1"/>
      </font>
      <fill>
        <patternFill>
          <bgColor rgb="FFFFC000"/>
        </patternFill>
      </fill>
    </dxf>
    <dxf>
      <font>
        <color auto="1"/>
      </font>
      <fill>
        <patternFill>
          <bgColor rgb="FF00B050"/>
        </patternFill>
      </fill>
    </dxf>
    <dxf>
      <fill>
        <patternFill>
          <bgColor theme="7" tint="0.59996337778862885"/>
        </patternFill>
      </fill>
    </dxf>
    <dxf>
      <fill>
        <patternFill patternType="none">
          <bgColor auto="1"/>
        </patternFill>
      </fill>
    </dxf>
    <dxf>
      <fill>
        <patternFill>
          <bgColor theme="7" tint="0.59996337778862885"/>
        </patternFill>
      </fill>
    </dxf>
    <dxf>
      <font>
        <color theme="0"/>
      </font>
      <border>
        <vertical/>
        <horizontal/>
      </border>
    </dxf>
    <dxf>
      <font>
        <color rgb="FF9C0006"/>
      </font>
      <fill>
        <patternFill>
          <bgColor rgb="FFFFC7CE"/>
        </patternFill>
      </fill>
    </dxf>
    <dxf>
      <font>
        <color rgb="FF006100"/>
      </font>
      <fill>
        <patternFill>
          <bgColor rgb="FFC6EFCE"/>
        </patternFill>
      </fill>
    </dxf>
    <dxf>
      <font>
        <color theme="0"/>
      </font>
      <border>
        <vertical/>
        <horizontal/>
      </border>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ill>
        <patternFill patternType="none">
          <bgColor auto="1"/>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ill>
        <patternFill patternType="none">
          <bgColor auto="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ill>
        <patternFill>
          <bgColor theme="7" tint="0.59996337778862885"/>
        </patternFill>
      </fill>
    </dxf>
    <dxf>
      <fill>
        <patternFill patternType="none">
          <bgColor auto="1"/>
        </patternFill>
      </fill>
    </dxf>
    <dxf>
      <fill>
        <patternFill>
          <bgColor theme="7" tint="0.59996337778862885"/>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auto="1"/>
      </font>
      <fill>
        <patternFill>
          <bgColor rgb="FFFFC000"/>
        </patternFill>
      </fill>
    </dxf>
    <dxf>
      <font>
        <color theme="1"/>
      </font>
      <fill>
        <patternFill>
          <bgColor rgb="FF00B050"/>
        </patternFill>
      </fill>
    </dxf>
    <dxf>
      <font>
        <color theme="0"/>
      </font>
      <fill>
        <patternFill>
          <bgColor rgb="FFFF0000"/>
        </patternFill>
      </fill>
    </dxf>
    <dxf>
      <font>
        <color theme="0"/>
      </font>
      <fill>
        <patternFill>
          <bgColor rgb="FFFF0000"/>
        </patternFill>
      </fill>
    </dxf>
    <dxf>
      <font>
        <color theme="1"/>
      </font>
      <fill>
        <patternFill>
          <bgColor rgb="FFFFC000"/>
        </patternFill>
      </fill>
    </dxf>
    <dxf>
      <font>
        <color auto="1"/>
      </font>
      <fill>
        <patternFill>
          <bgColor rgb="FF00B050"/>
        </patternFill>
      </fill>
    </dxf>
    <dxf>
      <fill>
        <patternFill>
          <bgColor theme="7" tint="0.59996337778862885"/>
        </patternFill>
      </fill>
    </dxf>
    <dxf>
      <fill>
        <patternFill patternType="none">
          <bgColor auto="1"/>
        </patternFill>
      </fill>
    </dxf>
    <dxf>
      <fill>
        <patternFill>
          <bgColor theme="7" tint="0.59996337778862885"/>
        </patternFill>
      </fill>
    </dxf>
    <dxf>
      <font>
        <color theme="1"/>
      </font>
      <fill>
        <patternFill>
          <bgColor rgb="FF00B050"/>
        </patternFill>
      </fill>
    </dxf>
    <dxf>
      <font>
        <color auto="1"/>
      </font>
      <fill>
        <patternFill>
          <bgColor rgb="FFFFC000"/>
        </patternFill>
      </fill>
    </dxf>
    <dxf>
      <font>
        <color theme="0"/>
      </font>
      <fill>
        <patternFill>
          <bgColor rgb="FFFF0000"/>
        </patternFill>
      </fill>
    </dxf>
    <dxf>
      <font>
        <b val="0"/>
        <i val="0"/>
        <strike val="0"/>
        <color rgb="FFFF0000"/>
      </font>
    </dxf>
    <dxf>
      <font>
        <b val="0"/>
        <i val="0"/>
        <strike val="0"/>
        <color rgb="FFFF0000"/>
      </font>
    </dxf>
    <dxf>
      <fill>
        <patternFill patternType="none">
          <bgColor auto="1"/>
        </patternFill>
      </fill>
    </dxf>
    <dxf>
      <font>
        <color theme="0"/>
      </font>
      <fill>
        <patternFill>
          <bgColor rgb="FFFF0000"/>
        </patternFill>
      </fill>
    </dxf>
    <dxf>
      <font>
        <color theme="0"/>
      </font>
      <fill>
        <patternFill>
          <bgColor rgb="FFFF0000"/>
        </patternFill>
      </fill>
    </dxf>
    <dxf>
      <font>
        <color theme="0"/>
      </font>
      <fill>
        <patternFill patternType="solid">
          <bgColor theme="8" tint="0.79998168889431442"/>
        </patternFill>
      </fill>
    </dxf>
    <dxf>
      <font>
        <color theme="1"/>
      </font>
      <fill>
        <patternFill>
          <bgColor theme="7" tint="0.79998168889431442"/>
        </patternFill>
      </fill>
    </dxf>
    <dxf>
      <font>
        <color theme="0"/>
      </font>
      <fill>
        <patternFill>
          <bgColor rgb="FFFF00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0"/>
      </font>
      <fill>
        <patternFill patternType="solid">
          <bgColor theme="8" tint="0.79998168889431442"/>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ill>
        <patternFill>
          <fgColor theme="8" tint="0.79998168889431442"/>
          <bgColor theme="8" tint="0.79998168889431442"/>
        </patternFill>
      </fill>
    </dxf>
    <dxf>
      <font>
        <color rgb="FF9C0006"/>
      </font>
      <fill>
        <patternFill>
          <bgColor rgb="FFFFC7CE"/>
        </patternFill>
      </fill>
    </dxf>
    <dxf>
      <font>
        <color rgb="FF9C5700"/>
      </font>
      <fill>
        <patternFill>
          <bgColor rgb="FFFFEB9C"/>
        </patternFill>
      </fill>
    </dxf>
    <dxf>
      <font>
        <color theme="0"/>
      </font>
      <fill>
        <patternFill patternType="solid">
          <bgColor theme="8" tint="0.79998168889431442"/>
        </patternFill>
      </fill>
    </dxf>
    <dxf>
      <font>
        <color rgb="FF9C0006"/>
      </font>
      <fill>
        <patternFill>
          <bgColor rgb="FFFFC7CE"/>
        </patternFill>
      </fill>
    </dxf>
    <dxf>
      <font>
        <color rgb="FF006100"/>
      </font>
      <fill>
        <patternFill>
          <bgColor rgb="FFC6EFCE"/>
        </patternFill>
      </fill>
    </dxf>
    <dxf>
      <font>
        <color theme="1"/>
      </font>
      <fill>
        <patternFill>
          <bgColor theme="7" tint="0.79998168889431442"/>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7" tint="0.79998168889431442"/>
        </patternFill>
      </fill>
    </dxf>
    <dxf>
      <fill>
        <patternFill>
          <bgColor theme="7" tint="0.79998168889431442"/>
        </patternFill>
      </fill>
    </dxf>
    <dxf>
      <font>
        <b/>
        <i val="0"/>
        <color rgb="FF9C0006"/>
      </font>
      <fill>
        <patternFill>
          <bgColor rgb="FFFFC7CE"/>
        </patternFill>
      </fill>
    </dxf>
    <dxf>
      <font>
        <color rgb="FFFF0000"/>
      </font>
      <fill>
        <patternFill>
          <bgColor theme="8" tint="0.79998168889431442"/>
        </patternFill>
      </fill>
    </dxf>
    <dxf>
      <font>
        <color rgb="FFFF0000"/>
      </font>
      <fill>
        <patternFill>
          <bgColor theme="8" tint="0.79998168889431442"/>
        </patternFill>
      </fill>
    </dxf>
    <dxf>
      <font>
        <color rgb="FFFF0000"/>
      </font>
      <fill>
        <patternFill>
          <bgColor theme="8" tint="0.79998168889431442"/>
        </patternFill>
      </fill>
    </dxf>
    <dxf>
      <font>
        <color rgb="FFFF0000"/>
      </font>
      <fill>
        <patternFill>
          <bgColor theme="8" tint="0.79998168889431442"/>
        </patternFill>
      </fill>
    </dxf>
    <dxf>
      <font>
        <color rgb="FFFF0000"/>
      </font>
      <fill>
        <patternFill>
          <bgColor theme="8" tint="0.79998168889431442"/>
        </patternFill>
      </fill>
    </dxf>
    <dxf>
      <font>
        <b/>
        <strike val="0"/>
        <outline val="0"/>
        <shadow val="0"/>
        <u/>
        <vertAlign val="baseline"/>
        <sz val="18"/>
        <color theme="10"/>
        <name val="Calibri"/>
        <family val="2"/>
        <scheme val="minor"/>
      </font>
      <alignment horizontal="center" vertical="center" textRotation="0" wrapText="1" indent="0" justifyLastLine="0" shrinkToFit="0" readingOrder="0"/>
      <border diagonalUp="0" diagonalDown="0">
        <left style="thick">
          <color auto="1"/>
        </left>
        <right/>
        <top style="thick">
          <color auto="1"/>
        </top>
        <bottom style="thick">
          <color auto="1"/>
        </bottom>
      </border>
      <protection locked="0" hidden="0"/>
    </dxf>
    <dxf>
      <border diagonalUp="0" diagonalDown="0">
        <left style="thick">
          <color auto="1"/>
        </left>
        <right/>
        <top style="thick">
          <color auto="1"/>
        </top>
        <bottom style="thick">
          <color auto="1"/>
        </bottom>
      </border>
    </dxf>
    <dxf>
      <font>
        <b/>
        <i val="0"/>
        <strike val="0"/>
        <condense val="0"/>
        <extend val="0"/>
        <outline val="0"/>
        <shadow val="0"/>
        <u val="none"/>
        <vertAlign val="baseline"/>
        <sz val="16"/>
        <color theme="1"/>
        <name val="Calibri"/>
        <family val="2"/>
        <scheme val="minor"/>
      </font>
      <alignment horizontal="general" vertical="center" textRotation="0" wrapText="0" indent="0" justifyLastLine="0" shrinkToFit="0" readingOrder="0"/>
      <border diagonalUp="0" diagonalDown="0">
        <left/>
        <right style="thick">
          <color auto="1"/>
        </right>
        <top style="thick">
          <color auto="1"/>
        </top>
        <bottom style="thick">
          <color auto="1"/>
        </bottom>
        <vertical style="thick">
          <color auto="1"/>
        </vertical>
        <horizontal style="thick">
          <color auto="1"/>
        </horizontal>
      </border>
    </dxf>
    <dxf>
      <border>
        <top style="thick">
          <color auto="1"/>
        </top>
      </border>
    </dxf>
    <dxf>
      <border diagonalUp="0" diagonalDown="0">
        <left style="double">
          <color auto="1"/>
        </left>
        <right style="double">
          <color auto="1"/>
        </right>
        <top style="double">
          <color auto="1"/>
        </top>
        <bottom style="double">
          <color auto="1"/>
        </bottom>
      </border>
    </dxf>
    <dxf>
      <border>
        <bottom style="thick">
          <color auto="1"/>
        </bottom>
      </border>
    </dxf>
    <dxf>
      <border diagonalUp="0" diagonalDown="0">
        <left style="thick">
          <color auto="1"/>
        </left>
        <right style="thick">
          <color auto="1"/>
        </right>
        <top/>
        <bottom/>
        <vertical style="thick">
          <color auto="1"/>
        </vertical>
        <horizontal style="thick">
          <color auto="1"/>
        </horizontal>
      </border>
    </dxf>
  </dxfs>
  <tableStyles count="1" defaultTableStyle="TableStyleMedium2" defaultPivotStyle="PivotStyleLight16">
    <tableStyle name="Invisible" pivot="0" table="0" count="0" xr9:uid="{72048DF0-05B3-45DC-B5DC-69404A6FE581}"/>
  </tableStyles>
  <colors>
    <mruColors>
      <color rgb="FF9C0006"/>
      <color rgb="FFFFC7CE"/>
      <color rgb="FFFFB7B7"/>
      <color rgb="FFD6E6F4"/>
      <color rgb="FFD7E1F3"/>
      <color rgb="FFE5E5E5"/>
      <color rgb="FFFFCBCB"/>
      <color rgb="FF2644E5"/>
      <color rgb="FFD8E1F2"/>
      <color rgb="FFFFE67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0.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1.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2.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3.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4.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5.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6.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7.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4.xml"/><Relationship Id="rId1" Type="http://schemas.microsoft.com/office/2011/relationships/chartStyle" Target="style14.xml"/></Relationships>
</file>

<file path=xl/charts/_rels/chart18.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9.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20.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24.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r>
              <a:rPr lang="nl-NL" sz="1400" b="1" i="0" baseline="0">
                <a:effectLst/>
              </a:rPr>
              <a:t>Testing the NIOSH, EN689 &amp; AIHA C</a:t>
            </a:r>
            <a:r>
              <a:rPr lang="nl-NL" sz="1400" b="1" i="0" baseline="-25000">
                <a:effectLst/>
              </a:rPr>
              <a:t>95%,##</a:t>
            </a:r>
            <a:r>
              <a:rPr lang="nl-NL" sz="1400" b="1" i="0" baseline="0">
                <a:effectLst/>
              </a:rPr>
              <a:t> exposure metrics</a:t>
            </a:r>
            <a:endParaRPr lang="nl-NL" sz="1400">
              <a:effectLst/>
            </a:endParaRPr>
          </a:p>
          <a:p>
            <a:pPr>
              <a:defRPr b="1">
                <a:solidFill>
                  <a:srgbClr val="0070C0"/>
                </a:solidFill>
              </a:defRPr>
            </a:pPr>
            <a:r>
              <a:rPr lang="nl-NL" sz="1400" b="1" i="0" baseline="0">
                <a:effectLst/>
              </a:rPr>
              <a:t>against the OELV (linear scale)</a:t>
            </a:r>
            <a:endParaRPr lang="nl-NL" sz="1400">
              <a:effectLst/>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endParaRPr lang="nl-NL"/>
        </a:p>
      </c:txPr>
    </c:title>
    <c:autoTitleDeleted val="0"/>
    <c:plotArea>
      <c:layout>
        <c:manualLayout>
          <c:layoutTarget val="inner"/>
          <c:xMode val="edge"/>
          <c:yMode val="edge"/>
          <c:x val="0.19121686395491658"/>
          <c:y val="0.29465612552102877"/>
          <c:w val="0.79100023222351856"/>
          <c:h val="0.56053862150910283"/>
        </c:manualLayout>
      </c:layout>
      <c:barChart>
        <c:barDir val="col"/>
        <c:grouping val="clustered"/>
        <c:varyColors val="0"/>
        <c:ser>
          <c:idx val="4"/>
          <c:order val="0"/>
          <c:tx>
            <c:strRef>
              <c:f>'Compliance testing EN689'!$V$54</c:f>
              <c:strCache>
                <c:ptCount val="1"/>
                <c:pt idx="0">
                  <c:v>Values</c:v>
                </c:pt>
              </c:strCache>
            </c:strRef>
          </c:tx>
          <c:spPr>
            <a:solidFill>
              <a:schemeClr val="accent5"/>
            </a:solidFill>
            <a:ln>
              <a:noFill/>
            </a:ln>
            <a:effectLst/>
          </c:spPr>
          <c:invertIfNegative val="0"/>
          <c:dPt>
            <c:idx val="0"/>
            <c:invertIfNegative val="0"/>
            <c:bubble3D val="0"/>
            <c:spPr>
              <a:solidFill>
                <a:schemeClr val="accent1">
                  <a:lumMod val="20000"/>
                  <a:lumOff val="80000"/>
                </a:schemeClr>
              </a:solidFill>
              <a:ln>
                <a:noFill/>
              </a:ln>
              <a:effectLst/>
            </c:spPr>
            <c:extLst>
              <c:ext xmlns:c16="http://schemas.microsoft.com/office/drawing/2014/chart" uri="{C3380CC4-5D6E-409C-BE32-E72D297353CC}">
                <c16:uniqueId val="{00000001-73E8-1945-8F09-2813EC4C25BD}"/>
              </c:ext>
            </c:extLst>
          </c:dPt>
          <c:dPt>
            <c:idx val="1"/>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3-73E8-1945-8F09-2813EC4C25BD}"/>
              </c:ext>
            </c:extLst>
          </c:dPt>
          <c:dPt>
            <c:idx val="2"/>
            <c:invertIfNegative val="0"/>
            <c:bubble3D val="0"/>
            <c:spPr>
              <a:solidFill>
                <a:schemeClr val="accent1">
                  <a:lumMod val="75000"/>
                </a:schemeClr>
              </a:solidFill>
              <a:ln>
                <a:noFill/>
              </a:ln>
              <a:effectLst/>
            </c:spPr>
            <c:extLst>
              <c:ext xmlns:c16="http://schemas.microsoft.com/office/drawing/2014/chart" uri="{C3380CC4-5D6E-409C-BE32-E72D297353CC}">
                <c16:uniqueId val="{00000005-73E8-1945-8F09-2813EC4C25BD}"/>
              </c:ext>
            </c:extLst>
          </c:dPt>
          <c:dLbls>
            <c:spPr>
              <a:solidFill>
                <a:sysClr val="window" lastClr="FFFFFF"/>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Cache>
                <c:ptCount val="3"/>
                <c:pt idx="0">
                  <c:v>C95%,MLE
NIOSH (1977)</c:v>
                </c:pt>
                <c:pt idx="1">
                  <c:v>C95%,70%
 EN689:2018</c:v>
                </c:pt>
                <c:pt idx="2">
                  <c:v>C95%,95%
 AIHA(2015)</c:v>
                </c:pt>
              </c:strCache>
            </c:strRef>
          </c:cat>
          <c:val>
            <c:numRef>
              <c:f>'Compliance testing EN689'!$Y$54:$AA$54</c:f>
              <c:numCache>
                <c:formatCode>0.0</c:formatCode>
                <c:ptCount val="3"/>
                <c:pt idx="0">
                  <c:v>233.06132753732709</c:v>
                </c:pt>
                <c:pt idx="1">
                  <c:v>284.05295952911251</c:v>
                </c:pt>
                <c:pt idx="2">
                  <c:v>452.44362015644373</c:v>
                </c:pt>
              </c:numCache>
            </c:numRef>
          </c:val>
          <c:extLst>
            <c:ext xmlns:c16="http://schemas.microsoft.com/office/drawing/2014/chart" uri="{C3380CC4-5D6E-409C-BE32-E72D297353CC}">
              <c16:uniqueId val="{00000006-73E8-1945-8F09-2813EC4C25BD}"/>
            </c:ext>
          </c:extLst>
        </c:ser>
        <c:dLbls>
          <c:showLegendKey val="0"/>
          <c:showVal val="0"/>
          <c:showCatName val="0"/>
          <c:showSerName val="0"/>
          <c:showPercent val="0"/>
          <c:showBubbleSize val="0"/>
        </c:dLbls>
        <c:gapWidth val="150"/>
        <c:axId val="48768800"/>
        <c:axId val="48770448"/>
      </c:barChart>
      <c:lineChart>
        <c:grouping val="standard"/>
        <c:varyColors val="0"/>
        <c:ser>
          <c:idx val="0"/>
          <c:order val="1"/>
          <c:tx>
            <c:v>OEL</c:v>
          </c:tx>
          <c:spPr>
            <a:ln w="28575" cap="rnd">
              <a:solidFill>
                <a:srgbClr val="FF0000"/>
              </a:solidFill>
              <a:round/>
            </a:ln>
            <a:effectLst/>
          </c:spPr>
          <c:marker>
            <c:symbol val="none"/>
          </c:marker>
          <c:cat>
            <c:strRef>
              <c:f>'Compliance testing EN689'!$Y$57:$AA$57</c:f>
              <c:strCache>
                <c:ptCount val="3"/>
                <c:pt idx="0">
                  <c:v>C95%,MLE
NIOSH (1977)</c:v>
                </c:pt>
                <c:pt idx="1">
                  <c:v>C95%,70%
 EN689:2018</c:v>
                </c:pt>
                <c:pt idx="2">
                  <c:v>C95%,95%
 AIHA(2015)</c:v>
                </c:pt>
              </c:strCache>
            </c:strRef>
          </c:cat>
          <c:val>
            <c:numRef>
              <c:f>'Compliance testing EN689'!$Y$52:$AA$52</c:f>
              <c:numCache>
                <c:formatCode>0</c:formatCode>
                <c:ptCount val="3"/>
                <c:pt idx="0">
                  <c:v>400</c:v>
                </c:pt>
                <c:pt idx="1">
                  <c:v>400</c:v>
                </c:pt>
                <c:pt idx="2">
                  <c:v>400</c:v>
                </c:pt>
              </c:numCache>
            </c:numRef>
          </c:val>
          <c:smooth val="0"/>
          <c:extLst>
            <c:ext xmlns:c16="http://schemas.microsoft.com/office/drawing/2014/chart" uri="{C3380CC4-5D6E-409C-BE32-E72D297353CC}">
              <c16:uniqueId val="{00000007-73E8-1945-8F09-2813EC4C25BD}"/>
            </c:ext>
          </c:extLst>
        </c:ser>
        <c:dLbls>
          <c:showLegendKey val="0"/>
          <c:showVal val="0"/>
          <c:showCatName val="0"/>
          <c:showSerName val="0"/>
          <c:showPercent val="0"/>
          <c:showBubbleSize val="0"/>
        </c:dLbls>
        <c:marker val="1"/>
        <c:smooth val="0"/>
        <c:axId val="48768800"/>
        <c:axId val="48770448"/>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solidFill>
          <a:schemeClr val="accent4">
            <a:lumMod val="20000"/>
            <a:lumOff val="80000"/>
          </a:schemeClr>
        </a:solidFill>
        <a:ln>
          <a:noFill/>
        </a:ln>
        <a:effectLst/>
      </c:spPr>
    </c:plotArea>
    <c:legend>
      <c:legendPos val="l"/>
      <c:legendEntry>
        <c:idx val="0"/>
        <c:delete val="1"/>
      </c:legendEntry>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3">
        <a:lumMod val="20000"/>
        <a:lumOff val="80000"/>
      </a:schemeClr>
    </a:solidFill>
    <a:ln w="9525" cap="flat" cmpd="sng" algn="ctr">
      <a:solidFill>
        <a:srgbClr val="0070C0"/>
      </a:solidFill>
      <a:round/>
    </a:ln>
    <a:effectLst/>
  </c:spPr>
  <c:txPr>
    <a:bodyPr/>
    <a:lstStyle/>
    <a:p>
      <a:pPr>
        <a:defRPr/>
      </a:pPr>
      <a:endParaRPr lang="nl-N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r>
              <a:rPr lang="nl-NL" b="1">
                <a:solidFill>
                  <a:srgbClr val="0070C0"/>
                </a:solidFill>
              </a:rPr>
              <a:t>Testing the NIOSH, EN689 &amp; AIHA C</a:t>
            </a:r>
            <a:r>
              <a:rPr lang="nl-NL" b="1" baseline="-25000">
                <a:solidFill>
                  <a:srgbClr val="0070C0"/>
                </a:solidFill>
              </a:rPr>
              <a:t>95%,##</a:t>
            </a:r>
            <a:r>
              <a:rPr lang="nl-NL" b="1" baseline="0">
                <a:solidFill>
                  <a:srgbClr val="0070C0"/>
                </a:solidFill>
              </a:rPr>
              <a:t> exposure metrics</a:t>
            </a:r>
          </a:p>
          <a:p>
            <a:pPr>
              <a:defRPr b="1">
                <a:solidFill>
                  <a:srgbClr val="0070C0"/>
                </a:solidFill>
              </a:defRPr>
            </a:pPr>
            <a:r>
              <a:rPr lang="nl-NL" b="1" baseline="0">
                <a:solidFill>
                  <a:srgbClr val="0070C0"/>
                </a:solidFill>
              </a:rPr>
              <a:t>against the OELV (logarithmic scale)</a:t>
            </a:r>
            <a:endParaRPr lang="nl-NL" b="1">
              <a:solidFill>
                <a:srgbClr val="0070C0"/>
              </a:solidFill>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endParaRPr lang="nl-NL"/>
        </a:p>
      </c:txPr>
    </c:title>
    <c:autoTitleDeleted val="0"/>
    <c:plotArea>
      <c:layout>
        <c:manualLayout>
          <c:layoutTarget val="inner"/>
          <c:xMode val="edge"/>
          <c:yMode val="edge"/>
          <c:x val="0.19121686395491658"/>
          <c:y val="0.26267578817533493"/>
          <c:w val="0.79100023222351856"/>
          <c:h val="0.59251901931144069"/>
        </c:manualLayout>
      </c:layout>
      <c:barChart>
        <c:barDir val="col"/>
        <c:grouping val="clustered"/>
        <c:varyColors val="0"/>
        <c:ser>
          <c:idx val="4"/>
          <c:order val="0"/>
          <c:tx>
            <c:strRef>
              <c:f>'Compliance testing EN689'!$V$54</c:f>
              <c:strCache>
                <c:ptCount val="1"/>
                <c:pt idx="0">
                  <c:v>Values</c:v>
                </c:pt>
              </c:strCache>
            </c:strRef>
          </c:tx>
          <c:spPr>
            <a:solidFill>
              <a:schemeClr val="accent5"/>
            </a:solidFill>
            <a:ln>
              <a:noFill/>
            </a:ln>
            <a:effectLst/>
          </c:spPr>
          <c:invertIfNegative val="0"/>
          <c:dPt>
            <c:idx val="0"/>
            <c:invertIfNegative val="0"/>
            <c:bubble3D val="0"/>
            <c:spPr>
              <a:solidFill>
                <a:schemeClr val="accent1">
                  <a:lumMod val="20000"/>
                  <a:lumOff val="80000"/>
                </a:schemeClr>
              </a:solidFill>
              <a:ln>
                <a:noFill/>
              </a:ln>
              <a:effectLst/>
            </c:spPr>
            <c:extLst>
              <c:ext xmlns:c16="http://schemas.microsoft.com/office/drawing/2014/chart" uri="{C3380CC4-5D6E-409C-BE32-E72D297353CC}">
                <c16:uniqueId val="{00000001-01F7-FA46-9EB7-CB574ED2F45D}"/>
              </c:ext>
            </c:extLst>
          </c:dPt>
          <c:dPt>
            <c:idx val="1"/>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3-01F7-FA46-9EB7-CB574ED2F45D}"/>
              </c:ext>
            </c:extLst>
          </c:dPt>
          <c:dPt>
            <c:idx val="2"/>
            <c:invertIfNegative val="0"/>
            <c:bubble3D val="0"/>
            <c:spPr>
              <a:solidFill>
                <a:schemeClr val="accent1">
                  <a:lumMod val="75000"/>
                </a:schemeClr>
              </a:solidFill>
              <a:ln>
                <a:noFill/>
              </a:ln>
              <a:effectLst/>
            </c:spPr>
            <c:extLst>
              <c:ext xmlns:c16="http://schemas.microsoft.com/office/drawing/2014/chart" uri="{C3380CC4-5D6E-409C-BE32-E72D297353CC}">
                <c16:uniqueId val="{00000005-01F7-FA46-9EB7-CB574ED2F45D}"/>
              </c:ext>
            </c:extLst>
          </c:dPt>
          <c:dLbls>
            <c:spPr>
              <a:solidFill>
                <a:sysClr val="window" lastClr="FFFFFF"/>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Cache>
                <c:ptCount val="3"/>
                <c:pt idx="0">
                  <c:v>C95%,MLE
NIOSH (1977)</c:v>
                </c:pt>
                <c:pt idx="1">
                  <c:v>C95%,70%
 EN689:2018</c:v>
                </c:pt>
                <c:pt idx="2">
                  <c:v>C95%,95%
 AIHA(2015)</c:v>
                </c:pt>
              </c:strCache>
            </c:strRef>
          </c:cat>
          <c:val>
            <c:numRef>
              <c:f>'Compliance testing EN689'!$Y$54:$AA$54</c:f>
              <c:numCache>
                <c:formatCode>0.0</c:formatCode>
                <c:ptCount val="3"/>
                <c:pt idx="0">
                  <c:v>233.06132753732709</c:v>
                </c:pt>
                <c:pt idx="1">
                  <c:v>284.05295952911251</c:v>
                </c:pt>
                <c:pt idx="2">
                  <c:v>452.44362015644373</c:v>
                </c:pt>
              </c:numCache>
            </c:numRef>
          </c:val>
          <c:extLst>
            <c:ext xmlns:c16="http://schemas.microsoft.com/office/drawing/2014/chart" uri="{C3380CC4-5D6E-409C-BE32-E72D297353CC}">
              <c16:uniqueId val="{00000006-01F7-FA46-9EB7-CB574ED2F45D}"/>
            </c:ext>
          </c:extLst>
        </c:ser>
        <c:dLbls>
          <c:showLegendKey val="0"/>
          <c:showVal val="0"/>
          <c:showCatName val="0"/>
          <c:showSerName val="0"/>
          <c:showPercent val="0"/>
          <c:showBubbleSize val="0"/>
        </c:dLbls>
        <c:gapWidth val="150"/>
        <c:axId val="48768800"/>
        <c:axId val="48770448"/>
      </c:barChart>
      <c:lineChart>
        <c:grouping val="standard"/>
        <c:varyColors val="0"/>
        <c:ser>
          <c:idx val="0"/>
          <c:order val="1"/>
          <c:tx>
            <c:v>OEL</c:v>
          </c:tx>
          <c:spPr>
            <a:ln w="28575" cap="rnd">
              <a:solidFill>
                <a:srgbClr val="FF0000"/>
              </a:solidFill>
              <a:round/>
            </a:ln>
            <a:effectLst/>
          </c:spPr>
          <c:marker>
            <c:symbol val="none"/>
          </c:marker>
          <c:cat>
            <c:strRef>
              <c:f>'Compliance testing EN689'!$Y$57:$AA$57</c:f>
              <c:strCache>
                <c:ptCount val="3"/>
                <c:pt idx="0">
                  <c:v>C95%,MLE
NIOSH (1977)</c:v>
                </c:pt>
                <c:pt idx="1">
                  <c:v>C95%,70%
 EN689:2018</c:v>
                </c:pt>
                <c:pt idx="2">
                  <c:v>C95%,95%
 AIHA(2015)</c:v>
                </c:pt>
              </c:strCache>
            </c:strRef>
          </c:cat>
          <c:val>
            <c:numRef>
              <c:f>'Compliance testing EN689'!$Y$52:$AA$52</c:f>
              <c:numCache>
                <c:formatCode>0</c:formatCode>
                <c:ptCount val="3"/>
                <c:pt idx="0">
                  <c:v>400</c:v>
                </c:pt>
                <c:pt idx="1">
                  <c:v>400</c:v>
                </c:pt>
                <c:pt idx="2">
                  <c:v>400</c:v>
                </c:pt>
              </c:numCache>
            </c:numRef>
          </c:val>
          <c:smooth val="0"/>
          <c:extLst>
            <c:ext xmlns:c16="http://schemas.microsoft.com/office/drawing/2014/chart" uri="{C3380CC4-5D6E-409C-BE32-E72D297353CC}">
              <c16:uniqueId val="{00000007-01F7-FA46-9EB7-CB574ED2F45D}"/>
            </c:ext>
          </c:extLst>
        </c:ser>
        <c:dLbls>
          <c:showLegendKey val="0"/>
          <c:showVal val="0"/>
          <c:showCatName val="0"/>
          <c:showSerName val="0"/>
          <c:showPercent val="0"/>
          <c:showBubbleSize val="0"/>
        </c:dLbls>
        <c:marker val="1"/>
        <c:smooth val="0"/>
        <c:axId val="48768800"/>
        <c:axId val="48770448"/>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solidFill>
          <a:schemeClr val="accent4">
            <a:lumMod val="20000"/>
            <a:lumOff val="80000"/>
          </a:schemeClr>
        </a:solidFill>
        <a:ln>
          <a:noFill/>
        </a:ln>
        <a:effectLst/>
      </c:spPr>
    </c:plotArea>
    <c:legend>
      <c:legendPos val="l"/>
      <c:legendEntry>
        <c:idx val="0"/>
        <c:delete val="1"/>
      </c:legendEntry>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3">
        <a:lumMod val="20000"/>
        <a:lumOff val="80000"/>
      </a:schemeClr>
    </a:solidFill>
    <a:ln w="9525" cap="flat" cmpd="sng" algn="ctr">
      <a:solidFill>
        <a:srgbClr val="0070C0"/>
      </a:solidFill>
      <a:round/>
    </a:ln>
    <a:effectLst/>
  </c:spPr>
  <c:txPr>
    <a:bodyPr/>
    <a:lstStyle/>
    <a:p>
      <a:pPr>
        <a:defRPr/>
      </a:pPr>
      <a:endParaRPr lang="nl-N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NVvA  (2023) decision EN689 5.5.3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9.2735588619027032E-2"/>
          <c:y val="0.183"/>
          <c:w val="0.56857244065213131"/>
          <c:h val="0.73787709688462855"/>
        </c:manualLayout>
      </c:layout>
      <c:barChart>
        <c:barDir val="col"/>
        <c:grouping val="clustered"/>
        <c:varyColors val="0"/>
        <c:ser>
          <c:idx val="4"/>
          <c:order val="3"/>
          <c:tx>
            <c:strRef>
              <c:f>'Compliance testing EN689'!$V$54</c:f>
              <c:strCache>
                <c:ptCount val="1"/>
                <c:pt idx="0">
                  <c:v>Values</c:v>
                </c:pt>
              </c:strCache>
            </c:strRef>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'Compliance testing EN689'!$Y$57:$AA$57</c:f>
            </c:multiLvlStrRef>
          </c:cat>
          <c:val>
            <c:numRef>
              <c:f>'Compliance testing EN689'!$Y$54:$AA$54</c:f>
            </c:numRef>
          </c:val>
          <c:extLst>
            <c:ext xmlns:c16="http://schemas.microsoft.com/office/drawing/2014/chart" uri="{C3380CC4-5D6E-409C-BE32-E72D297353CC}">
              <c16:uniqueId val="{00000004-8BF6-5C4C-9F83-3C4E94C5D8BE}"/>
            </c:ext>
          </c:extLst>
        </c:ser>
        <c:dLbls>
          <c:showLegendKey val="0"/>
          <c:showVal val="0"/>
          <c:showCatName val="0"/>
          <c:showSerName val="0"/>
          <c:showPercent val="0"/>
          <c:showBubbleSize val="0"/>
        </c:dLbls>
        <c:gapWidth val="150"/>
        <c:axId val="48768800"/>
        <c:axId val="48770448"/>
      </c:barChart>
      <c:lineChart>
        <c:grouping val="standard"/>
        <c:varyColors val="0"/>
        <c:ser>
          <c:idx val="3"/>
          <c:order val="0"/>
          <c:tx>
            <c:strRef>
              <c:f>'Compliance testing EN689'!$V$51:$X$51</c:f>
              <c:strCache>
                <c:ptCount val="3"/>
                <c:pt idx="0">
                  <c:v>0.1*OELV</c:v>
                </c:pt>
                <c:pt idx="1">
                  <c:v>40</c:v>
                </c:pt>
                <c:pt idx="2">
                  <c:v>ppm</c:v>
                </c:pt>
              </c:strCache>
              <c:extLst xmlns:c15="http://schemas.microsoft.com/office/drawing/2012/chart"/>
            </c:strRef>
          </c:tx>
          <c:spPr>
            <a:ln w="28575" cap="rnd">
              <a:solidFill>
                <a:schemeClr val="accent4"/>
              </a:solidFill>
              <a:round/>
            </a:ln>
            <a:effectLst/>
          </c:spPr>
          <c:marker>
            <c:symbol val="none"/>
          </c:marker>
          <c:cat>
            <c:multiLvlStrRef>
              <c:f>'Compliance testing EN689'!$Y$57:$AA$57</c:f>
            </c:multiLvlStrRef>
          </c:cat>
          <c:val>
            <c:numRef>
              <c:f>'Compliance testing EN689'!$Y$51:$AA$51</c:f>
              <c:extLst xmlns:c15="http://schemas.microsoft.com/office/drawing/2012/chart"/>
            </c:numRef>
          </c:val>
          <c:smooth val="0"/>
          <c:extLst xmlns:c15="http://schemas.microsoft.com/office/drawing/2012/chart">
            <c:ext xmlns:c16="http://schemas.microsoft.com/office/drawing/2014/chart" uri="{C3380CC4-5D6E-409C-BE32-E72D297353CC}">
              <c16:uniqueId val="{00000003-8BF6-5C4C-9F83-3C4E94C5D8BE}"/>
            </c:ext>
          </c:extLst>
        </c:ser>
        <c:ser>
          <c:idx val="2"/>
          <c:order val="1"/>
          <c:tx>
            <c:strRef>
              <c:f>'Compliance testing EN689'!$V$52:$X$52</c:f>
              <c:strCache>
                <c:ptCount val="3"/>
                <c:pt idx="0">
                  <c:v>OELV</c:v>
                </c:pt>
                <c:pt idx="1">
                  <c:v>400</c:v>
                </c:pt>
                <c:pt idx="2">
                  <c:v>ppm</c:v>
                </c:pt>
              </c:strCache>
            </c:strRef>
          </c:tx>
          <c:spPr>
            <a:ln w="28575" cap="rnd">
              <a:solidFill>
                <a:schemeClr val="accent3"/>
              </a:solidFill>
              <a:round/>
            </a:ln>
            <a:effectLst/>
          </c:spPr>
          <c:marker>
            <c:symbol val="none"/>
          </c:marker>
          <c:cat>
            <c:multiLvlStrRef>
              <c:f>'Compliance testing EN689'!$Y$57:$AA$57</c:f>
            </c:multiLvlStrRef>
          </c:cat>
          <c:val>
            <c:numRef>
              <c:f>'Compliance testing EN689'!$Y$52:$AA$52</c:f>
            </c:numRef>
          </c:val>
          <c:smooth val="0"/>
          <c:extLst>
            <c:ext xmlns:c16="http://schemas.microsoft.com/office/drawing/2014/chart" uri="{C3380CC4-5D6E-409C-BE32-E72D297353CC}">
              <c16:uniqueId val="{00000002-8BF6-5C4C-9F83-3C4E94C5D8BE}"/>
            </c:ext>
          </c:extLst>
        </c:ser>
        <c:ser>
          <c:idx val="0"/>
          <c:order val="2"/>
          <c:tx>
            <c:strRef>
              <c:f>'Compliance testing EN689'!$V$53:$X$53</c:f>
              <c:strCache>
                <c:ptCount val="3"/>
                <c:pt idx="0">
                  <c:v>10*OELV</c:v>
                </c:pt>
                <c:pt idx="1">
                  <c:v>4000</c:v>
                </c:pt>
                <c:pt idx="2">
                  <c:v>ppm</c:v>
                </c:pt>
              </c:strCache>
              <c:extLst xmlns:c15="http://schemas.microsoft.com/office/drawing/2012/chart"/>
            </c:strRef>
          </c:tx>
          <c:spPr>
            <a:ln w="28575" cap="rnd">
              <a:solidFill>
                <a:schemeClr val="accent1"/>
              </a:solidFill>
              <a:round/>
            </a:ln>
            <a:effectLst/>
          </c:spPr>
          <c:marker>
            <c:symbol val="none"/>
          </c:marker>
          <c:cat>
            <c:multiLvlStrRef>
              <c:f>'Compliance testing EN689'!$Y$57:$AA$57</c:f>
            </c:multiLvlStrRef>
          </c:cat>
          <c:val>
            <c:numRef>
              <c:f>'Compliance testing EN689'!$Y$53:$AA$53</c:f>
              <c:extLst xmlns:c15="http://schemas.microsoft.com/office/drawing/2012/chart"/>
            </c:numRef>
          </c:val>
          <c:smooth val="0"/>
          <c:extLst xmlns:c15="http://schemas.microsoft.com/office/drawing/2012/chart">
            <c:ext xmlns:c16="http://schemas.microsoft.com/office/drawing/2014/chart" uri="{C3380CC4-5D6E-409C-BE32-E72D297353CC}">
              <c16:uniqueId val="{00000000-8BF6-5C4C-9F83-3C4E94C5D8BE}"/>
            </c:ext>
          </c:extLst>
        </c:ser>
        <c:dLbls>
          <c:showLegendKey val="0"/>
          <c:showVal val="0"/>
          <c:showCatName val="0"/>
          <c:showSerName val="0"/>
          <c:showPercent val="0"/>
          <c:showBubbleSize val="0"/>
        </c:dLbls>
        <c:marker val="1"/>
        <c:smooth val="0"/>
        <c:axId val="48768800"/>
        <c:axId val="48770448"/>
        <c:extLst/>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noFill/>
        <a:ln>
          <a:noFill/>
        </a:ln>
        <a:effectLst/>
      </c:spPr>
    </c:plotArea>
    <c:legend>
      <c:legendPos val="r"/>
      <c:layout>
        <c:manualLayout>
          <c:xMode val="edge"/>
          <c:yMode val="edge"/>
          <c:x val="0.72143421271736807"/>
          <c:y val="0.43659648270838392"/>
          <c:w val="0.26043889906510931"/>
          <c:h val="0.158040167886503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b="0" i="0" baseline="0">
                <a:effectLst/>
              </a:rPr>
              <a:t>EN689/NIOSH 1977 compliance testing</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clustered"/>
        <c:varyColors val="0"/>
        <c:ser>
          <c:idx val="4"/>
          <c:order val="2"/>
          <c:tx>
            <c:strRef>
              <c:f>'Compliance testing EN689'!$BS$13:$BT$13</c:f>
              <c:strCache>
                <c:ptCount val="2"/>
                <c:pt idx="0">
                  <c:v>Values</c:v>
                </c:pt>
                <c:pt idx="1">
                  <c:v>Values</c:v>
                </c:pt>
              </c:strCache>
            </c:strRef>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'Compliance testing EN689'!$Y$57:$AA$57</c:f>
            </c:multiLvlStrRef>
          </c:cat>
          <c:val>
            <c:numRef>
              <c:f>'Compliance testing EN689'!$BU$13:$BW$13</c:f>
            </c:numRef>
          </c:val>
          <c:extLst>
            <c:ext xmlns:c16="http://schemas.microsoft.com/office/drawing/2014/chart" uri="{C3380CC4-5D6E-409C-BE32-E72D297353CC}">
              <c16:uniqueId val="{00000006-77B1-4416-A3BC-7B8DB683A81A}"/>
            </c:ext>
          </c:extLst>
        </c:ser>
        <c:dLbls>
          <c:showLegendKey val="0"/>
          <c:showVal val="0"/>
          <c:showCatName val="0"/>
          <c:showSerName val="0"/>
          <c:showPercent val="0"/>
          <c:showBubbleSize val="0"/>
        </c:dLbls>
        <c:gapWidth val="150"/>
        <c:axId val="48768800"/>
        <c:axId val="48770448"/>
      </c:barChart>
      <c:lineChart>
        <c:grouping val="standard"/>
        <c:varyColors val="0"/>
        <c:ser>
          <c:idx val="2"/>
          <c:order val="0"/>
          <c:tx>
            <c:strRef>
              <c:f>'Compliance testing EN689'!$BR$11</c:f>
              <c:strCache>
                <c:ptCount val="1"/>
                <c:pt idx="0">
                  <c:v>OELV</c:v>
                </c:pt>
              </c:strCache>
            </c:strRef>
          </c:tx>
          <c:spPr>
            <a:ln w="28575" cap="rnd">
              <a:solidFill>
                <a:schemeClr val="accent3"/>
              </a:solidFill>
              <a:round/>
            </a:ln>
            <a:effectLst/>
          </c:spPr>
          <c:marker>
            <c:symbol val="none"/>
          </c:marker>
          <c:cat>
            <c:multiLvlStrRef>
              <c:f>'Compliance testing EN689'!$Y$57:$AA$57</c:f>
            </c:multiLvlStrRef>
          </c:cat>
          <c:val>
            <c:numRef>
              <c:f>'Compliance testing EN689'!$Y$52:$AA$52</c:f>
            </c:numRef>
          </c:val>
          <c:smooth val="0"/>
          <c:extLst>
            <c:ext xmlns:c16="http://schemas.microsoft.com/office/drawing/2014/chart" uri="{C3380CC4-5D6E-409C-BE32-E72D297353CC}">
              <c16:uniqueId val="{00000008-77B1-4416-A3BC-7B8DB683A81A}"/>
            </c:ext>
          </c:extLst>
        </c:ser>
        <c:ser>
          <c:idx val="0"/>
          <c:order val="1"/>
          <c:tx>
            <c:strRef>
              <c:f>'Compliance testing EN689'!$V$51</c:f>
              <c:strCache>
                <c:ptCount val="1"/>
                <c:pt idx="0">
                  <c:v>0.1*OELV</c:v>
                </c:pt>
              </c:strCache>
              <c:extLst xmlns:c15="http://schemas.microsoft.com/office/drawing/2012/chart"/>
            </c:strRef>
          </c:tx>
          <c:spPr>
            <a:ln w="28575" cap="rnd">
              <a:solidFill>
                <a:schemeClr val="accent1"/>
              </a:solidFill>
              <a:round/>
            </a:ln>
            <a:effectLst/>
          </c:spPr>
          <c:marker>
            <c:symbol val="none"/>
          </c:marker>
          <c:cat>
            <c:multiLvlStrRef>
              <c:f>'Compliance testing EN689'!$Y$57:$AA$57</c:f>
            </c:multiLvlStrRef>
          </c:cat>
          <c:val>
            <c:numRef>
              <c:f>'Compliance testing EN689'!$Y$51:$AA$51</c:f>
            </c:numRef>
          </c:val>
          <c:smooth val="0"/>
          <c:extLst xmlns:c15="http://schemas.microsoft.com/office/drawing/2012/chart">
            <c:ext xmlns:c16="http://schemas.microsoft.com/office/drawing/2014/chart" uri="{C3380CC4-5D6E-409C-BE32-E72D297353CC}">
              <c16:uniqueId val="{00000009-77B1-4416-A3BC-7B8DB683A81A}"/>
            </c:ext>
          </c:extLst>
        </c:ser>
        <c:dLbls>
          <c:showLegendKey val="0"/>
          <c:showVal val="0"/>
          <c:showCatName val="0"/>
          <c:showSerName val="0"/>
          <c:showPercent val="0"/>
          <c:showBubbleSize val="0"/>
        </c:dLbls>
        <c:marker val="1"/>
        <c:smooth val="0"/>
        <c:axId val="48768800"/>
        <c:axId val="48770448"/>
        <c:extLst/>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noFill/>
        <a:ln>
          <a:noFill/>
        </a:ln>
        <a:effectLst/>
      </c:spPr>
    </c:plotArea>
    <c:legend>
      <c:legendPos val="r"/>
      <c:layout>
        <c:manualLayout>
          <c:xMode val="edge"/>
          <c:yMode val="edge"/>
          <c:x val="0.68763867882851282"/>
          <c:y val="0.37396826760911367"/>
          <c:w val="0.3123613298337708"/>
          <c:h val="0.3835254115962777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r>
              <a:rPr lang="nl-NL" sz="1800" b="1" i="0" baseline="0">
                <a:effectLst/>
              </a:rPr>
              <a:t>Testing the NIOSH, EN689 &amp; AIHA C</a:t>
            </a:r>
            <a:r>
              <a:rPr lang="nl-NL" sz="1800" b="1" i="0" baseline="-25000">
                <a:effectLst/>
              </a:rPr>
              <a:t>95%,##</a:t>
            </a:r>
            <a:r>
              <a:rPr lang="nl-NL" sz="1800" b="1" i="0" baseline="0">
                <a:effectLst/>
              </a:rPr>
              <a:t> exposure metrics</a:t>
            </a:r>
            <a:endParaRPr lang="nl-NL">
              <a:effectLst/>
            </a:endParaRPr>
          </a:p>
          <a:p>
            <a:pPr>
              <a:defRPr b="1">
                <a:solidFill>
                  <a:srgbClr val="0070C0"/>
                </a:solidFill>
              </a:defRPr>
            </a:pPr>
            <a:r>
              <a:rPr lang="nl-NL" sz="1800" b="1" i="0" baseline="0">
                <a:effectLst/>
              </a:rPr>
              <a:t>against the OELV (linear scale)</a:t>
            </a:r>
            <a:endParaRPr lang="nl-NL">
              <a:effectLst/>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endParaRPr lang="nl-NL"/>
        </a:p>
      </c:txPr>
    </c:title>
    <c:autoTitleDeleted val="0"/>
    <c:plotArea>
      <c:layout>
        <c:manualLayout>
          <c:layoutTarget val="inner"/>
          <c:xMode val="edge"/>
          <c:yMode val="edge"/>
          <c:x val="0.19121686395491658"/>
          <c:y val="0.26267578817533493"/>
          <c:w val="0.79100023222351856"/>
          <c:h val="0.59251901931144069"/>
        </c:manualLayout>
      </c:layout>
      <c:barChart>
        <c:barDir val="col"/>
        <c:grouping val="clustered"/>
        <c:varyColors val="0"/>
        <c:ser>
          <c:idx val="4"/>
          <c:order val="0"/>
          <c:tx>
            <c:strRef>
              <c:f>'Compliance testing EN689'!$V$54</c:f>
              <c:strCache>
                <c:ptCount val="1"/>
                <c:pt idx="0">
                  <c:v>Values</c:v>
                </c:pt>
              </c:strCache>
            </c:strRef>
          </c:tx>
          <c:spPr>
            <a:solidFill>
              <a:schemeClr val="accent5"/>
            </a:solidFill>
            <a:ln>
              <a:noFill/>
            </a:ln>
            <a:effectLst/>
          </c:spPr>
          <c:invertIfNegative val="0"/>
          <c:dPt>
            <c:idx val="0"/>
            <c:invertIfNegative val="0"/>
            <c:bubble3D val="0"/>
            <c:spPr>
              <a:solidFill>
                <a:schemeClr val="accent1">
                  <a:lumMod val="20000"/>
                  <a:lumOff val="80000"/>
                </a:schemeClr>
              </a:solidFill>
              <a:ln>
                <a:noFill/>
              </a:ln>
              <a:effectLst/>
            </c:spPr>
            <c:extLst>
              <c:ext xmlns:c16="http://schemas.microsoft.com/office/drawing/2014/chart" uri="{C3380CC4-5D6E-409C-BE32-E72D297353CC}">
                <c16:uniqueId val="{00000001-5D17-914B-8150-5EC2706852A0}"/>
              </c:ext>
            </c:extLst>
          </c:dPt>
          <c:dPt>
            <c:idx val="1"/>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3-5D17-914B-8150-5EC2706852A0}"/>
              </c:ext>
            </c:extLst>
          </c:dPt>
          <c:dPt>
            <c:idx val="2"/>
            <c:invertIfNegative val="0"/>
            <c:bubble3D val="0"/>
            <c:spPr>
              <a:solidFill>
                <a:schemeClr val="accent1">
                  <a:lumMod val="75000"/>
                </a:schemeClr>
              </a:solidFill>
              <a:ln>
                <a:noFill/>
              </a:ln>
              <a:effectLst/>
            </c:spPr>
            <c:extLst>
              <c:ext xmlns:c16="http://schemas.microsoft.com/office/drawing/2014/chart" uri="{C3380CC4-5D6E-409C-BE32-E72D297353CC}">
                <c16:uniqueId val="{00000005-5D17-914B-8150-5EC2706852A0}"/>
              </c:ext>
            </c:extLst>
          </c:dPt>
          <c:dLbls>
            <c:spPr>
              <a:solidFill>
                <a:sysClr val="window" lastClr="FFFFFF"/>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Cache>
                <c:ptCount val="3"/>
                <c:pt idx="0">
                  <c:v>C95%,MLE
NIOSH (1977)</c:v>
                </c:pt>
                <c:pt idx="1">
                  <c:v>C95%,70%
 EN689:2018</c:v>
                </c:pt>
                <c:pt idx="2">
                  <c:v>C95%,95%
 AIHA(2015)</c:v>
                </c:pt>
              </c:strCache>
            </c:strRef>
          </c:cat>
          <c:val>
            <c:numRef>
              <c:f>'Compliance testing EN689'!$Y$54:$AA$54</c:f>
              <c:numCache>
                <c:formatCode>0.0</c:formatCode>
                <c:ptCount val="3"/>
                <c:pt idx="0">
                  <c:v>233.06132753732709</c:v>
                </c:pt>
                <c:pt idx="1">
                  <c:v>284.05295952911251</c:v>
                </c:pt>
                <c:pt idx="2">
                  <c:v>452.44362015644373</c:v>
                </c:pt>
              </c:numCache>
            </c:numRef>
          </c:val>
          <c:extLst>
            <c:ext xmlns:c16="http://schemas.microsoft.com/office/drawing/2014/chart" uri="{C3380CC4-5D6E-409C-BE32-E72D297353CC}">
              <c16:uniqueId val="{00000006-5D17-914B-8150-5EC2706852A0}"/>
            </c:ext>
          </c:extLst>
        </c:ser>
        <c:dLbls>
          <c:showLegendKey val="0"/>
          <c:showVal val="0"/>
          <c:showCatName val="0"/>
          <c:showSerName val="0"/>
          <c:showPercent val="0"/>
          <c:showBubbleSize val="0"/>
        </c:dLbls>
        <c:gapWidth val="150"/>
        <c:axId val="48768800"/>
        <c:axId val="48770448"/>
      </c:barChart>
      <c:lineChart>
        <c:grouping val="standard"/>
        <c:varyColors val="0"/>
        <c:ser>
          <c:idx val="0"/>
          <c:order val="1"/>
          <c:tx>
            <c:v>OEL</c:v>
          </c:tx>
          <c:spPr>
            <a:ln w="28575" cap="rnd">
              <a:solidFill>
                <a:srgbClr val="FF0000"/>
              </a:solidFill>
              <a:round/>
            </a:ln>
            <a:effectLst/>
          </c:spPr>
          <c:marker>
            <c:symbol val="none"/>
          </c:marker>
          <c:cat>
            <c:strRef>
              <c:f>'Compliance testing EN689'!$Y$57:$AA$57</c:f>
              <c:strCache>
                <c:ptCount val="3"/>
                <c:pt idx="0">
                  <c:v>C95%,MLE
NIOSH (1977)</c:v>
                </c:pt>
                <c:pt idx="1">
                  <c:v>C95%,70%
 EN689:2018</c:v>
                </c:pt>
                <c:pt idx="2">
                  <c:v>C95%,95%
 AIHA(2015)</c:v>
                </c:pt>
              </c:strCache>
            </c:strRef>
          </c:cat>
          <c:val>
            <c:numRef>
              <c:f>'Compliance testing EN689'!$Y$52:$AA$52</c:f>
              <c:numCache>
                <c:formatCode>0</c:formatCode>
                <c:ptCount val="3"/>
                <c:pt idx="0">
                  <c:v>400</c:v>
                </c:pt>
                <c:pt idx="1">
                  <c:v>400</c:v>
                </c:pt>
                <c:pt idx="2">
                  <c:v>400</c:v>
                </c:pt>
              </c:numCache>
            </c:numRef>
          </c:val>
          <c:smooth val="0"/>
          <c:extLst>
            <c:ext xmlns:c16="http://schemas.microsoft.com/office/drawing/2014/chart" uri="{C3380CC4-5D6E-409C-BE32-E72D297353CC}">
              <c16:uniqueId val="{00000009-0CA0-3041-AE66-2CEE3FE5C14E}"/>
            </c:ext>
          </c:extLst>
        </c:ser>
        <c:dLbls>
          <c:showLegendKey val="0"/>
          <c:showVal val="0"/>
          <c:showCatName val="0"/>
          <c:showSerName val="0"/>
          <c:showPercent val="0"/>
          <c:showBubbleSize val="0"/>
        </c:dLbls>
        <c:marker val="1"/>
        <c:smooth val="0"/>
        <c:axId val="48768800"/>
        <c:axId val="48770448"/>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solidFill>
          <a:schemeClr val="accent4">
            <a:lumMod val="20000"/>
            <a:lumOff val="80000"/>
          </a:schemeClr>
        </a:solidFill>
        <a:ln>
          <a:noFill/>
        </a:ln>
        <a:effectLst/>
      </c:spPr>
    </c:plotArea>
    <c:legend>
      <c:legendPos val="l"/>
      <c:legendEntry>
        <c:idx val="0"/>
        <c:delete val="1"/>
      </c:legendEntry>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4">
        <a:lumMod val="40000"/>
        <a:lumOff val="60000"/>
      </a:schemeClr>
    </a:solidFill>
    <a:ln w="9525" cap="flat" cmpd="sng" algn="ctr">
      <a:solidFill>
        <a:srgbClr val="0070C0"/>
      </a:solidFill>
      <a:round/>
    </a:ln>
    <a:effectLst/>
  </c:spPr>
  <c:txPr>
    <a:bodyPr/>
    <a:lstStyle/>
    <a:p>
      <a:pPr>
        <a:defRPr/>
      </a:pPr>
      <a:endParaRPr lang="nl-N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r>
              <a:rPr lang="nl-NL" sz="1800" b="1" i="0" baseline="0">
                <a:effectLst/>
              </a:rPr>
              <a:t>Testing the NIOSH, EN689 &amp; AIHA C</a:t>
            </a:r>
            <a:r>
              <a:rPr lang="nl-NL" sz="1800" b="1" i="0" baseline="-25000">
                <a:effectLst/>
              </a:rPr>
              <a:t>95%,##</a:t>
            </a:r>
            <a:r>
              <a:rPr lang="nl-NL" sz="1800" b="1" i="0" baseline="0">
                <a:effectLst/>
              </a:rPr>
              <a:t> exposure metrics</a:t>
            </a:r>
            <a:endParaRPr lang="nl-NL">
              <a:effectLst/>
            </a:endParaRPr>
          </a:p>
          <a:p>
            <a:pPr>
              <a:defRPr b="1">
                <a:solidFill>
                  <a:srgbClr val="0070C0"/>
                </a:solidFill>
              </a:defRPr>
            </a:pPr>
            <a:r>
              <a:rPr lang="nl-NL" sz="1800" b="1" i="0" baseline="0">
                <a:effectLst/>
              </a:rPr>
              <a:t>against the OELV (logarithmic scale)</a:t>
            </a:r>
            <a:endParaRPr lang="nl-NL">
              <a:effectLst/>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endParaRPr lang="nl-NL"/>
        </a:p>
      </c:txPr>
    </c:title>
    <c:autoTitleDeleted val="0"/>
    <c:plotArea>
      <c:layout>
        <c:manualLayout>
          <c:layoutTarget val="inner"/>
          <c:xMode val="edge"/>
          <c:yMode val="edge"/>
          <c:x val="0.19121686395491658"/>
          <c:y val="0.26267578817533493"/>
          <c:w val="0.79100023222351856"/>
          <c:h val="0.59251901931144069"/>
        </c:manualLayout>
      </c:layout>
      <c:barChart>
        <c:barDir val="col"/>
        <c:grouping val="clustered"/>
        <c:varyColors val="0"/>
        <c:ser>
          <c:idx val="4"/>
          <c:order val="0"/>
          <c:tx>
            <c:strRef>
              <c:f>'Compliance testing EN689'!$V$54</c:f>
              <c:strCache>
                <c:ptCount val="1"/>
                <c:pt idx="0">
                  <c:v>Values</c:v>
                </c:pt>
              </c:strCache>
            </c:strRef>
          </c:tx>
          <c:spPr>
            <a:solidFill>
              <a:schemeClr val="accent5"/>
            </a:solidFill>
            <a:ln>
              <a:noFill/>
            </a:ln>
            <a:effectLst/>
          </c:spPr>
          <c:invertIfNegative val="0"/>
          <c:dPt>
            <c:idx val="0"/>
            <c:invertIfNegative val="0"/>
            <c:bubble3D val="0"/>
            <c:spPr>
              <a:solidFill>
                <a:schemeClr val="accent1">
                  <a:lumMod val="20000"/>
                  <a:lumOff val="80000"/>
                </a:schemeClr>
              </a:solidFill>
              <a:ln>
                <a:noFill/>
              </a:ln>
              <a:effectLst/>
            </c:spPr>
            <c:extLst>
              <c:ext xmlns:c16="http://schemas.microsoft.com/office/drawing/2014/chart" uri="{C3380CC4-5D6E-409C-BE32-E72D297353CC}">
                <c16:uniqueId val="{00000001-1349-0E4F-95B6-F607FE95E9C0}"/>
              </c:ext>
            </c:extLst>
          </c:dPt>
          <c:dPt>
            <c:idx val="1"/>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3-1349-0E4F-95B6-F607FE95E9C0}"/>
              </c:ext>
            </c:extLst>
          </c:dPt>
          <c:dPt>
            <c:idx val="2"/>
            <c:invertIfNegative val="0"/>
            <c:bubble3D val="0"/>
            <c:spPr>
              <a:solidFill>
                <a:schemeClr val="accent1">
                  <a:lumMod val="75000"/>
                </a:schemeClr>
              </a:solidFill>
              <a:ln>
                <a:noFill/>
              </a:ln>
              <a:effectLst/>
            </c:spPr>
            <c:extLst>
              <c:ext xmlns:c16="http://schemas.microsoft.com/office/drawing/2014/chart" uri="{C3380CC4-5D6E-409C-BE32-E72D297353CC}">
                <c16:uniqueId val="{00000005-1349-0E4F-95B6-F607FE95E9C0}"/>
              </c:ext>
            </c:extLst>
          </c:dPt>
          <c:dLbls>
            <c:spPr>
              <a:solidFill>
                <a:sysClr val="window" lastClr="FFFFFF"/>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Cache>
                <c:ptCount val="3"/>
                <c:pt idx="0">
                  <c:v>C95%,MLE
NIOSH (1977)</c:v>
                </c:pt>
                <c:pt idx="1">
                  <c:v>C95%,70%
 EN689:2018</c:v>
                </c:pt>
                <c:pt idx="2">
                  <c:v>C95%,95%
 AIHA(2015)</c:v>
                </c:pt>
              </c:strCache>
            </c:strRef>
          </c:cat>
          <c:val>
            <c:numRef>
              <c:f>'Compliance testing EN689'!$Y$54:$AA$54</c:f>
              <c:numCache>
                <c:formatCode>0.0</c:formatCode>
                <c:ptCount val="3"/>
                <c:pt idx="0">
                  <c:v>233.06132753732709</c:v>
                </c:pt>
                <c:pt idx="1">
                  <c:v>284.05295952911251</c:v>
                </c:pt>
                <c:pt idx="2">
                  <c:v>452.44362015644373</c:v>
                </c:pt>
              </c:numCache>
            </c:numRef>
          </c:val>
          <c:extLst>
            <c:ext xmlns:c16="http://schemas.microsoft.com/office/drawing/2014/chart" uri="{C3380CC4-5D6E-409C-BE32-E72D297353CC}">
              <c16:uniqueId val="{00000006-1349-0E4F-95B6-F607FE95E9C0}"/>
            </c:ext>
          </c:extLst>
        </c:ser>
        <c:dLbls>
          <c:showLegendKey val="0"/>
          <c:showVal val="0"/>
          <c:showCatName val="0"/>
          <c:showSerName val="0"/>
          <c:showPercent val="0"/>
          <c:showBubbleSize val="0"/>
        </c:dLbls>
        <c:gapWidth val="150"/>
        <c:axId val="48768800"/>
        <c:axId val="48770448"/>
      </c:barChart>
      <c:lineChart>
        <c:grouping val="standard"/>
        <c:varyColors val="0"/>
        <c:ser>
          <c:idx val="0"/>
          <c:order val="1"/>
          <c:tx>
            <c:v>OEL</c:v>
          </c:tx>
          <c:spPr>
            <a:ln w="28575" cap="rnd">
              <a:solidFill>
                <a:srgbClr val="FF0000"/>
              </a:solidFill>
              <a:round/>
            </a:ln>
            <a:effectLst/>
          </c:spPr>
          <c:marker>
            <c:symbol val="none"/>
          </c:marker>
          <c:cat>
            <c:strRef>
              <c:f>'Compliance testing EN689'!$Y$57:$AA$57</c:f>
              <c:strCache>
                <c:ptCount val="3"/>
                <c:pt idx="0">
                  <c:v>C95%,MLE
NIOSH (1977)</c:v>
                </c:pt>
                <c:pt idx="1">
                  <c:v>C95%,70%
 EN689:2018</c:v>
                </c:pt>
                <c:pt idx="2">
                  <c:v>C95%,95%
 AIHA(2015)</c:v>
                </c:pt>
              </c:strCache>
            </c:strRef>
          </c:cat>
          <c:val>
            <c:numRef>
              <c:f>'Compliance testing EN689'!$Y$52:$AA$52</c:f>
              <c:numCache>
                <c:formatCode>0</c:formatCode>
                <c:ptCount val="3"/>
                <c:pt idx="0">
                  <c:v>400</c:v>
                </c:pt>
                <c:pt idx="1">
                  <c:v>400</c:v>
                </c:pt>
                <c:pt idx="2">
                  <c:v>400</c:v>
                </c:pt>
              </c:numCache>
            </c:numRef>
          </c:val>
          <c:smooth val="0"/>
          <c:extLst>
            <c:ext xmlns:c16="http://schemas.microsoft.com/office/drawing/2014/chart" uri="{C3380CC4-5D6E-409C-BE32-E72D297353CC}">
              <c16:uniqueId val="{00000007-1349-0E4F-95B6-F607FE95E9C0}"/>
            </c:ext>
          </c:extLst>
        </c:ser>
        <c:dLbls>
          <c:showLegendKey val="0"/>
          <c:showVal val="0"/>
          <c:showCatName val="0"/>
          <c:showSerName val="0"/>
          <c:showPercent val="0"/>
          <c:showBubbleSize val="0"/>
        </c:dLbls>
        <c:marker val="1"/>
        <c:smooth val="0"/>
        <c:axId val="48768800"/>
        <c:axId val="48770448"/>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solidFill>
          <a:schemeClr val="accent4">
            <a:lumMod val="20000"/>
            <a:lumOff val="80000"/>
          </a:schemeClr>
        </a:solidFill>
        <a:ln>
          <a:noFill/>
        </a:ln>
        <a:effectLst/>
      </c:spPr>
    </c:plotArea>
    <c:legend>
      <c:legendPos val="l"/>
      <c:legendEntry>
        <c:idx val="0"/>
        <c:delete val="1"/>
      </c:legendEntry>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4">
        <a:lumMod val="40000"/>
        <a:lumOff val="60000"/>
      </a:schemeClr>
    </a:solidFill>
    <a:ln w="9525" cap="flat" cmpd="sng" algn="ctr">
      <a:solidFill>
        <a:srgbClr val="0070C0"/>
      </a:solidFill>
      <a:round/>
    </a:ln>
    <a:effectLst/>
  </c:spPr>
  <c:txPr>
    <a:bodyPr/>
    <a:lstStyle/>
    <a:p>
      <a:pPr>
        <a:defRPr/>
      </a:pPr>
      <a:endParaRPr lang="nl-N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Linear Probability Plot and
Least-Squares Best-Fit Line</a:t>
            </a:r>
          </a:p>
        </c:rich>
      </c:tx>
      <c:layout>
        <c:manualLayout>
          <c:xMode val="edge"/>
          <c:yMode val="edge"/>
          <c:x val="0.16718266253869968"/>
          <c:y val="2.8754115962777379E-2"/>
        </c:manualLayout>
      </c:layout>
      <c:overlay val="0"/>
      <c:spPr>
        <a:noFill/>
        <a:ln w="25400">
          <a:noFill/>
        </a:ln>
      </c:spPr>
    </c:title>
    <c:autoTitleDeleted val="0"/>
    <c:plotArea>
      <c:layout>
        <c:manualLayout>
          <c:layoutTarget val="inner"/>
          <c:xMode val="edge"/>
          <c:yMode val="edge"/>
          <c:x val="4.3343653250773995E-2"/>
          <c:y val="0.17060724167237629"/>
          <c:w val="0.79256965944272451"/>
          <c:h val="0.75910637867708997"/>
        </c:manualLayout>
      </c:layout>
      <c:scatterChart>
        <c:scatterStyle val="lineMarker"/>
        <c:varyColors val="0"/>
        <c:ser>
          <c:idx val="1"/>
          <c:order val="0"/>
          <c:spPr>
            <a:ln w="28575">
              <a:noFill/>
            </a:ln>
          </c:spPr>
          <c:marker>
            <c:symbol val="dash"/>
            <c:size val="5"/>
            <c:spPr>
              <a:solidFill>
                <a:srgbClr val="000000"/>
              </a:solidFill>
              <a:ln>
                <a:solidFill>
                  <a:srgbClr val="000000"/>
                </a:solidFill>
                <a:prstDash val="solid"/>
              </a:ln>
            </c:spPr>
          </c:marker>
          <c:dLbls>
            <c:dLbl>
              <c:idx val="0"/>
              <c:tx>
                <c:rich>
                  <a:bodyPr/>
                  <a:lstStyle/>
                  <a:p>
                    <a:pPr>
                      <a:defRPr sz="1000" b="0" i="0" u="none" strike="noStrike" baseline="0">
                        <a:solidFill>
                          <a:srgbClr val="000000"/>
                        </a:solidFill>
                        <a:latin typeface="Geneva"/>
                        <a:ea typeface="Geneva"/>
                        <a:cs typeface="Geneva"/>
                      </a:defRPr>
                    </a:pPr>
                    <a:r>
                      <a:rPr lang="en-US"/>
                      <a:t>99%</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B3A6-8441-B776-9DA2B8C562A5}"/>
                </c:ext>
              </c:extLst>
            </c:dLbl>
            <c:dLbl>
              <c:idx val="1"/>
              <c:tx>
                <c:rich>
                  <a:bodyPr/>
                  <a:lstStyle/>
                  <a:p>
                    <a:pPr>
                      <a:defRPr sz="1000" b="0" i="0" u="none" strike="noStrike" baseline="0">
                        <a:solidFill>
                          <a:srgbClr val="000000"/>
                        </a:solidFill>
                        <a:latin typeface="Geneva"/>
                        <a:ea typeface="Geneva"/>
                        <a:cs typeface="Geneva"/>
                      </a:defRPr>
                    </a:pPr>
                    <a:r>
                      <a:rPr lang="en-US"/>
                      <a:t>98%</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B3A6-8441-B776-9DA2B8C562A5}"/>
                </c:ext>
              </c:extLst>
            </c:dLbl>
            <c:dLbl>
              <c:idx val="2"/>
              <c:tx>
                <c:rich>
                  <a:bodyPr/>
                  <a:lstStyle/>
                  <a:p>
                    <a:pPr>
                      <a:defRPr sz="1000" b="0" i="0" u="none" strike="noStrike" baseline="0">
                        <a:solidFill>
                          <a:srgbClr val="000000"/>
                        </a:solidFill>
                        <a:latin typeface="Geneva"/>
                        <a:ea typeface="Geneva"/>
                        <a:cs typeface="Geneva"/>
                      </a:defRPr>
                    </a:pPr>
                    <a:r>
                      <a:rPr lang="en-US"/>
                      <a:t>95%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B3A6-8441-B776-9DA2B8C562A5}"/>
                </c:ext>
              </c:extLst>
            </c:dLbl>
            <c:dLbl>
              <c:idx val="3"/>
              <c:tx>
                <c:rich>
                  <a:bodyPr/>
                  <a:lstStyle/>
                  <a:p>
                    <a:pPr>
                      <a:defRPr sz="1000" b="0" i="0" u="none" strike="noStrike" baseline="0">
                        <a:solidFill>
                          <a:srgbClr val="000000"/>
                        </a:solidFill>
                        <a:latin typeface="Geneva"/>
                        <a:ea typeface="Geneva"/>
                        <a:cs typeface="Geneva"/>
                      </a:defRPr>
                    </a:pPr>
                    <a:r>
                      <a:rPr lang="en-US"/>
                      <a:t>90%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B3A6-8441-B776-9DA2B8C562A5}"/>
                </c:ext>
              </c:extLst>
            </c:dLbl>
            <c:dLbl>
              <c:idx val="4"/>
              <c:tx>
                <c:rich>
                  <a:bodyPr/>
                  <a:lstStyle/>
                  <a:p>
                    <a:pPr>
                      <a:defRPr sz="1000" b="0" i="0" u="none" strike="noStrike" baseline="0">
                        <a:solidFill>
                          <a:srgbClr val="000000"/>
                        </a:solidFill>
                        <a:latin typeface="Geneva"/>
                        <a:ea typeface="Geneva"/>
                        <a:cs typeface="Geneva"/>
                      </a:defRPr>
                    </a:pPr>
                    <a:r>
                      <a:rPr lang="en-US"/>
                      <a:t>84%</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B3A6-8441-B776-9DA2B8C562A5}"/>
                </c:ext>
              </c:extLst>
            </c:dLbl>
            <c:dLbl>
              <c:idx val="5"/>
              <c:tx>
                <c:rich>
                  <a:bodyPr/>
                  <a:lstStyle/>
                  <a:p>
                    <a:pPr>
                      <a:defRPr sz="1000" b="0" i="0" u="none" strike="noStrike" baseline="0">
                        <a:solidFill>
                          <a:srgbClr val="000000"/>
                        </a:solidFill>
                        <a:latin typeface="Geneva"/>
                        <a:ea typeface="Geneva"/>
                        <a:cs typeface="Geneva"/>
                      </a:defRPr>
                    </a:pPr>
                    <a:r>
                      <a:rPr lang="en-US"/>
                      <a:t>75%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B3A6-8441-B776-9DA2B8C562A5}"/>
                </c:ext>
              </c:extLst>
            </c:dLbl>
            <c:dLbl>
              <c:idx val="6"/>
              <c:tx>
                <c:rich>
                  <a:bodyPr/>
                  <a:lstStyle/>
                  <a:p>
                    <a:pPr>
                      <a:defRPr sz="1000" b="0" i="0" u="none" strike="noStrike" baseline="0">
                        <a:solidFill>
                          <a:srgbClr val="000000"/>
                        </a:solidFill>
                        <a:latin typeface="Geneva"/>
                        <a:ea typeface="Geneva"/>
                        <a:cs typeface="Geneva"/>
                      </a:defRPr>
                    </a:pPr>
                    <a:r>
                      <a:rPr lang="en-US"/>
                      <a:t>50%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B3A6-8441-B776-9DA2B8C562A5}"/>
                </c:ext>
              </c:extLst>
            </c:dLbl>
            <c:dLbl>
              <c:idx val="7"/>
              <c:tx>
                <c:rich>
                  <a:bodyPr/>
                  <a:lstStyle/>
                  <a:p>
                    <a:pPr>
                      <a:defRPr sz="1000" b="0" i="0" u="none" strike="noStrike" baseline="0">
                        <a:solidFill>
                          <a:srgbClr val="000000"/>
                        </a:solidFill>
                        <a:latin typeface="Geneva"/>
                        <a:ea typeface="Geneva"/>
                        <a:cs typeface="Geneva"/>
                      </a:defRPr>
                    </a:pPr>
                    <a:r>
                      <a:rPr lang="en-US"/>
                      <a:t>25%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B3A6-8441-B776-9DA2B8C562A5}"/>
                </c:ext>
              </c:extLst>
            </c:dLbl>
            <c:dLbl>
              <c:idx val="8"/>
              <c:tx>
                <c:rich>
                  <a:bodyPr/>
                  <a:lstStyle/>
                  <a:p>
                    <a:pPr>
                      <a:defRPr sz="1000" b="0" i="0" u="none" strike="noStrike" baseline="0">
                        <a:solidFill>
                          <a:srgbClr val="000000"/>
                        </a:solidFill>
                        <a:latin typeface="Geneva"/>
                        <a:ea typeface="Geneva"/>
                        <a:cs typeface="Geneva"/>
                      </a:defRPr>
                    </a:pPr>
                    <a:r>
                      <a:rPr lang="en-US"/>
                      <a:t>16%</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B3A6-8441-B776-9DA2B8C562A5}"/>
                </c:ext>
              </c:extLst>
            </c:dLbl>
            <c:dLbl>
              <c:idx val="9"/>
              <c:tx>
                <c:rich>
                  <a:bodyPr/>
                  <a:lstStyle/>
                  <a:p>
                    <a:pPr>
                      <a:defRPr sz="1000" b="0" i="0" u="none" strike="noStrike" baseline="0">
                        <a:solidFill>
                          <a:srgbClr val="000000"/>
                        </a:solidFill>
                        <a:latin typeface="Geneva"/>
                        <a:ea typeface="Geneva"/>
                        <a:cs typeface="Geneva"/>
                      </a:defRPr>
                    </a:pPr>
                    <a:r>
                      <a:rPr lang="en-US"/>
                      <a:t>10%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B3A6-8441-B776-9DA2B8C562A5}"/>
                </c:ext>
              </c:extLst>
            </c:dLbl>
            <c:dLbl>
              <c:idx val="10"/>
              <c:tx>
                <c:rich>
                  <a:bodyPr/>
                  <a:lstStyle/>
                  <a:p>
                    <a:pPr>
                      <a:defRPr sz="1000" b="0" i="0" u="none" strike="noStrike" baseline="0">
                        <a:solidFill>
                          <a:srgbClr val="000000"/>
                        </a:solidFill>
                        <a:latin typeface="Geneva"/>
                        <a:ea typeface="Geneva"/>
                        <a:cs typeface="Geneva"/>
                      </a:defRPr>
                    </a:pPr>
                    <a:r>
                      <a:rPr lang="en-US"/>
                      <a:t>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B3A6-8441-B776-9DA2B8C562A5}"/>
                </c:ext>
              </c:extLst>
            </c:dLbl>
            <c:dLbl>
              <c:idx val="11"/>
              <c:tx>
                <c:rich>
                  <a:bodyPr/>
                  <a:lstStyle/>
                  <a:p>
                    <a:pPr>
                      <a:defRPr sz="1000" b="0" i="0" u="none" strike="noStrike" baseline="0">
                        <a:solidFill>
                          <a:srgbClr val="000000"/>
                        </a:solidFill>
                        <a:latin typeface="Geneva"/>
                        <a:ea typeface="Geneva"/>
                        <a:cs typeface="Geneva"/>
                      </a:defRPr>
                    </a:pPr>
                    <a:r>
                      <a:rPr lang="en-US"/>
                      <a:t>2%</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B3A6-8441-B776-9DA2B8C562A5}"/>
                </c:ext>
              </c:extLst>
            </c:dLbl>
            <c:dLbl>
              <c:idx val="12"/>
              <c:tx>
                <c:rich>
                  <a:bodyPr/>
                  <a:lstStyle/>
                  <a:p>
                    <a:pPr>
                      <a:defRPr sz="1000" b="0" i="0" u="none" strike="noStrike" baseline="0">
                        <a:solidFill>
                          <a:srgbClr val="000000"/>
                        </a:solidFill>
                        <a:latin typeface="Geneva"/>
                        <a:ea typeface="Geneva"/>
                        <a:cs typeface="Geneva"/>
                      </a:defRPr>
                    </a:pPr>
                    <a:r>
                      <a:rPr lang="en-US"/>
                      <a:t>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B3A6-8441-B776-9DA2B8C562A5}"/>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IHSTAT_EN689!$F$8:$F$20</c:f>
              <c:numCache>
                <c:formatCode>General</c:formatCode>
                <c:ptCount val="13"/>
                <c:pt idx="0">
                  <c:v>275</c:v>
                </c:pt>
                <c:pt idx="1">
                  <c:v>275</c:v>
                </c:pt>
                <c:pt idx="2">
                  <c:v>275</c:v>
                </c:pt>
                <c:pt idx="3">
                  <c:v>275</c:v>
                </c:pt>
                <c:pt idx="4">
                  <c:v>275</c:v>
                </c:pt>
                <c:pt idx="5">
                  <c:v>275</c:v>
                </c:pt>
                <c:pt idx="6">
                  <c:v>275</c:v>
                </c:pt>
                <c:pt idx="7">
                  <c:v>275</c:v>
                </c:pt>
                <c:pt idx="8">
                  <c:v>275</c:v>
                </c:pt>
                <c:pt idx="9">
                  <c:v>275</c:v>
                </c:pt>
                <c:pt idx="10">
                  <c:v>275</c:v>
                </c:pt>
                <c:pt idx="11">
                  <c:v>275</c:v>
                </c:pt>
                <c:pt idx="12">
                  <c:v>275</c:v>
                </c:pt>
              </c:numCache>
            </c:numRef>
          </c:xVal>
          <c:yVal>
            <c:numRef>
              <c:f>IHSTAT_EN689!$G$8:$G$20</c:f>
              <c:numCache>
                <c:formatCode>General</c:formatCode>
                <c:ptCount val="13"/>
                <c:pt idx="0">
                  <c:v>7.33</c:v>
                </c:pt>
                <c:pt idx="1">
                  <c:v>7.05</c:v>
                </c:pt>
                <c:pt idx="2">
                  <c:v>6.6449999999999996</c:v>
                </c:pt>
                <c:pt idx="3">
                  <c:v>6.28</c:v>
                </c:pt>
                <c:pt idx="4">
                  <c:v>6</c:v>
                </c:pt>
                <c:pt idx="5">
                  <c:v>5.67</c:v>
                </c:pt>
                <c:pt idx="6">
                  <c:v>5</c:v>
                </c:pt>
                <c:pt idx="7">
                  <c:v>4.33</c:v>
                </c:pt>
                <c:pt idx="8">
                  <c:v>4</c:v>
                </c:pt>
                <c:pt idx="9">
                  <c:v>3.7199999999999998</c:v>
                </c:pt>
                <c:pt idx="10">
                  <c:v>3.355</c:v>
                </c:pt>
                <c:pt idx="11">
                  <c:v>2.95</c:v>
                </c:pt>
                <c:pt idx="12">
                  <c:v>2.67</c:v>
                </c:pt>
              </c:numCache>
            </c:numRef>
          </c:yVal>
          <c:smooth val="0"/>
          <c:extLst>
            <c:ext xmlns:c16="http://schemas.microsoft.com/office/drawing/2014/chart" uri="{C3380CC4-5D6E-409C-BE32-E72D297353CC}">
              <c16:uniqueId val="{0000000D-B3A6-8441-B776-9DA2B8C562A5}"/>
            </c:ext>
          </c:extLst>
        </c:ser>
        <c:ser>
          <c:idx val="2"/>
          <c:order val="1"/>
          <c:spPr>
            <a:ln w="12700">
              <a:solidFill>
                <a:srgbClr val="0000FF"/>
              </a:solidFill>
              <a:prstDash val="solid"/>
            </a:ln>
          </c:spPr>
          <c:marker>
            <c:symbol val="none"/>
          </c:marker>
          <c:xVal>
            <c:numRef>
              <c:f>IHSTAT_EN689!$W$108:$W$109</c:f>
              <c:numCache>
                <c:formatCode>0.00</c:formatCode>
                <c:ptCount val="2"/>
                <c:pt idx="0">
                  <c:v>-149.93216499369365</c:v>
                </c:pt>
                <c:pt idx="1">
                  <c:v>297.5167777741226</c:v>
                </c:pt>
              </c:numCache>
            </c:numRef>
          </c:xVal>
          <c:yVal>
            <c:numRef>
              <c:f>IHSTAT_EN689!$X$108:$X$109</c:f>
              <c:numCache>
                <c:formatCode>General</c:formatCode>
                <c:ptCount val="2"/>
                <c:pt idx="0">
                  <c:v>2.5</c:v>
                </c:pt>
                <c:pt idx="1">
                  <c:v>7.33</c:v>
                </c:pt>
              </c:numCache>
            </c:numRef>
          </c:yVal>
          <c:smooth val="0"/>
          <c:extLst>
            <c:ext xmlns:c16="http://schemas.microsoft.com/office/drawing/2014/chart" uri="{C3380CC4-5D6E-409C-BE32-E72D297353CC}">
              <c16:uniqueId val="{0000000E-B3A6-8441-B776-9DA2B8C562A5}"/>
            </c:ext>
          </c:extLst>
        </c:ser>
        <c:ser>
          <c:idx val="3"/>
          <c:order val="2"/>
          <c:spPr>
            <a:ln w="28575">
              <a:noFill/>
            </a:ln>
          </c:spPr>
          <c:marker>
            <c:symbol val="square"/>
            <c:size val="5"/>
            <c:spPr>
              <a:solidFill>
                <a:srgbClr val="FFFF00"/>
              </a:solidFill>
              <a:ln>
                <a:solidFill>
                  <a:srgbClr val="000000"/>
                </a:solidFill>
                <a:prstDash val="solid"/>
              </a:ln>
            </c:spPr>
          </c:marker>
          <c:xVal>
            <c:numRef>
              <c:f>IHSTAT_EN689!$N$113:$N$162</c:f>
              <c:numCache>
                <c:formatCode>General</c:formatCode>
                <c:ptCount val="50"/>
                <c:pt idx="0">
                  <c:v>7.9999999999999982</c:v>
                </c:pt>
                <c:pt idx="1">
                  <c:v>23</c:v>
                </c:pt>
                <c:pt idx="2">
                  <c:v>32</c:v>
                </c:pt>
                <c:pt idx="3">
                  <c:v>43</c:v>
                </c:pt>
                <c:pt idx="4">
                  <c:v>43.999999999999993</c:v>
                </c:pt>
                <c:pt idx="5">
                  <c:v>44.999999999999993</c:v>
                </c:pt>
                <c:pt idx="6">
                  <c:v>46.999999999999993</c:v>
                </c:pt>
                <c:pt idx="7">
                  <c:v>48.000000000000007</c:v>
                </c:pt>
                <c:pt idx="8">
                  <c:v>48.999999999999993</c:v>
                </c:pt>
                <c:pt idx="9">
                  <c:v>53.000000000000007</c:v>
                </c:pt>
                <c:pt idx="10">
                  <c:v>62.999999999999993</c:v>
                </c:pt>
                <c:pt idx="11">
                  <c:v>72.999999999999986</c:v>
                </c:pt>
                <c:pt idx="12">
                  <c:v>94</c:v>
                </c:pt>
                <c:pt idx="13">
                  <c:v>97</c:v>
                </c:pt>
                <c:pt idx="14">
                  <c:v>114.00000000000003</c:v>
                </c:pt>
                <c:pt idx="15">
                  <c:v>124.00000000000003</c:v>
                </c:pt>
                <c:pt idx="16">
                  <c:v>239.00000000000009</c:v>
                </c:pt>
                <c:pt idx="17">
                  <c:v>274.00000000000006</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IHSTAT_EN689!$P$113:$P$162</c:f>
              <c:numCache>
                <c:formatCode>General</c:formatCode>
                <c:ptCount val="50"/>
                <c:pt idx="0">
                  <c:v>5.2631578947368418E-2</c:v>
                </c:pt>
                <c:pt idx="1">
                  <c:v>0.10526315789473684</c:v>
                </c:pt>
                <c:pt idx="2">
                  <c:v>0.15789473684210525</c:v>
                </c:pt>
                <c:pt idx="3">
                  <c:v>0.21052631578947367</c:v>
                </c:pt>
                <c:pt idx="4">
                  <c:v>0.26315789473684209</c:v>
                </c:pt>
                <c:pt idx="5">
                  <c:v>0.31578947368421051</c:v>
                </c:pt>
                <c:pt idx="6">
                  <c:v>0.36842105263157893</c:v>
                </c:pt>
                <c:pt idx="7">
                  <c:v>0.42105263157894735</c:v>
                </c:pt>
                <c:pt idx="8">
                  <c:v>0.47368421052631576</c:v>
                </c:pt>
                <c:pt idx="9">
                  <c:v>0.52631578947368418</c:v>
                </c:pt>
                <c:pt idx="10">
                  <c:v>0.57894736842105265</c:v>
                </c:pt>
                <c:pt idx="11">
                  <c:v>0.63157894736842102</c:v>
                </c:pt>
                <c:pt idx="12">
                  <c:v>0.68421052631578949</c:v>
                </c:pt>
                <c:pt idx="13">
                  <c:v>0.73684210526315785</c:v>
                </c:pt>
                <c:pt idx="14">
                  <c:v>0.78947368421052633</c:v>
                </c:pt>
                <c:pt idx="15">
                  <c:v>0.84210526315789469</c:v>
                </c:pt>
                <c:pt idx="16">
                  <c:v>0.89473684210526316</c:v>
                </c:pt>
                <c:pt idx="17">
                  <c:v>0.94736842105263153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0F-B3A6-8441-B776-9DA2B8C562A5}"/>
            </c:ext>
          </c:extLst>
        </c:ser>
        <c:ser>
          <c:idx val="4"/>
          <c:order val="3"/>
          <c:spPr>
            <a:ln w="28575">
              <a:noFill/>
            </a:ln>
          </c:spPr>
          <c:marker>
            <c:symbol val="square"/>
            <c:size val="5"/>
            <c:spPr>
              <a:solidFill>
                <a:srgbClr val="FF00FF"/>
              </a:solidFill>
              <a:ln>
                <a:solidFill>
                  <a:srgbClr val="000000"/>
                </a:solidFill>
                <a:prstDash val="solid"/>
              </a:ln>
            </c:spPr>
          </c:marker>
          <c:xVal>
            <c:numRef>
              <c:f>IHSTAT_EN689!$N$113:$N$162</c:f>
              <c:numCache>
                <c:formatCode>General</c:formatCode>
                <c:ptCount val="50"/>
                <c:pt idx="0">
                  <c:v>7.9999999999999982</c:v>
                </c:pt>
                <c:pt idx="1">
                  <c:v>23</c:v>
                </c:pt>
                <c:pt idx="2">
                  <c:v>32</c:v>
                </c:pt>
                <c:pt idx="3">
                  <c:v>43</c:v>
                </c:pt>
                <c:pt idx="4">
                  <c:v>43.999999999999993</c:v>
                </c:pt>
                <c:pt idx="5">
                  <c:v>44.999999999999993</c:v>
                </c:pt>
                <c:pt idx="6">
                  <c:v>46.999999999999993</c:v>
                </c:pt>
                <c:pt idx="7">
                  <c:v>48.000000000000007</c:v>
                </c:pt>
                <c:pt idx="8">
                  <c:v>48.999999999999993</c:v>
                </c:pt>
                <c:pt idx="9">
                  <c:v>53.000000000000007</c:v>
                </c:pt>
                <c:pt idx="10">
                  <c:v>62.999999999999993</c:v>
                </c:pt>
                <c:pt idx="11">
                  <c:v>72.999999999999986</c:v>
                </c:pt>
                <c:pt idx="12">
                  <c:v>94</c:v>
                </c:pt>
                <c:pt idx="13">
                  <c:v>97</c:v>
                </c:pt>
                <c:pt idx="14">
                  <c:v>114.00000000000003</c:v>
                </c:pt>
                <c:pt idx="15">
                  <c:v>124.00000000000003</c:v>
                </c:pt>
                <c:pt idx="16">
                  <c:v>239.00000000000009</c:v>
                </c:pt>
                <c:pt idx="17">
                  <c:v>274.00000000000006</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IHSTAT_EN689!$O$113:$O$162</c:f>
              <c:numCache>
                <c:formatCode>General</c:formatCode>
                <c:ptCount val="50"/>
                <c:pt idx="0">
                  <c:v>3.3801437413617306</c:v>
                </c:pt>
                <c:pt idx="1">
                  <c:v>3.7478804797347802</c:v>
                </c:pt>
                <c:pt idx="2">
                  <c:v>3.9968520323374674</c:v>
                </c:pt>
                <c:pt idx="3">
                  <c:v>4.1954036196397002</c:v>
                </c:pt>
                <c:pt idx="4">
                  <c:v>4.3663599992202986</c:v>
                </c:pt>
                <c:pt idx="5">
                  <c:v>4.5204943466690493</c:v>
                </c:pt>
                <c:pt idx="6">
                  <c:v>4.6639618596281771</c:v>
                </c:pt>
                <c:pt idx="7">
                  <c:v>4.800798675210733</c:v>
                </c:pt>
                <c:pt idx="8">
                  <c:v>4.9339881876241591</c:v>
                </c:pt>
                <c:pt idx="9">
                  <c:v>5.0660118123758409</c:v>
                </c:pt>
                <c:pt idx="10">
                  <c:v>5.199201324789267</c:v>
                </c:pt>
                <c:pt idx="11">
                  <c:v>5.3360381403718229</c:v>
                </c:pt>
                <c:pt idx="12">
                  <c:v>5.4795056533309507</c:v>
                </c:pt>
                <c:pt idx="13">
                  <c:v>5.6336400007797014</c:v>
                </c:pt>
                <c:pt idx="14">
                  <c:v>5.8045963803602998</c:v>
                </c:pt>
                <c:pt idx="15">
                  <c:v>6.0031479676625326</c:v>
                </c:pt>
                <c:pt idx="16">
                  <c:v>6.2521195202652198</c:v>
                </c:pt>
                <c:pt idx="17">
                  <c:v>6.6198562586382694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10-B3A6-8441-B776-9DA2B8C562A5}"/>
            </c:ext>
          </c:extLst>
        </c:ser>
        <c:dLbls>
          <c:showLegendKey val="0"/>
          <c:showVal val="0"/>
          <c:showCatName val="0"/>
          <c:showSerName val="0"/>
          <c:showPercent val="0"/>
          <c:showBubbleSize val="0"/>
        </c:dLbls>
        <c:axId val="776015407"/>
        <c:axId val="1"/>
      </c:scatterChart>
      <c:valAx>
        <c:axId val="776015407"/>
        <c:scaling>
          <c:orientation val="minMax"/>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29721362229102166"/>
              <c:y val="0.94888278453829633"/>
            </c:manualLayout>
          </c:layout>
          <c:overlay val="0"/>
          <c:spPr>
            <a:noFill/>
            <a:ln w="25400">
              <a:noFill/>
            </a:ln>
          </c:spPr>
        </c:title>
        <c:numFmt formatCode="General" sourceLinked="1"/>
        <c:majorTickMark val="cross"/>
        <c:minorTickMark val="cross"/>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At val="2.5"/>
        <c:crossBetween val="midCat"/>
      </c:valAx>
      <c:valAx>
        <c:axId val="1"/>
        <c:scaling>
          <c:orientation val="minMax"/>
          <c:min val="2.5"/>
        </c:scaling>
        <c:delete val="0"/>
        <c:axPos val="r"/>
        <c:majorGridlines>
          <c:spPr>
            <a:ln w="3175">
              <a:solidFill>
                <a:srgbClr val="000000"/>
              </a:solidFill>
              <a:prstDash val="solid"/>
            </a:ln>
          </c:spPr>
        </c:majorGridlines>
        <c:numFmt formatCode="General" sourceLinked="1"/>
        <c:majorTickMark val="cross"/>
        <c:minorTickMark val="cross"/>
        <c:tickLblPos val="none"/>
        <c:spPr>
          <a:ln w="3175">
            <a:solidFill>
              <a:srgbClr val="000000"/>
            </a:solidFill>
            <a:prstDash val="solid"/>
          </a:ln>
        </c:spPr>
        <c:crossAx val="776015407"/>
        <c:crosses val="max"/>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Footer>&amp;CPage &amp;P</c:oddFooter>
    </c:headerFooter>
    <c:pageMargins b="1" l="0.75" r="0.75" t="1" header="0.5" footer="0.5"/>
    <c:pageSetup orientation="portrait" horizontalDpi="300" verticalDpi="3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Logprobability Plot and
Least-Squares Best-Fit Line</a:t>
            </a:r>
          </a:p>
        </c:rich>
      </c:tx>
      <c:layout>
        <c:manualLayout>
          <c:xMode val="edge"/>
          <c:yMode val="edge"/>
          <c:x val="0.24903058047976562"/>
          <c:y val="2.9981472904122276E-2"/>
        </c:manualLayout>
      </c:layout>
      <c:overlay val="0"/>
      <c:spPr>
        <a:noFill/>
        <a:ln w="25400">
          <a:noFill/>
        </a:ln>
      </c:spPr>
    </c:title>
    <c:autoTitleDeleted val="0"/>
    <c:plotArea>
      <c:layout>
        <c:manualLayout>
          <c:layoutTarget val="inner"/>
          <c:xMode val="edge"/>
          <c:yMode val="edge"/>
          <c:x val="3.258344735418589E-2"/>
          <c:y val="0.17051863400637543"/>
          <c:w val="0.81458618385464732"/>
          <c:h val="0.76077544402844421"/>
        </c:manualLayout>
      </c:layout>
      <c:scatterChart>
        <c:scatterStyle val="lineMarker"/>
        <c:varyColors val="0"/>
        <c:ser>
          <c:idx val="0"/>
          <c:order val="0"/>
          <c:spPr>
            <a:ln w="28575">
              <a:noFill/>
            </a:ln>
          </c:spPr>
          <c:marker>
            <c:symbol val="dash"/>
            <c:size val="5"/>
            <c:spPr>
              <a:solidFill>
                <a:srgbClr val="000000"/>
              </a:solidFill>
              <a:ln>
                <a:solidFill>
                  <a:srgbClr val="000000"/>
                </a:solidFill>
                <a:prstDash val="solid"/>
              </a:ln>
            </c:spPr>
          </c:marker>
          <c:dLbls>
            <c:dLbl>
              <c:idx val="0"/>
              <c:tx>
                <c:rich>
                  <a:bodyPr/>
                  <a:lstStyle/>
                  <a:p>
                    <a:pPr>
                      <a:defRPr sz="1000" b="0" i="0" u="none" strike="noStrike" baseline="0">
                        <a:solidFill>
                          <a:srgbClr val="000000"/>
                        </a:solidFill>
                        <a:latin typeface="Geneva"/>
                        <a:ea typeface="Geneva"/>
                        <a:cs typeface="Geneva"/>
                      </a:defRPr>
                    </a:pPr>
                    <a:r>
                      <a:rPr lang="en-US"/>
                      <a:t>99%</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ADF5-6047-B0D8-056D6F3F634F}"/>
                </c:ext>
              </c:extLst>
            </c:dLbl>
            <c:dLbl>
              <c:idx val="1"/>
              <c:tx>
                <c:rich>
                  <a:bodyPr/>
                  <a:lstStyle/>
                  <a:p>
                    <a:pPr>
                      <a:defRPr sz="1000" b="0" i="0" u="none" strike="noStrike" baseline="0">
                        <a:solidFill>
                          <a:srgbClr val="000000"/>
                        </a:solidFill>
                        <a:latin typeface="Geneva"/>
                        <a:ea typeface="Geneva"/>
                        <a:cs typeface="Geneva"/>
                      </a:defRPr>
                    </a:pPr>
                    <a:r>
                      <a:rPr lang="en-US"/>
                      <a:t>98%</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ADF5-6047-B0D8-056D6F3F634F}"/>
                </c:ext>
              </c:extLst>
            </c:dLbl>
            <c:dLbl>
              <c:idx val="2"/>
              <c:tx>
                <c:rich>
                  <a:bodyPr/>
                  <a:lstStyle/>
                  <a:p>
                    <a:pPr>
                      <a:defRPr sz="1000" b="0" i="0" u="none" strike="noStrike" baseline="0">
                        <a:solidFill>
                          <a:srgbClr val="000000"/>
                        </a:solidFill>
                        <a:latin typeface="Geneva"/>
                        <a:ea typeface="Geneva"/>
                        <a:cs typeface="Geneva"/>
                      </a:defRPr>
                    </a:pPr>
                    <a:r>
                      <a:rPr lang="en-US"/>
                      <a:t>95%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ADF5-6047-B0D8-056D6F3F634F}"/>
                </c:ext>
              </c:extLst>
            </c:dLbl>
            <c:dLbl>
              <c:idx val="3"/>
              <c:tx>
                <c:rich>
                  <a:bodyPr/>
                  <a:lstStyle/>
                  <a:p>
                    <a:pPr>
                      <a:defRPr sz="1000" b="0" i="0" u="none" strike="noStrike" baseline="0">
                        <a:solidFill>
                          <a:srgbClr val="000000"/>
                        </a:solidFill>
                        <a:latin typeface="Geneva"/>
                        <a:ea typeface="Geneva"/>
                        <a:cs typeface="Geneva"/>
                      </a:defRPr>
                    </a:pPr>
                    <a:r>
                      <a:rPr lang="en-US"/>
                      <a:t>90%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ADF5-6047-B0D8-056D6F3F634F}"/>
                </c:ext>
              </c:extLst>
            </c:dLbl>
            <c:dLbl>
              <c:idx val="4"/>
              <c:tx>
                <c:rich>
                  <a:bodyPr/>
                  <a:lstStyle/>
                  <a:p>
                    <a:pPr>
                      <a:defRPr sz="1000" b="0" i="0" u="none" strike="noStrike" baseline="0">
                        <a:solidFill>
                          <a:srgbClr val="000000"/>
                        </a:solidFill>
                        <a:latin typeface="Geneva"/>
                        <a:ea typeface="Geneva"/>
                        <a:cs typeface="Geneva"/>
                      </a:defRPr>
                    </a:pPr>
                    <a:r>
                      <a:rPr lang="en-US"/>
                      <a:t>84%</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ADF5-6047-B0D8-056D6F3F634F}"/>
                </c:ext>
              </c:extLst>
            </c:dLbl>
            <c:dLbl>
              <c:idx val="5"/>
              <c:tx>
                <c:rich>
                  <a:bodyPr/>
                  <a:lstStyle/>
                  <a:p>
                    <a:pPr>
                      <a:defRPr sz="1000" b="0" i="0" u="none" strike="noStrike" baseline="0">
                        <a:solidFill>
                          <a:srgbClr val="000000"/>
                        </a:solidFill>
                        <a:latin typeface="Geneva"/>
                        <a:ea typeface="Geneva"/>
                        <a:cs typeface="Geneva"/>
                      </a:defRPr>
                    </a:pPr>
                    <a:r>
                      <a:rPr lang="en-US"/>
                      <a:t>75%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ADF5-6047-B0D8-056D6F3F634F}"/>
                </c:ext>
              </c:extLst>
            </c:dLbl>
            <c:dLbl>
              <c:idx val="6"/>
              <c:tx>
                <c:rich>
                  <a:bodyPr/>
                  <a:lstStyle/>
                  <a:p>
                    <a:pPr>
                      <a:defRPr sz="1000" b="0" i="0" u="none" strike="noStrike" baseline="0">
                        <a:solidFill>
                          <a:srgbClr val="000000"/>
                        </a:solidFill>
                        <a:latin typeface="Geneva"/>
                        <a:ea typeface="Geneva"/>
                        <a:cs typeface="Geneva"/>
                      </a:defRPr>
                    </a:pPr>
                    <a:r>
                      <a:rPr lang="en-US"/>
                      <a:t>50%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ADF5-6047-B0D8-056D6F3F634F}"/>
                </c:ext>
              </c:extLst>
            </c:dLbl>
            <c:dLbl>
              <c:idx val="7"/>
              <c:tx>
                <c:rich>
                  <a:bodyPr/>
                  <a:lstStyle/>
                  <a:p>
                    <a:pPr>
                      <a:defRPr sz="1000" b="0" i="0" u="none" strike="noStrike" baseline="0">
                        <a:solidFill>
                          <a:srgbClr val="000000"/>
                        </a:solidFill>
                        <a:latin typeface="Geneva"/>
                        <a:ea typeface="Geneva"/>
                        <a:cs typeface="Geneva"/>
                      </a:defRPr>
                    </a:pPr>
                    <a:r>
                      <a:rPr lang="en-US"/>
                      <a:t>25%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ADF5-6047-B0D8-056D6F3F634F}"/>
                </c:ext>
              </c:extLst>
            </c:dLbl>
            <c:dLbl>
              <c:idx val="8"/>
              <c:tx>
                <c:rich>
                  <a:bodyPr/>
                  <a:lstStyle/>
                  <a:p>
                    <a:pPr>
                      <a:defRPr sz="1000" b="0" i="0" u="none" strike="noStrike" baseline="0">
                        <a:solidFill>
                          <a:srgbClr val="000000"/>
                        </a:solidFill>
                        <a:latin typeface="Geneva"/>
                        <a:ea typeface="Geneva"/>
                        <a:cs typeface="Geneva"/>
                      </a:defRPr>
                    </a:pPr>
                    <a:r>
                      <a:rPr lang="en-US"/>
                      <a:t>16%</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ADF5-6047-B0D8-056D6F3F634F}"/>
                </c:ext>
              </c:extLst>
            </c:dLbl>
            <c:dLbl>
              <c:idx val="9"/>
              <c:tx>
                <c:rich>
                  <a:bodyPr/>
                  <a:lstStyle/>
                  <a:p>
                    <a:pPr>
                      <a:defRPr sz="1000" b="0" i="0" u="none" strike="noStrike" baseline="0">
                        <a:solidFill>
                          <a:srgbClr val="000000"/>
                        </a:solidFill>
                        <a:latin typeface="Geneva"/>
                        <a:ea typeface="Geneva"/>
                        <a:cs typeface="Geneva"/>
                      </a:defRPr>
                    </a:pPr>
                    <a:r>
                      <a:rPr lang="en-US"/>
                      <a:t>10%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ADF5-6047-B0D8-056D6F3F634F}"/>
                </c:ext>
              </c:extLst>
            </c:dLbl>
            <c:dLbl>
              <c:idx val="10"/>
              <c:tx>
                <c:rich>
                  <a:bodyPr/>
                  <a:lstStyle/>
                  <a:p>
                    <a:pPr>
                      <a:defRPr sz="1000" b="0" i="0" u="none" strike="noStrike" baseline="0">
                        <a:solidFill>
                          <a:srgbClr val="000000"/>
                        </a:solidFill>
                        <a:latin typeface="Geneva"/>
                        <a:ea typeface="Geneva"/>
                        <a:cs typeface="Geneva"/>
                      </a:defRPr>
                    </a:pPr>
                    <a:r>
                      <a:rPr lang="en-US"/>
                      <a:t>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ADF5-6047-B0D8-056D6F3F634F}"/>
                </c:ext>
              </c:extLst>
            </c:dLbl>
            <c:dLbl>
              <c:idx val="11"/>
              <c:tx>
                <c:rich>
                  <a:bodyPr/>
                  <a:lstStyle/>
                  <a:p>
                    <a:pPr>
                      <a:defRPr sz="1000" b="0" i="0" u="none" strike="noStrike" baseline="0">
                        <a:solidFill>
                          <a:srgbClr val="000000"/>
                        </a:solidFill>
                        <a:latin typeface="Geneva"/>
                        <a:ea typeface="Geneva"/>
                        <a:cs typeface="Geneva"/>
                      </a:defRPr>
                    </a:pPr>
                    <a:r>
                      <a:rPr lang="en-US"/>
                      <a:t>2%</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ADF5-6047-B0D8-056D6F3F634F}"/>
                </c:ext>
              </c:extLst>
            </c:dLbl>
            <c:dLbl>
              <c:idx val="12"/>
              <c:tx>
                <c:rich>
                  <a:bodyPr/>
                  <a:lstStyle/>
                  <a:p>
                    <a:pPr>
                      <a:defRPr sz="1000" b="0" i="0" u="none" strike="noStrike" baseline="0">
                        <a:solidFill>
                          <a:srgbClr val="000000"/>
                        </a:solidFill>
                        <a:latin typeface="Geneva"/>
                        <a:ea typeface="Geneva"/>
                        <a:cs typeface="Geneva"/>
                      </a:defRPr>
                    </a:pPr>
                    <a:r>
                      <a:rPr lang="en-US"/>
                      <a:t>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ADF5-6047-B0D8-056D6F3F634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IHSTAT_EN689!$D$8:$D$20</c:f>
              <c:numCache>
                <c:formatCode>0</c:formatCode>
                <c:ptCount val="13"/>
                <c:pt idx="0">
                  <c:v>1000</c:v>
                </c:pt>
                <c:pt idx="1">
                  <c:v>1000</c:v>
                </c:pt>
                <c:pt idx="2">
                  <c:v>1000</c:v>
                </c:pt>
                <c:pt idx="3">
                  <c:v>1000</c:v>
                </c:pt>
                <c:pt idx="4">
                  <c:v>1000</c:v>
                </c:pt>
                <c:pt idx="5">
                  <c:v>1000</c:v>
                </c:pt>
                <c:pt idx="6">
                  <c:v>1000</c:v>
                </c:pt>
                <c:pt idx="7">
                  <c:v>1000</c:v>
                </c:pt>
                <c:pt idx="8">
                  <c:v>1000</c:v>
                </c:pt>
                <c:pt idx="9">
                  <c:v>1000</c:v>
                </c:pt>
                <c:pt idx="10">
                  <c:v>1000</c:v>
                </c:pt>
                <c:pt idx="11">
                  <c:v>1000</c:v>
                </c:pt>
                <c:pt idx="12">
                  <c:v>1000</c:v>
                </c:pt>
              </c:numCache>
            </c:numRef>
          </c:xVal>
          <c:yVal>
            <c:numRef>
              <c:f>IHSTAT_EN689!$E$8:$E$20</c:f>
              <c:numCache>
                <c:formatCode>General</c:formatCode>
                <c:ptCount val="13"/>
                <c:pt idx="0">
                  <c:v>7.33</c:v>
                </c:pt>
                <c:pt idx="1">
                  <c:v>7.05</c:v>
                </c:pt>
                <c:pt idx="2">
                  <c:v>6.6449999999999996</c:v>
                </c:pt>
                <c:pt idx="3">
                  <c:v>6.28</c:v>
                </c:pt>
                <c:pt idx="4">
                  <c:v>6</c:v>
                </c:pt>
                <c:pt idx="5">
                  <c:v>5.67</c:v>
                </c:pt>
                <c:pt idx="6">
                  <c:v>5</c:v>
                </c:pt>
                <c:pt idx="7">
                  <c:v>4.33</c:v>
                </c:pt>
                <c:pt idx="8">
                  <c:v>4</c:v>
                </c:pt>
                <c:pt idx="9">
                  <c:v>3.7199999999999998</c:v>
                </c:pt>
                <c:pt idx="10">
                  <c:v>3.355</c:v>
                </c:pt>
                <c:pt idx="11">
                  <c:v>2.95</c:v>
                </c:pt>
                <c:pt idx="12">
                  <c:v>2.67</c:v>
                </c:pt>
              </c:numCache>
            </c:numRef>
          </c:yVal>
          <c:smooth val="0"/>
          <c:extLst>
            <c:ext xmlns:c16="http://schemas.microsoft.com/office/drawing/2014/chart" uri="{C3380CC4-5D6E-409C-BE32-E72D297353CC}">
              <c16:uniqueId val="{0000000D-ADF5-6047-B0D8-056D6F3F634F}"/>
            </c:ext>
          </c:extLst>
        </c:ser>
        <c:ser>
          <c:idx val="1"/>
          <c:order val="1"/>
          <c:spPr>
            <a:ln w="12700">
              <a:solidFill>
                <a:srgbClr val="00FF00"/>
              </a:solidFill>
              <a:prstDash val="solid"/>
            </a:ln>
          </c:spPr>
          <c:marker>
            <c:symbol val="none"/>
          </c:marker>
          <c:xVal>
            <c:numRef>
              <c:f>IHSTAT_EN689!$W$117:$W$118</c:f>
              <c:numCache>
                <c:formatCode>0.00</c:formatCode>
                <c:ptCount val="2"/>
                <c:pt idx="0">
                  <c:v>5.3946151885529083</c:v>
                </c:pt>
                <c:pt idx="1">
                  <c:v>573.5776149879373</c:v>
                </c:pt>
              </c:numCache>
            </c:numRef>
          </c:xVal>
          <c:yVal>
            <c:numRef>
              <c:f>IHSTAT_EN689!$X$117:$X$118</c:f>
              <c:numCache>
                <c:formatCode>General</c:formatCode>
                <c:ptCount val="2"/>
                <c:pt idx="0">
                  <c:v>2.5</c:v>
                </c:pt>
                <c:pt idx="1">
                  <c:v>7.33</c:v>
                </c:pt>
              </c:numCache>
            </c:numRef>
          </c:yVal>
          <c:smooth val="0"/>
          <c:extLst>
            <c:ext xmlns:c16="http://schemas.microsoft.com/office/drawing/2014/chart" uri="{C3380CC4-5D6E-409C-BE32-E72D297353CC}">
              <c16:uniqueId val="{0000000E-ADF5-6047-B0D8-056D6F3F634F}"/>
            </c:ext>
          </c:extLst>
        </c:ser>
        <c:ser>
          <c:idx val="2"/>
          <c:order val="2"/>
          <c:spPr>
            <a:ln w="28575">
              <a:noFill/>
            </a:ln>
          </c:spPr>
          <c:marker>
            <c:symbol val="square"/>
            <c:size val="5"/>
            <c:spPr>
              <a:solidFill>
                <a:srgbClr val="0000FF"/>
              </a:solidFill>
              <a:ln>
                <a:solidFill>
                  <a:srgbClr val="000000"/>
                </a:solidFill>
                <a:prstDash val="solid"/>
              </a:ln>
            </c:spPr>
          </c:marker>
          <c:xVal>
            <c:numRef>
              <c:f>IHSTAT_EN689!$N$113:$N$162</c:f>
              <c:numCache>
                <c:formatCode>General</c:formatCode>
                <c:ptCount val="50"/>
                <c:pt idx="0">
                  <c:v>7.9999999999999982</c:v>
                </c:pt>
                <c:pt idx="1">
                  <c:v>23</c:v>
                </c:pt>
                <c:pt idx="2">
                  <c:v>32</c:v>
                </c:pt>
                <c:pt idx="3">
                  <c:v>43</c:v>
                </c:pt>
                <c:pt idx="4">
                  <c:v>43.999999999999993</c:v>
                </c:pt>
                <c:pt idx="5">
                  <c:v>44.999999999999993</c:v>
                </c:pt>
                <c:pt idx="6">
                  <c:v>46.999999999999993</c:v>
                </c:pt>
                <c:pt idx="7">
                  <c:v>48.000000000000007</c:v>
                </c:pt>
                <c:pt idx="8">
                  <c:v>48.999999999999993</c:v>
                </c:pt>
                <c:pt idx="9">
                  <c:v>53.000000000000007</c:v>
                </c:pt>
                <c:pt idx="10">
                  <c:v>62.999999999999993</c:v>
                </c:pt>
                <c:pt idx="11">
                  <c:v>72.999999999999986</c:v>
                </c:pt>
                <c:pt idx="12">
                  <c:v>94</c:v>
                </c:pt>
                <c:pt idx="13">
                  <c:v>97</c:v>
                </c:pt>
                <c:pt idx="14">
                  <c:v>114.00000000000003</c:v>
                </c:pt>
                <c:pt idx="15">
                  <c:v>124.00000000000003</c:v>
                </c:pt>
                <c:pt idx="16">
                  <c:v>239.00000000000009</c:v>
                </c:pt>
                <c:pt idx="17">
                  <c:v>274.00000000000006</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IHSTAT_EN689!$O$113:$O$162</c:f>
              <c:numCache>
                <c:formatCode>General</c:formatCode>
                <c:ptCount val="50"/>
                <c:pt idx="0">
                  <c:v>3.3801437413617306</c:v>
                </c:pt>
                <c:pt idx="1">
                  <c:v>3.7478804797347802</c:v>
                </c:pt>
                <c:pt idx="2">
                  <c:v>3.9968520323374674</c:v>
                </c:pt>
                <c:pt idx="3">
                  <c:v>4.1954036196397002</c:v>
                </c:pt>
                <c:pt idx="4">
                  <c:v>4.3663599992202986</c:v>
                </c:pt>
                <c:pt idx="5">
                  <c:v>4.5204943466690493</c:v>
                </c:pt>
                <c:pt idx="6">
                  <c:v>4.6639618596281771</c:v>
                </c:pt>
                <c:pt idx="7">
                  <c:v>4.800798675210733</c:v>
                </c:pt>
                <c:pt idx="8">
                  <c:v>4.9339881876241591</c:v>
                </c:pt>
                <c:pt idx="9">
                  <c:v>5.0660118123758409</c:v>
                </c:pt>
                <c:pt idx="10">
                  <c:v>5.199201324789267</c:v>
                </c:pt>
                <c:pt idx="11">
                  <c:v>5.3360381403718229</c:v>
                </c:pt>
                <c:pt idx="12">
                  <c:v>5.4795056533309507</c:v>
                </c:pt>
                <c:pt idx="13">
                  <c:v>5.6336400007797014</c:v>
                </c:pt>
                <c:pt idx="14">
                  <c:v>5.8045963803602998</c:v>
                </c:pt>
                <c:pt idx="15">
                  <c:v>6.0031479676625326</c:v>
                </c:pt>
                <c:pt idx="16">
                  <c:v>6.2521195202652198</c:v>
                </c:pt>
                <c:pt idx="17">
                  <c:v>6.6198562586382694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0F-ADF5-6047-B0D8-056D6F3F634F}"/>
            </c:ext>
          </c:extLst>
        </c:ser>
        <c:dLbls>
          <c:showLegendKey val="0"/>
          <c:showVal val="0"/>
          <c:showCatName val="0"/>
          <c:showSerName val="0"/>
          <c:showPercent val="0"/>
          <c:showBubbleSize val="0"/>
        </c:dLbls>
        <c:axId val="776013327"/>
        <c:axId val="1"/>
      </c:scatterChart>
      <c:valAx>
        <c:axId val="776013327"/>
        <c:scaling>
          <c:logBase val="10"/>
          <c:orientation val="minMax"/>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3328167002380516"/>
              <c:y val="0.95003242241778596"/>
            </c:manualLayout>
          </c:layout>
          <c:overlay val="0"/>
          <c:spPr>
            <a:noFill/>
            <a:ln w="25400">
              <a:noFill/>
            </a:ln>
          </c:spPr>
        </c:title>
        <c:numFmt formatCode="0" sourceLinked="1"/>
        <c:majorTickMark val="cross"/>
        <c:minorTickMark val="cross"/>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At val="2.5"/>
        <c:crossBetween val="midCat"/>
      </c:valAx>
      <c:valAx>
        <c:axId val="1"/>
        <c:scaling>
          <c:orientation val="minMax"/>
          <c:min val="2.5"/>
        </c:scaling>
        <c:delete val="0"/>
        <c:axPos val="r"/>
        <c:majorGridlines>
          <c:spPr>
            <a:ln w="3175">
              <a:solidFill>
                <a:srgbClr val="000000"/>
              </a:solidFill>
              <a:prstDash val="solid"/>
            </a:ln>
          </c:spPr>
        </c:majorGridlines>
        <c:numFmt formatCode="General" sourceLinked="1"/>
        <c:majorTickMark val="cross"/>
        <c:minorTickMark val="cross"/>
        <c:tickLblPos val="none"/>
        <c:spPr>
          <a:ln w="3175">
            <a:solidFill>
              <a:srgbClr val="000000"/>
            </a:solidFill>
            <a:prstDash val="solid"/>
          </a:ln>
        </c:spPr>
        <c:crossAx val="776013327"/>
        <c:crosses val="max"/>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Footer>&amp;CPage &amp;P</c:oddFooter>
    </c:headerFooter>
    <c:pageMargins b="1" l="0.75" r="0.75" t="1" header="0.5" footer="0.5"/>
    <c:pageSetup orientation="portrait" horizontalDpi="300" verticalDpi="300"/>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Idealized Lognormal Distribution</a:t>
            </a:r>
          </a:p>
        </c:rich>
      </c:tx>
      <c:layout>
        <c:manualLayout>
          <c:xMode val="edge"/>
          <c:yMode val="edge"/>
          <c:x val="0.20311354772242254"/>
          <c:y val="3.2000000000000001E-2"/>
        </c:manualLayout>
      </c:layout>
      <c:overlay val="0"/>
      <c:spPr>
        <a:noFill/>
        <a:ln w="25400">
          <a:noFill/>
        </a:ln>
      </c:spPr>
    </c:title>
    <c:autoTitleDeleted val="0"/>
    <c:plotArea>
      <c:layout>
        <c:manualLayout>
          <c:layoutTarget val="inner"/>
          <c:xMode val="edge"/>
          <c:yMode val="edge"/>
          <c:x val="0.11421138534153819"/>
          <c:y val="0.11332449122954172"/>
          <c:w val="0.80142832524722285"/>
          <c:h val="0.73510552168439758"/>
        </c:manualLayout>
      </c:layout>
      <c:scatterChart>
        <c:scatterStyle val="lineMarker"/>
        <c:varyColors val="0"/>
        <c:ser>
          <c:idx val="0"/>
          <c:order val="0"/>
          <c:spPr>
            <a:ln w="12700">
              <a:solidFill>
                <a:srgbClr val="FF0000"/>
              </a:solidFill>
              <a:prstDash val="solid"/>
            </a:ln>
          </c:spPr>
          <c:marker>
            <c:symbol val="none"/>
          </c:marker>
          <c:xVal>
            <c:numRef>
              <c:f>IHSTAT_EN689!$A$200:$A$299</c:f>
              <c:numCache>
                <c:formatCode>General</c:formatCode>
                <c:ptCount val="100"/>
                <c:pt idx="0">
                  <c:v>4.089860891796314</c:v>
                </c:pt>
                <c:pt idx="1">
                  <c:v>8.1797217835926279</c:v>
                </c:pt>
                <c:pt idx="2">
                  <c:v>12.269582675388943</c:v>
                </c:pt>
                <c:pt idx="3">
                  <c:v>16.359443567185256</c:v>
                </c:pt>
                <c:pt idx="4">
                  <c:v>20.449304458981569</c:v>
                </c:pt>
                <c:pt idx="5">
                  <c:v>24.539165350777882</c:v>
                </c:pt>
                <c:pt idx="6">
                  <c:v>28.629026242574195</c:v>
                </c:pt>
                <c:pt idx="7">
                  <c:v>32.718887134370512</c:v>
                </c:pt>
                <c:pt idx="8">
                  <c:v>36.808748026166825</c:v>
                </c:pt>
                <c:pt idx="9">
                  <c:v>40.898608917963138</c:v>
                </c:pt>
                <c:pt idx="10">
                  <c:v>44.988469809759451</c:v>
                </c:pt>
                <c:pt idx="11">
                  <c:v>49.078330701555764</c:v>
                </c:pt>
                <c:pt idx="12">
                  <c:v>53.168191593352077</c:v>
                </c:pt>
                <c:pt idx="13">
                  <c:v>57.25805248514839</c:v>
                </c:pt>
                <c:pt idx="14">
                  <c:v>61.347913376944703</c:v>
                </c:pt>
                <c:pt idx="15">
                  <c:v>65.437774268741023</c:v>
                </c:pt>
                <c:pt idx="16">
                  <c:v>69.527635160537343</c:v>
                </c:pt>
                <c:pt idx="17">
                  <c:v>73.617496052333664</c:v>
                </c:pt>
                <c:pt idx="18">
                  <c:v>77.707356944129984</c:v>
                </c:pt>
                <c:pt idx="19">
                  <c:v>81.797217835926304</c:v>
                </c:pt>
                <c:pt idx="20">
                  <c:v>85.887078727722624</c:v>
                </c:pt>
                <c:pt idx="21">
                  <c:v>89.976939619518944</c:v>
                </c:pt>
                <c:pt idx="22">
                  <c:v>94.066800511315265</c:v>
                </c:pt>
                <c:pt idx="23">
                  <c:v>98.156661403111585</c:v>
                </c:pt>
                <c:pt idx="24">
                  <c:v>102.2465222949079</c:v>
                </c:pt>
                <c:pt idx="25">
                  <c:v>106.33638318670423</c:v>
                </c:pt>
                <c:pt idx="26">
                  <c:v>110.42624407850055</c:v>
                </c:pt>
                <c:pt idx="27">
                  <c:v>114.51610497029687</c:v>
                </c:pt>
                <c:pt idx="28">
                  <c:v>118.60596586209319</c:v>
                </c:pt>
                <c:pt idx="29">
                  <c:v>122.69582675388951</c:v>
                </c:pt>
                <c:pt idx="30">
                  <c:v>126.78568764568583</c:v>
                </c:pt>
                <c:pt idx="31">
                  <c:v>130.87554853748213</c:v>
                </c:pt>
                <c:pt idx="32">
                  <c:v>134.96540942927845</c:v>
                </c:pt>
                <c:pt idx="33">
                  <c:v>139.05527032107477</c:v>
                </c:pt>
                <c:pt idx="34">
                  <c:v>143.14513121287109</c:v>
                </c:pt>
                <c:pt idx="35">
                  <c:v>147.23499210466741</c:v>
                </c:pt>
                <c:pt idx="36">
                  <c:v>151.32485299646373</c:v>
                </c:pt>
                <c:pt idx="37">
                  <c:v>155.41471388826005</c:v>
                </c:pt>
                <c:pt idx="38">
                  <c:v>159.50457478005637</c:v>
                </c:pt>
                <c:pt idx="39">
                  <c:v>163.59443567185269</c:v>
                </c:pt>
                <c:pt idx="40">
                  <c:v>167.68429656364901</c:v>
                </c:pt>
                <c:pt idx="41">
                  <c:v>171.77415745544533</c:v>
                </c:pt>
                <c:pt idx="42">
                  <c:v>175.86401834724165</c:v>
                </c:pt>
                <c:pt idx="43">
                  <c:v>179.95387923903797</c:v>
                </c:pt>
                <c:pt idx="44">
                  <c:v>184.04374013083429</c:v>
                </c:pt>
                <c:pt idx="45">
                  <c:v>188.13360102263061</c:v>
                </c:pt>
                <c:pt idx="46">
                  <c:v>192.22346191442693</c:v>
                </c:pt>
                <c:pt idx="47">
                  <c:v>196.31332280622325</c:v>
                </c:pt>
                <c:pt idx="48">
                  <c:v>200.40318369801957</c:v>
                </c:pt>
                <c:pt idx="49">
                  <c:v>204.4930445898159</c:v>
                </c:pt>
                <c:pt idx="50">
                  <c:v>208.58290548161222</c:v>
                </c:pt>
                <c:pt idx="51">
                  <c:v>212.67276637340854</c:v>
                </c:pt>
                <c:pt idx="52">
                  <c:v>216.76262726520486</c:v>
                </c:pt>
                <c:pt idx="53">
                  <c:v>220.85248815700118</c:v>
                </c:pt>
                <c:pt idx="54">
                  <c:v>224.9423490487975</c:v>
                </c:pt>
                <c:pt idx="55">
                  <c:v>229.03220994059382</c:v>
                </c:pt>
                <c:pt idx="56">
                  <c:v>233.12207083239014</c:v>
                </c:pt>
                <c:pt idx="57">
                  <c:v>237.21193172418646</c:v>
                </c:pt>
                <c:pt idx="58">
                  <c:v>241.30179261598278</c:v>
                </c:pt>
                <c:pt idx="59">
                  <c:v>245.3916535077791</c:v>
                </c:pt>
                <c:pt idx="60">
                  <c:v>249.48151439957542</c:v>
                </c:pt>
                <c:pt idx="61">
                  <c:v>253.57137529137174</c:v>
                </c:pt>
                <c:pt idx="62">
                  <c:v>257.66123618316806</c:v>
                </c:pt>
                <c:pt idx="63">
                  <c:v>261.75109707496438</c:v>
                </c:pt>
                <c:pt idx="64">
                  <c:v>265.8409579667607</c:v>
                </c:pt>
                <c:pt idx="65">
                  <c:v>269.93081885855702</c:v>
                </c:pt>
                <c:pt idx="66">
                  <c:v>274.02067975035334</c:v>
                </c:pt>
                <c:pt idx="67">
                  <c:v>278.11054064214966</c:v>
                </c:pt>
                <c:pt idx="68">
                  <c:v>282.20040153394598</c:v>
                </c:pt>
                <c:pt idx="69">
                  <c:v>286.2902624257423</c:v>
                </c:pt>
                <c:pt idx="70">
                  <c:v>290.38012331753862</c:v>
                </c:pt>
                <c:pt idx="71">
                  <c:v>294.46998420933494</c:v>
                </c:pt>
                <c:pt idx="72">
                  <c:v>298.55984510113126</c:v>
                </c:pt>
                <c:pt idx="73">
                  <c:v>302.64970599292758</c:v>
                </c:pt>
                <c:pt idx="74">
                  <c:v>306.7395668847239</c:v>
                </c:pt>
                <c:pt idx="75">
                  <c:v>310.82942777652022</c:v>
                </c:pt>
                <c:pt idx="76">
                  <c:v>314.91928866831654</c:v>
                </c:pt>
                <c:pt idx="77">
                  <c:v>319.00914956011286</c:v>
                </c:pt>
                <c:pt idx="78">
                  <c:v>323.09901045190918</c:v>
                </c:pt>
                <c:pt idx="79">
                  <c:v>327.1888713437055</c:v>
                </c:pt>
                <c:pt idx="80">
                  <c:v>331.27873223550182</c:v>
                </c:pt>
                <c:pt idx="81">
                  <c:v>335.36859312729814</c:v>
                </c:pt>
                <c:pt idx="82">
                  <c:v>339.45845401909446</c:v>
                </c:pt>
                <c:pt idx="83">
                  <c:v>343.54831491089078</c:v>
                </c:pt>
                <c:pt idx="84">
                  <c:v>347.6381758026871</c:v>
                </c:pt>
                <c:pt idx="85">
                  <c:v>351.72803669448342</c:v>
                </c:pt>
                <c:pt idx="86">
                  <c:v>355.81789758627974</c:v>
                </c:pt>
                <c:pt idx="87">
                  <c:v>359.90775847807606</c:v>
                </c:pt>
                <c:pt idx="88">
                  <c:v>363.99761936987238</c:v>
                </c:pt>
                <c:pt idx="89">
                  <c:v>368.0874802616687</c:v>
                </c:pt>
                <c:pt idx="90">
                  <c:v>372.17734115346502</c:v>
                </c:pt>
                <c:pt idx="91">
                  <c:v>376.26720204526134</c:v>
                </c:pt>
                <c:pt idx="92">
                  <c:v>380.35706293705766</c:v>
                </c:pt>
                <c:pt idx="93">
                  <c:v>384.44692382885398</c:v>
                </c:pt>
                <c:pt idx="94">
                  <c:v>388.5367847206503</c:v>
                </c:pt>
                <c:pt idx="95">
                  <c:v>392.62664561244662</c:v>
                </c:pt>
                <c:pt idx="96">
                  <c:v>396.71650650424294</c:v>
                </c:pt>
                <c:pt idx="97">
                  <c:v>400.80636739603926</c:v>
                </c:pt>
                <c:pt idx="98">
                  <c:v>404.89622828783558</c:v>
                </c:pt>
                <c:pt idx="99">
                  <c:v>408.9860891796319</c:v>
                </c:pt>
              </c:numCache>
            </c:numRef>
          </c:xVal>
          <c:yVal>
            <c:numRef>
              <c:f>IHSTAT_EN689!$B$200:$B$299</c:f>
              <c:numCache>
                <c:formatCode>General</c:formatCode>
                <c:ptCount val="100"/>
                <c:pt idx="0">
                  <c:v>5.4920922370330495E-4</c:v>
                </c:pt>
                <c:pt idx="1">
                  <c:v>3.0642395952818579E-3</c:v>
                </c:pt>
                <c:pt idx="2">
                  <c:v>6.0192093857298736E-3</c:v>
                </c:pt>
                <c:pt idx="3">
                  <c:v>8.381826596674781E-3</c:v>
                </c:pt>
                <c:pt idx="4">
                  <c:v>9.957616763951271E-3</c:v>
                </c:pt>
                <c:pt idx="5">
                  <c:v>1.0850985373961477E-2</c:v>
                </c:pt>
                <c:pt idx="6">
                  <c:v>1.1228137577437054E-2</c:v>
                </c:pt>
                <c:pt idx="7">
                  <c:v>1.1240501237344906E-2</c:v>
                </c:pt>
                <c:pt idx="8">
                  <c:v>1.1007052385676711E-2</c:v>
                </c:pt>
                <c:pt idx="9">
                  <c:v>1.0615573766734224E-2</c:v>
                </c:pt>
                <c:pt idx="10">
                  <c:v>1.0128717887074916E-2</c:v>
                </c:pt>
                <c:pt idx="11">
                  <c:v>9.5902506763497816E-3</c:v>
                </c:pt>
                <c:pt idx="12">
                  <c:v>9.030207340566785E-3</c:v>
                </c:pt>
                <c:pt idx="13">
                  <c:v>8.4688164262743584E-3</c:v>
                </c:pt>
                <c:pt idx="14">
                  <c:v>7.9193768668531801E-3</c:v>
                </c:pt>
                <c:pt idx="15">
                  <c:v>7.390328406051503E-3</c:v>
                </c:pt>
                <c:pt idx="16">
                  <c:v>6.8867272538412046E-3</c:v>
                </c:pt>
                <c:pt idx="17">
                  <c:v>6.4112924817473259E-3</c:v>
                </c:pt>
                <c:pt idx="18">
                  <c:v>5.9651458722865883E-3</c:v>
                </c:pt>
                <c:pt idx="19">
                  <c:v>5.5483339299695397E-3</c:v>
                </c:pt>
                <c:pt idx="20">
                  <c:v>5.1601953798328642E-3</c:v>
                </c:pt>
                <c:pt idx="21">
                  <c:v>4.799619100893166E-3</c:v>
                </c:pt>
                <c:pt idx="22">
                  <c:v>4.4652243339738506E-3</c:v>
                </c:pt>
                <c:pt idx="23">
                  <c:v>4.1554857213054698E-3</c:v>
                </c:pt>
                <c:pt idx="24">
                  <c:v>3.8688191800893413E-3</c:v>
                </c:pt>
                <c:pt idx="25">
                  <c:v>3.6036399831275382E-3</c:v>
                </c:pt>
                <c:pt idx="26">
                  <c:v>3.3584011459725635E-3</c:v>
                </c:pt>
                <c:pt idx="27">
                  <c:v>3.1316178996067985E-3</c:v>
                </c:pt>
                <c:pt idx="28">
                  <c:v>2.921882378361633E-3</c:v>
                </c:pt>
                <c:pt idx="29">
                  <c:v>2.7278714771264705E-3</c:v>
                </c:pt>
                <c:pt idx="30">
                  <c:v>2.5483499914872153E-3</c:v>
                </c:pt>
                <c:pt idx="31">
                  <c:v>2.3821705521000825E-3</c:v>
                </c:pt>
                <c:pt idx="32">
                  <c:v>2.2282714319201546E-3</c:v>
                </c:pt>
                <c:pt idx="33">
                  <c:v>2.0856729935138946E-3</c:v>
                </c:pt>
                <c:pt idx="34">
                  <c:v>1.9534733193008235E-3</c:v>
                </c:pt>
                <c:pt idx="35">
                  <c:v>1.8308434057837603E-3</c:v>
                </c:pt>
                <c:pt idx="36">
                  <c:v>1.7170221861999785E-3</c:v>
                </c:pt>
                <c:pt idx="37">
                  <c:v>1.6113115620524636E-3</c:v>
                </c:pt>
                <c:pt idx="38">
                  <c:v>1.5130715636635713E-3</c:v>
                </c:pt>
                <c:pt idx="39">
                  <c:v>1.4217157167381287E-3</c:v>
                </c:pt>
                <c:pt idx="40">
                  <c:v>1.3367066612273194E-3</c:v>
                </c:pt>
                <c:pt idx="41">
                  <c:v>1.2575520471358932E-3</c:v>
                </c:pt>
                <c:pt idx="42">
                  <c:v>1.1838007168305021E-3</c:v>
                </c:pt>
                <c:pt idx="43">
                  <c:v>1.1150391730766333E-3</c:v>
                </c:pt>
                <c:pt idx="44">
                  <c:v>1.0508883251350626E-3</c:v>
                </c:pt>
                <c:pt idx="45">
                  <c:v>9.9100050082122988E-4</c:v>
                </c:pt>
                <c:pt idx="46">
                  <c:v>9.3505670976726392E-4</c:v>
                </c:pt>
                <c:pt idx="47">
                  <c:v>8.8276414171175536E-4</c:v>
                </c:pt>
                <c:pt idx="48">
                  <c:v>8.3385388310105546E-4</c:v>
                </c:pt>
                <c:pt idx="49">
                  <c:v>7.8807883534427444E-4</c:v>
                </c:pt>
                <c:pt idx="50">
                  <c:v>7.4521181852391918E-4</c:v>
                </c:pt>
                <c:pt idx="51">
                  <c:v>7.0504384508192038E-4</c:v>
                </c:pt>
                <c:pt idx="52">
                  <c:v>6.6738254887386986E-4</c:v>
                </c:pt>
                <c:pt idx="53">
                  <c:v>6.320507559397046E-4</c:v>
                </c:pt>
                <c:pt idx="54">
                  <c:v>5.9888518432549872E-4</c:v>
                </c:pt>
                <c:pt idx="55">
                  <c:v>5.6773526127344904E-4</c:v>
                </c:pt>
                <c:pt idx="56">
                  <c:v>5.3846204705164369E-4</c:v>
                </c:pt>
                <c:pt idx="57">
                  <c:v>5.1093725560684997E-4</c:v>
                </c:pt>
                <c:pt idx="58">
                  <c:v>4.8504236308301237E-4</c:v>
                </c:pt>
                <c:pt idx="59">
                  <c:v>4.6066779605065405E-4</c:v>
                </c:pt>
                <c:pt idx="60">
                  <c:v>4.3771219203607621E-4</c:v>
                </c:pt>
                <c:pt idx="61">
                  <c:v>4.1608172562448509E-4</c:v>
                </c:pt>
                <c:pt idx="62">
                  <c:v>3.9568949403957738E-4</c:v>
                </c:pt>
                <c:pt idx="63">
                  <c:v>3.7645495667628265E-4</c:v>
                </c:pt>
                <c:pt idx="64">
                  <c:v>3.5830342358650314E-4</c:v>
                </c:pt>
                <c:pt idx="65">
                  <c:v>3.4116558839310631E-4</c:v>
                </c:pt>
                <c:pt idx="66">
                  <c:v>3.2497710153878926E-4</c:v>
                </c:pt>
                <c:pt idx="67">
                  <c:v>3.0967818016713384E-4</c:v>
                </c:pt>
                <c:pt idx="68">
                  <c:v>2.9521325128670049E-4</c:v>
                </c:pt>
                <c:pt idx="69">
                  <c:v>2.8153062518858417E-4</c:v>
                </c:pt>
                <c:pt idx="70">
                  <c:v>2.6858219637654096E-4</c:v>
                </c:pt>
                <c:pt idx="71">
                  <c:v>2.5632316952945257E-4</c:v>
                </c:pt>
                <c:pt idx="72">
                  <c:v>2.4471180825117144E-4</c:v>
                </c:pt>
                <c:pt idx="73">
                  <c:v>2.3370920457508598E-4</c:v>
                </c:pt>
                <c:pt idx="74">
                  <c:v>2.232790673823149E-4</c:v>
                </c:pt>
                <c:pt idx="75">
                  <c:v>2.1338752806530852E-4</c:v>
                </c:pt>
                <c:pt idx="76">
                  <c:v>2.0400296192458955E-4</c:v>
                </c:pt>
                <c:pt idx="77">
                  <c:v>1.9509582392717248E-4</c:v>
                </c:pt>
                <c:pt idx="78">
                  <c:v>1.8663849758225354E-4</c:v>
                </c:pt>
                <c:pt idx="79">
                  <c:v>1.7860515580453746E-4</c:v>
                </c:pt>
                <c:pt idx="80">
                  <c:v>1.7097163273919298E-4</c:v>
                </c:pt>
                <c:pt idx="81">
                  <c:v>1.6371530561608828E-4</c:v>
                </c:pt>
                <c:pt idx="82">
                  <c:v>1.5681498578560353E-4</c:v>
                </c:pt>
                <c:pt idx="83">
                  <c:v>1.5025081816486335E-4</c:v>
                </c:pt>
                <c:pt idx="84">
                  <c:v>1.4400418839247703E-4</c:v>
                </c:pt>
                <c:pt idx="85">
                  <c:v>1.3805763705255193E-4</c:v>
                </c:pt>
                <c:pt idx="86">
                  <c:v>1.3239478038550083E-4</c:v>
                </c:pt>
                <c:pt idx="87">
                  <c:v>1.2700023695456672E-4</c:v>
                </c:pt>
                <c:pt idx="88">
                  <c:v>1.2185955978361009E-4</c:v>
                </c:pt>
                <c:pt idx="89">
                  <c:v>1.1695917352394822E-4</c:v>
                </c:pt>
                <c:pt idx="90">
                  <c:v>1.1228631624639576E-4</c:v>
                </c:pt>
                <c:pt idx="91">
                  <c:v>1.0782898548946882E-4</c:v>
                </c:pt>
                <c:pt idx="92">
                  <c:v>1.0357588822632471E-4</c:v>
                </c:pt>
                <c:pt idx="93">
                  <c:v>9.9516394441764733E-5</c:v>
                </c:pt>
                <c:pt idx="94">
                  <c:v>9.5640494036745635E-5</c:v>
                </c:pt>
                <c:pt idx="95">
                  <c:v>9.1938756801625409E-5</c:v>
                </c:pt>
                <c:pt idx="96">
                  <c:v>8.8402295221014815E-5</c:v>
                </c:pt>
                <c:pt idx="97">
                  <c:v>8.5022729892810932E-5</c:v>
                </c:pt>
                <c:pt idx="98">
                  <c:v>8.1792157361962117E-5</c:v>
                </c:pt>
                <c:pt idx="99">
                  <c:v>7.8703120185884026E-5</c:v>
                </c:pt>
              </c:numCache>
            </c:numRef>
          </c:yVal>
          <c:smooth val="0"/>
          <c:extLst>
            <c:ext xmlns:c16="http://schemas.microsoft.com/office/drawing/2014/chart" uri="{C3380CC4-5D6E-409C-BE32-E72D297353CC}">
              <c16:uniqueId val="{00000000-0B5E-EC46-BBE0-30E6B83BDB7F}"/>
            </c:ext>
          </c:extLst>
        </c:ser>
        <c:ser>
          <c:idx val="1"/>
          <c:order val="1"/>
          <c:spPr>
            <a:ln w="12700">
              <a:solidFill>
                <a:srgbClr val="000000"/>
              </a:solidFill>
              <a:prstDash val="solid"/>
            </a:ln>
          </c:spPr>
          <c:marker>
            <c:symbol val="none"/>
          </c:marker>
          <c:dLbls>
            <c:dLbl>
              <c:idx val="1"/>
              <c:tx>
                <c:rich>
                  <a:bodyPr/>
                  <a:lstStyle/>
                  <a:p>
                    <a:pPr>
                      <a:defRPr sz="1000" b="0" i="0" u="none" strike="noStrike" baseline="0">
                        <a:solidFill>
                          <a:srgbClr val="000000"/>
                        </a:solidFill>
                        <a:latin typeface="Geneva"/>
                        <a:ea typeface="Geneva"/>
                        <a:cs typeface="Geneva"/>
                      </a:defRPr>
                    </a:pPr>
                    <a:r>
                      <a:rPr lang="en-US"/>
                      <a:t>AM and CI's</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0B5E-EC46-BBE0-30E6B83BDB7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IHSTAT_EN689!$U$200:$U$201</c:f>
              <c:numCache>
                <c:formatCode>0.000</c:formatCode>
                <c:ptCount val="2"/>
                <c:pt idx="0">
                  <c:v>82.593679302962556</c:v>
                </c:pt>
                <c:pt idx="1">
                  <c:v>82.593679302962556</c:v>
                </c:pt>
              </c:numCache>
            </c:numRef>
          </c:xVal>
          <c:yVal>
            <c:numRef>
              <c:f>IHSTAT_EN689!$V$200:$V$201</c:f>
              <c:numCache>
                <c:formatCode>General</c:formatCode>
                <c:ptCount val="2"/>
                <c:pt idx="0">
                  <c:v>0</c:v>
                </c:pt>
                <c:pt idx="1">
                  <c:v>1.1240501237344906E-2</c:v>
                </c:pt>
              </c:numCache>
            </c:numRef>
          </c:yVal>
          <c:smooth val="0"/>
          <c:extLst>
            <c:ext xmlns:c16="http://schemas.microsoft.com/office/drawing/2014/chart" uri="{C3380CC4-5D6E-409C-BE32-E72D297353CC}">
              <c16:uniqueId val="{00000002-0B5E-EC46-BBE0-30E6B83BDB7F}"/>
            </c:ext>
          </c:extLst>
        </c:ser>
        <c:ser>
          <c:idx val="2"/>
          <c:order val="2"/>
          <c:spPr>
            <a:ln w="12700">
              <a:solidFill>
                <a:srgbClr val="0000FF"/>
              </a:solidFill>
              <a:prstDash val="solid"/>
            </a:ln>
          </c:spPr>
          <c:marker>
            <c:symbol val="none"/>
          </c:marker>
          <c:dLbls>
            <c:dLbl>
              <c:idx val="1"/>
              <c:tx>
                <c:rich>
                  <a:bodyPr/>
                  <a:lstStyle/>
                  <a:p>
                    <a:pPr>
                      <a:defRPr sz="1000" b="0" i="0" u="none" strike="noStrike" baseline="0">
                        <a:solidFill>
                          <a:srgbClr val="000000"/>
                        </a:solidFill>
                        <a:latin typeface="Geneva"/>
                        <a:ea typeface="Geneva"/>
                        <a:cs typeface="Geneva"/>
                      </a:defRPr>
                    </a:pPr>
                    <a:r>
                      <a:rPr lang="en-US"/>
                      <a:t>95%ile</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0B5E-EC46-BBE0-30E6B83BDB7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IHSTAT_EN689!$W$200:$W$201</c:f>
              <c:numCache>
                <c:formatCode>0.000</c:formatCode>
                <c:ptCount val="2"/>
                <c:pt idx="0">
                  <c:v>233.06132753732871</c:v>
                </c:pt>
                <c:pt idx="1">
                  <c:v>233.06132753732871</c:v>
                </c:pt>
              </c:numCache>
            </c:numRef>
          </c:xVal>
          <c:yVal>
            <c:numRef>
              <c:f>IHSTAT_EN689!$X$200:$X$201</c:f>
              <c:numCache>
                <c:formatCode>General</c:formatCode>
                <c:ptCount val="2"/>
                <c:pt idx="0">
                  <c:v>0</c:v>
                </c:pt>
                <c:pt idx="1">
                  <c:v>1.1240501237344906E-2</c:v>
                </c:pt>
              </c:numCache>
            </c:numRef>
          </c:yVal>
          <c:smooth val="0"/>
          <c:extLst>
            <c:ext xmlns:c16="http://schemas.microsoft.com/office/drawing/2014/chart" uri="{C3380CC4-5D6E-409C-BE32-E72D297353CC}">
              <c16:uniqueId val="{00000004-0B5E-EC46-BBE0-30E6B83BDB7F}"/>
            </c:ext>
          </c:extLst>
        </c:ser>
        <c:ser>
          <c:idx val="3"/>
          <c:order val="3"/>
          <c:spPr>
            <a:ln w="3175">
              <a:solidFill>
                <a:srgbClr val="000000"/>
              </a:solidFill>
              <a:prstDash val="lgDashDot"/>
            </a:ln>
          </c:spPr>
          <c:marker>
            <c:symbol val="none"/>
          </c:marker>
          <c:xVal>
            <c:numRef>
              <c:f>IHSTAT_EN689!$Y$200:$Y$201</c:f>
              <c:numCache>
                <c:formatCode>0.000</c:formatCode>
                <c:ptCount val="2"/>
                <c:pt idx="0">
                  <c:v>60.46198937243885</c:v>
                </c:pt>
                <c:pt idx="1">
                  <c:v>60.46198937243885</c:v>
                </c:pt>
              </c:numCache>
            </c:numRef>
          </c:xVal>
          <c:yVal>
            <c:numRef>
              <c:f>IHSTAT_EN689!$Z$200:$Z$201</c:f>
              <c:numCache>
                <c:formatCode>General</c:formatCode>
                <c:ptCount val="2"/>
                <c:pt idx="0">
                  <c:v>0</c:v>
                </c:pt>
                <c:pt idx="1">
                  <c:v>1.1240501237344906E-2</c:v>
                </c:pt>
              </c:numCache>
            </c:numRef>
          </c:yVal>
          <c:smooth val="0"/>
          <c:extLst>
            <c:ext xmlns:c16="http://schemas.microsoft.com/office/drawing/2014/chart" uri="{C3380CC4-5D6E-409C-BE32-E72D297353CC}">
              <c16:uniqueId val="{00000005-0B5E-EC46-BBE0-30E6B83BDB7F}"/>
            </c:ext>
          </c:extLst>
        </c:ser>
        <c:ser>
          <c:idx val="4"/>
          <c:order val="4"/>
          <c:spPr>
            <a:ln w="3175">
              <a:solidFill>
                <a:srgbClr val="000000"/>
              </a:solidFill>
              <a:prstDash val="lgDashDot"/>
            </a:ln>
          </c:spPr>
          <c:marker>
            <c:symbol val="none"/>
          </c:marker>
          <c:xVal>
            <c:numRef>
              <c:f>IHSTAT_EN689!$AA$200:$AA$201</c:f>
              <c:numCache>
                <c:formatCode>0.000</c:formatCode>
                <c:ptCount val="2"/>
                <c:pt idx="0">
                  <c:v>135.2817916093945</c:v>
                </c:pt>
                <c:pt idx="1">
                  <c:v>135.2817916093945</c:v>
                </c:pt>
              </c:numCache>
            </c:numRef>
          </c:xVal>
          <c:yVal>
            <c:numRef>
              <c:f>IHSTAT_EN689!$AB$200:$AB$201</c:f>
              <c:numCache>
                <c:formatCode>General</c:formatCode>
                <c:ptCount val="2"/>
                <c:pt idx="0">
                  <c:v>0</c:v>
                </c:pt>
                <c:pt idx="1">
                  <c:v>1.1240501237344906E-2</c:v>
                </c:pt>
              </c:numCache>
            </c:numRef>
          </c:yVal>
          <c:smooth val="0"/>
          <c:extLst>
            <c:ext xmlns:c16="http://schemas.microsoft.com/office/drawing/2014/chart" uri="{C3380CC4-5D6E-409C-BE32-E72D297353CC}">
              <c16:uniqueId val="{00000006-0B5E-EC46-BBE0-30E6B83BDB7F}"/>
            </c:ext>
          </c:extLst>
        </c:ser>
        <c:dLbls>
          <c:showLegendKey val="0"/>
          <c:showVal val="0"/>
          <c:showCatName val="0"/>
          <c:showSerName val="0"/>
          <c:showPercent val="0"/>
          <c:showBubbleSize val="0"/>
        </c:dLbls>
        <c:axId val="297094367"/>
        <c:axId val="1"/>
      </c:scatterChart>
      <c:valAx>
        <c:axId val="297094367"/>
        <c:scaling>
          <c:orientation val="minMax"/>
        </c:scaling>
        <c:delete val="0"/>
        <c:axPos val="b"/>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42957336816542796"/>
              <c:y val="0.92799999999999994"/>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 val="autoZero"/>
        <c:crossBetween val="midCat"/>
      </c:valAx>
      <c:valAx>
        <c:axId val="1"/>
        <c:scaling>
          <c:orientation val="minMax"/>
        </c:scaling>
        <c:delete val="0"/>
        <c:axPos val="l"/>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297094367"/>
        <c:crosses val="autoZero"/>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Header>&amp;F</c:oddHeader>
      <c:oddFooter>Page &amp;P</c:oddFooter>
    </c:headerFooter>
    <c:pageMargins b="1" l="0.75" r="0.75" t="1" header="0.5" footer="0.5"/>
    <c:pageSetup orientation="landscape" blackAndWhite="1" horizontalDpi="300" verticalDpi="3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Sequential Data Plot</a:t>
            </a:r>
          </a:p>
        </c:rich>
      </c:tx>
      <c:layout>
        <c:manualLayout>
          <c:xMode val="edge"/>
          <c:yMode val="edge"/>
          <c:x val="0.36772752243178902"/>
          <c:y val="3.452263779527559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12710534298790541"/>
          <c:y val="0.13286199554159617"/>
          <c:w val="0.84977907912264727"/>
          <c:h val="0.72213310271188347"/>
        </c:manualLayout>
      </c:layout>
      <c:scatterChart>
        <c:scatterStyle val="line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strRef>
              <c:f>IHSTAT_EN689!$I$113:$I$162</c:f>
              <c:strCach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strCache>
            </c:strRef>
          </c:xVal>
          <c:yVal>
            <c:numRef>
              <c:f>IHSTAT_EN689!$J$113:$J$162</c:f>
              <c:numCache>
                <c:formatCode>General</c:formatCode>
                <c:ptCount val="50"/>
                <c:pt idx="0">
                  <c:v>7.9999999999999982</c:v>
                </c:pt>
                <c:pt idx="1">
                  <c:v>23</c:v>
                </c:pt>
                <c:pt idx="2">
                  <c:v>32</c:v>
                </c:pt>
                <c:pt idx="3">
                  <c:v>43</c:v>
                </c:pt>
                <c:pt idx="4">
                  <c:v>43.999999999999993</c:v>
                </c:pt>
                <c:pt idx="5">
                  <c:v>44.999999999999993</c:v>
                </c:pt>
                <c:pt idx="6">
                  <c:v>46.999999999999993</c:v>
                </c:pt>
                <c:pt idx="7">
                  <c:v>48.000000000000007</c:v>
                </c:pt>
                <c:pt idx="8">
                  <c:v>48.999999999999993</c:v>
                </c:pt>
                <c:pt idx="9">
                  <c:v>53.000000000000007</c:v>
                </c:pt>
                <c:pt idx="10">
                  <c:v>62.999999999999993</c:v>
                </c:pt>
                <c:pt idx="11">
                  <c:v>72.999999999999986</c:v>
                </c:pt>
                <c:pt idx="12">
                  <c:v>94</c:v>
                </c:pt>
                <c:pt idx="13">
                  <c:v>97</c:v>
                </c:pt>
                <c:pt idx="14">
                  <c:v>114.00000000000003</c:v>
                </c:pt>
                <c:pt idx="15">
                  <c:v>124.00000000000003</c:v>
                </c:pt>
                <c:pt idx="16">
                  <c:v>239.00000000000009</c:v>
                </c:pt>
                <c:pt idx="17">
                  <c:v>274.00000000000006</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numCache>
            </c:numRef>
          </c:yVal>
          <c:smooth val="0"/>
          <c:extLst>
            <c:ext xmlns:c16="http://schemas.microsoft.com/office/drawing/2014/chart" uri="{C3380CC4-5D6E-409C-BE32-E72D297353CC}">
              <c16:uniqueId val="{00000000-8098-7E43-9CF7-26E962C2B5C8}"/>
            </c:ext>
          </c:extLst>
        </c:ser>
        <c:dLbls>
          <c:showLegendKey val="0"/>
          <c:showVal val="0"/>
          <c:showCatName val="0"/>
          <c:showSerName val="0"/>
          <c:showPercent val="0"/>
          <c:showBubbleSize val="0"/>
        </c:dLbls>
        <c:axId val="1135709023"/>
        <c:axId val="1"/>
      </c:scatterChart>
      <c:valAx>
        <c:axId val="1135709023"/>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Sample Number</a:t>
                </a:r>
              </a:p>
            </c:rich>
          </c:tx>
          <c:layout>
            <c:manualLayout>
              <c:xMode val="edge"/>
              <c:yMode val="edge"/>
              <c:x val="0.40263834462552645"/>
              <c:y val="0.9148464566929134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
        <c:crosses val="autoZero"/>
        <c:crossBetween val="midCat"/>
      </c:valAx>
      <c:valAx>
        <c:axId val="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layout>
            <c:manualLayout>
              <c:xMode val="edge"/>
              <c:yMode val="edge"/>
              <c:x val="1.1636879692364035E-2"/>
              <c:y val="0.3486774934383201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135709023"/>
        <c:crosses val="autoZero"/>
        <c:crossBetween val="midCat"/>
      </c:valAx>
      <c:spPr>
        <a:noFill/>
        <a:ln>
          <a:noFill/>
        </a:ln>
        <a:effectLst/>
      </c:spPr>
    </c:plotArea>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alignWithMargins="0">
      <c:oddHeader>&amp;A</c:oddHeader>
      <c:oddFooter>Page &amp;P</c:oddFooter>
    </c:headerFooter>
    <c:pageMargins b="1" l="0.75" r="0.75" t="1" header="0.5" footer="0.5"/>
    <c:pageSetup orientation="landscape" horizontalDpi="300" verticalDpi="3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IE"/>
              <a:t>Maximum Likelihood Estimation</a:t>
            </a:r>
          </a:p>
        </c:rich>
      </c:tx>
      <c:overlay val="0"/>
      <c:spPr>
        <a:no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smoothMarker"/>
        <c:varyColors val="0"/>
        <c:ser>
          <c:idx val="0"/>
          <c:order val="0"/>
          <c:tx>
            <c:strRef>
              <c:f>'BWStat V3'!$AY$8</c:f>
              <c:strCache>
                <c:ptCount val="1"/>
                <c:pt idx="0">
                  <c:v>OEL</c:v>
                </c:pt>
              </c:strCache>
            </c:strRef>
          </c:tx>
          <c:spPr>
            <a:ln w="19050" cap="rnd">
              <a:solidFill>
                <a:schemeClr val="accent1"/>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V3'!$AY$9:$AY$11</c:f>
              <c:numCache>
                <c:formatCode>General</c:formatCode>
                <c:ptCount val="3"/>
                <c:pt idx="0" formatCode="0">
                  <c:v>400</c:v>
                </c:pt>
                <c:pt idx="1">
                  <c:v>400</c:v>
                </c:pt>
                <c:pt idx="2">
                  <c:v>400</c:v>
                </c:pt>
              </c:numCache>
            </c:numRef>
          </c:yVal>
          <c:smooth val="1"/>
          <c:extLst>
            <c:ext xmlns:c16="http://schemas.microsoft.com/office/drawing/2014/chart" uri="{C3380CC4-5D6E-409C-BE32-E72D297353CC}">
              <c16:uniqueId val="{00000000-63AE-4143-B8A6-B243431B8229}"/>
            </c:ext>
          </c:extLst>
        </c:ser>
        <c:ser>
          <c:idx val="1"/>
          <c:order val="1"/>
          <c:tx>
            <c:strRef>
              <c:f>'BWStat V3'!$AW$8</c:f>
              <c:strCache>
                <c:ptCount val="1"/>
                <c:pt idx="0">
                  <c:v>p=95%</c:v>
                </c:pt>
              </c:strCache>
            </c:strRef>
          </c:tx>
          <c:spPr>
            <a:ln w="19050" cap="rnd">
              <a:solidFill>
                <a:schemeClr val="accent2"/>
              </a:solidFill>
              <a:round/>
            </a:ln>
            <a:effectLst/>
          </c:spPr>
          <c:marker>
            <c:symbol val="none"/>
          </c:marker>
          <c:xVal>
            <c:numRef>
              <c:f>'BWStat V3'!$AV$9:$AV$11</c:f>
              <c:numCache>
                <c:formatCode>0.00</c:formatCode>
                <c:ptCount val="3"/>
                <c:pt idx="0">
                  <c:v>1.6448536269514715</c:v>
                </c:pt>
                <c:pt idx="1">
                  <c:v>1.6448536269514715</c:v>
                </c:pt>
                <c:pt idx="2">
                  <c:v>1.6448536269514715</c:v>
                </c:pt>
              </c:numCache>
            </c:numRef>
          </c:xVal>
          <c:yVal>
            <c:numRef>
              <c:f>'BWStat V3'!$AW$9:$AW$11</c:f>
              <c:numCache>
                <c:formatCode>0</c:formatCode>
                <c:ptCount val="3"/>
                <c:pt idx="0" formatCode="0.000">
                  <c:v>1</c:v>
                </c:pt>
                <c:pt idx="1">
                  <c:v>233.0333219837371</c:v>
                </c:pt>
                <c:pt idx="2">
                  <c:v>1000</c:v>
                </c:pt>
              </c:numCache>
            </c:numRef>
          </c:yVal>
          <c:smooth val="1"/>
          <c:extLst>
            <c:ext xmlns:c16="http://schemas.microsoft.com/office/drawing/2014/chart" uri="{C3380CC4-5D6E-409C-BE32-E72D297353CC}">
              <c16:uniqueId val="{00000001-63AE-4143-B8A6-B243431B8229}"/>
            </c:ext>
          </c:extLst>
        </c:ser>
        <c:ser>
          <c:idx val="2"/>
          <c:order val="2"/>
          <c:tx>
            <c:strRef>
              <c:f>'BWStat V3'!$AZ$8</c:f>
              <c:strCache>
                <c:ptCount val="1"/>
                <c:pt idx="0">
                  <c:v>SEG</c:v>
                </c:pt>
              </c:strCache>
            </c:strRef>
          </c:tx>
          <c:spPr>
            <a:ln w="19050" cap="rnd">
              <a:solidFill>
                <a:schemeClr val="accent3"/>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V3'!$AZ$9:$AZ$11</c:f>
              <c:numCache>
                <c:formatCode>0</c:formatCode>
                <c:ptCount val="3"/>
                <c:pt idx="0">
                  <c:v>8.9428722123070301</c:v>
                </c:pt>
                <c:pt idx="1">
                  <c:v>233.0333219837371</c:v>
                </c:pt>
                <c:pt idx="2">
                  <c:v>407.76163572045658</c:v>
                </c:pt>
              </c:numCache>
            </c:numRef>
          </c:yVal>
          <c:smooth val="1"/>
          <c:extLst>
            <c:ext xmlns:c16="http://schemas.microsoft.com/office/drawing/2014/chart" uri="{C3380CC4-5D6E-409C-BE32-E72D297353CC}">
              <c16:uniqueId val="{00000002-63AE-4143-B8A6-B243431B8229}"/>
            </c:ext>
          </c:extLst>
        </c:ser>
        <c:ser>
          <c:idx val="3"/>
          <c:order val="3"/>
          <c:tx>
            <c:strRef>
              <c:f>'BWStat V3'!$BA$8</c:f>
              <c:strCache>
                <c:ptCount val="1"/>
                <c:pt idx="0">
                  <c:v>worker1</c:v>
                </c:pt>
              </c:strCache>
            </c:strRef>
          </c:tx>
          <c:spPr>
            <a:ln w="19050" cap="rnd">
              <a:solidFill>
                <a:schemeClr val="accent4"/>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V3'!$BA$9:$BA$11</c:f>
              <c:numCache>
                <c:formatCode>0</c:formatCode>
                <c:ptCount val="3"/>
                <c:pt idx="0">
                  <c:v>23.27141209420477</c:v>
                </c:pt>
                <c:pt idx="1">
                  <c:v>432.27315507087417</c:v>
                </c:pt>
                <c:pt idx="2">
                  <c:v>713.70563904129017</c:v>
                </c:pt>
              </c:numCache>
            </c:numRef>
          </c:yVal>
          <c:smooth val="1"/>
          <c:extLst>
            <c:ext xmlns:c16="http://schemas.microsoft.com/office/drawing/2014/chart" uri="{C3380CC4-5D6E-409C-BE32-E72D297353CC}">
              <c16:uniqueId val="{00000003-63AE-4143-B8A6-B243431B8229}"/>
            </c:ext>
          </c:extLst>
        </c:ser>
        <c:ser>
          <c:idx val="4"/>
          <c:order val="4"/>
          <c:tx>
            <c:strRef>
              <c:f>'BWStat V3'!$BB$8</c:f>
              <c:strCache>
                <c:ptCount val="1"/>
                <c:pt idx="0">
                  <c:v>worker2</c:v>
                </c:pt>
              </c:strCache>
            </c:strRef>
          </c:tx>
          <c:spPr>
            <a:ln w="19050" cap="rnd">
              <a:solidFill>
                <a:schemeClr val="accent5"/>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V3'!$BB$9:$BB$11</c:f>
              <c:numCache>
                <c:formatCode>0</c:formatCode>
                <c:ptCount val="3"/>
                <c:pt idx="0">
                  <c:v>2.7128732952672876</c:v>
                </c:pt>
                <c:pt idx="1">
                  <c:v>82.683378775461918</c:v>
                </c:pt>
                <c:pt idx="2">
                  <c:v>148.62236087460553</c:v>
                </c:pt>
              </c:numCache>
            </c:numRef>
          </c:yVal>
          <c:smooth val="1"/>
          <c:extLst>
            <c:ext xmlns:c16="http://schemas.microsoft.com/office/drawing/2014/chart" uri="{C3380CC4-5D6E-409C-BE32-E72D297353CC}">
              <c16:uniqueId val="{00000004-63AE-4143-B8A6-B243431B8229}"/>
            </c:ext>
          </c:extLst>
        </c:ser>
        <c:ser>
          <c:idx val="5"/>
          <c:order val="5"/>
          <c:tx>
            <c:strRef>
              <c:f>'BWStat V3'!$BC$8</c:f>
              <c:strCache>
                <c:ptCount val="1"/>
                <c:pt idx="0">
                  <c:v>worker3</c:v>
                </c:pt>
              </c:strCache>
              <c:extLst xmlns:c15="http://schemas.microsoft.com/office/drawing/2012/chart"/>
            </c:strRef>
          </c:tx>
          <c:spPr>
            <a:ln w="19050" cap="rnd">
              <a:solidFill>
                <a:schemeClr val="accent6"/>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V3'!$BC$9:$BC$11</c:f>
              <c:numCache>
                <c:formatCode>0</c:formatCode>
                <c:ptCount val="3"/>
                <c:pt idx="0">
                  <c:v>43.495694494269848</c:v>
                </c:pt>
                <c:pt idx="1">
                  <c:v>307.63970769365937</c:v>
                </c:pt>
                <c:pt idx="2">
                  <c:v>430.36882158908202</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5-63AE-4143-B8A6-B243431B8229}"/>
            </c:ext>
          </c:extLst>
        </c:ser>
        <c:ser>
          <c:idx val="6"/>
          <c:order val="6"/>
          <c:tx>
            <c:strRef>
              <c:f>'BWStat V3'!$BD$8</c:f>
              <c:strCache>
                <c:ptCount val="1"/>
                <c:pt idx="0">
                  <c:v>worker4</c:v>
                </c:pt>
              </c:strCache>
            </c:strRef>
          </c:tx>
          <c:spPr>
            <a:ln w="19050" cap="rnd">
              <a:solidFill>
                <a:schemeClr val="accent1">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V3'!$BD$9:$BD$11</c:f>
              <c:numCache>
                <c:formatCode>0</c:formatCode>
                <c:ptCount val="3"/>
                <c:pt idx="0">
                  <c:v>39.58822207675783</c:v>
                </c:pt>
                <c:pt idx="1">
                  <c:v>55.429382050070508</c:v>
                </c:pt>
                <c:pt idx="2">
                  <c:v>58.725243969162058</c:v>
                </c:pt>
              </c:numCache>
            </c:numRef>
          </c:yVal>
          <c:smooth val="1"/>
          <c:extLst>
            <c:ext xmlns:c16="http://schemas.microsoft.com/office/drawing/2014/chart" uri="{C3380CC4-5D6E-409C-BE32-E72D297353CC}">
              <c16:uniqueId val="{00000006-63AE-4143-B8A6-B243431B8229}"/>
            </c:ext>
          </c:extLst>
        </c:ser>
        <c:ser>
          <c:idx val="7"/>
          <c:order val="7"/>
          <c:tx>
            <c:strRef>
              <c:f>'BWStat V3'!$BE$8</c:f>
              <c:strCache>
                <c:ptCount val="1"/>
                <c:pt idx="0">
                  <c:v>worker5</c:v>
                </c:pt>
              </c:strCache>
            </c:strRef>
          </c:tx>
          <c:spPr>
            <a:ln w="19050" cap="rnd">
              <a:solidFill>
                <a:schemeClr val="accent2">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V3'!$BE$9:$BE$11</c:f>
              <c:numCache>
                <c:formatCode>0</c:formatCode>
                <c:ptCount val="3"/>
                <c:pt idx="0">
                  <c:v>13.434958316558168</c:v>
                </c:pt>
                <c:pt idx="1">
                  <c:v>131.43628385231932</c:v>
                </c:pt>
                <c:pt idx="2">
                  <c:v>194.39740150683446</c:v>
                </c:pt>
              </c:numCache>
            </c:numRef>
          </c:yVal>
          <c:smooth val="1"/>
          <c:extLst>
            <c:ext xmlns:c16="http://schemas.microsoft.com/office/drawing/2014/chart" uri="{C3380CC4-5D6E-409C-BE32-E72D297353CC}">
              <c16:uniqueId val="{00000007-63AE-4143-B8A6-B243431B8229}"/>
            </c:ext>
          </c:extLst>
        </c:ser>
        <c:ser>
          <c:idx val="8"/>
          <c:order val="8"/>
          <c:tx>
            <c:strRef>
              <c:f>'BWStat V3'!$BF$8</c:f>
              <c:strCache>
                <c:ptCount val="1"/>
                <c:pt idx="0">
                  <c:v>worker6</c:v>
                </c:pt>
              </c:strCache>
            </c:strRef>
          </c:tx>
          <c:spPr>
            <a:ln w="19050" cap="rnd">
              <a:solidFill>
                <a:schemeClr val="accent3">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V3'!$BF$9:$BF$11</c:f>
              <c:numCache>
                <c:formatCode>0</c:formatCode>
                <c:ptCount val="3"/>
                <c:pt idx="0">
                  <c:v>32.07372746573936</c:v>
                </c:pt>
                <c:pt idx="1">
                  <c:v>81.986772490065121</c:v>
                </c:pt>
                <c:pt idx="2">
                  <c:v>96.314280291374274</c:v>
                </c:pt>
              </c:numCache>
            </c:numRef>
          </c:yVal>
          <c:smooth val="1"/>
          <c:extLst>
            <c:ext xmlns:c16="http://schemas.microsoft.com/office/drawing/2014/chart" uri="{C3380CC4-5D6E-409C-BE32-E72D297353CC}">
              <c16:uniqueId val="{00000008-63AE-4143-B8A6-B243431B8229}"/>
            </c:ext>
          </c:extLst>
        </c:ser>
        <c:ser>
          <c:idx val="9"/>
          <c:order val="9"/>
          <c:tx>
            <c:strRef>
              <c:f>'BWStat V3'!$BG$8</c:f>
              <c:strCache>
                <c:ptCount val="1"/>
                <c:pt idx="0">
                  <c:v> </c:v>
                </c:pt>
              </c:strCache>
              <c:extLst xmlns:c15="http://schemas.microsoft.com/office/drawing/2012/chart"/>
            </c:strRef>
          </c:tx>
          <c:spPr>
            <a:ln w="19050" cap="rnd">
              <a:solidFill>
                <a:schemeClr val="accent4">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V3'!$BG$9:$BG$11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9-63AE-4143-B8A6-B243431B8229}"/>
            </c:ext>
          </c:extLst>
        </c:ser>
        <c:ser>
          <c:idx val="10"/>
          <c:order val="10"/>
          <c:tx>
            <c:strRef>
              <c:f>'BWStat V3'!$BH$8</c:f>
              <c:strCache>
                <c:ptCount val="1"/>
                <c:pt idx="0">
                  <c:v> </c:v>
                </c:pt>
              </c:strCache>
              <c:extLst xmlns:c15="http://schemas.microsoft.com/office/drawing/2012/chart"/>
            </c:strRef>
          </c:tx>
          <c:spPr>
            <a:ln w="19050" cap="rnd">
              <a:solidFill>
                <a:schemeClr val="accent5">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V3'!$BH$9:$BH$11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A-63AE-4143-B8A6-B243431B8229}"/>
            </c:ext>
          </c:extLst>
        </c:ser>
        <c:ser>
          <c:idx val="11"/>
          <c:order val="11"/>
          <c:tx>
            <c:strRef>
              <c:f>'BWStat V3'!$BI$8</c:f>
              <c:strCache>
                <c:ptCount val="1"/>
                <c:pt idx="0">
                  <c:v> </c:v>
                </c:pt>
              </c:strCache>
              <c:extLst xmlns:c15="http://schemas.microsoft.com/office/drawing/2012/chart"/>
            </c:strRef>
          </c:tx>
          <c:spPr>
            <a:ln w="19050" cap="rnd">
              <a:solidFill>
                <a:schemeClr val="accent6">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V3'!$BI$9:$BI$11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B-63AE-4143-B8A6-B243431B8229}"/>
            </c:ext>
          </c:extLst>
        </c:ser>
        <c:ser>
          <c:idx val="12"/>
          <c:order val="12"/>
          <c:tx>
            <c:strRef>
              <c:f>'BWStat V3'!$BJ$8</c:f>
              <c:strCache>
                <c:ptCount val="1"/>
                <c:pt idx="0">
                  <c:v> </c:v>
                </c:pt>
              </c:strCache>
              <c:extLst xmlns:c15="http://schemas.microsoft.com/office/drawing/2012/chart"/>
            </c:strRef>
          </c:tx>
          <c:spPr>
            <a:ln w="19050" cap="rnd">
              <a:solidFill>
                <a:schemeClr val="accent1">
                  <a:lumMod val="80000"/>
                  <a:lumOff val="2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V3'!$BJ$9:$BJ$11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C-63AE-4143-B8A6-B243431B8229}"/>
            </c:ext>
          </c:extLst>
        </c:ser>
        <c:dLbls>
          <c:showLegendKey val="0"/>
          <c:showVal val="0"/>
          <c:showCatName val="0"/>
          <c:showSerName val="0"/>
          <c:showPercent val="0"/>
          <c:showBubbleSize val="0"/>
        </c:dLbls>
        <c:axId val="1040914959"/>
        <c:axId val="1467569791"/>
        <c:extLst/>
      </c:scatterChart>
      <c:valAx>
        <c:axId val="1040914959"/>
        <c:scaling>
          <c:orientation val="minMax"/>
          <c:max val="2.5"/>
          <c:min val="-2"/>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z(p)</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67569791"/>
        <c:crossesAt val="0.1"/>
        <c:crossBetween val="midCat"/>
      </c:valAx>
      <c:valAx>
        <c:axId val="1467569791"/>
        <c:scaling>
          <c:logBase val="10"/>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exposure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040914959"/>
        <c:crossesAt val="-2"/>
        <c:crossBetween val="midCat"/>
      </c:valAx>
      <c:spPr>
        <a:noFill/>
        <a:ln>
          <a:noFill/>
        </a:ln>
        <a:effectLst>
          <a:outerShdw blurRad="50800" dist="38100" dir="2700000" algn="tl" rotWithShape="0">
            <a:prstClr val="black">
              <a:alpha val="40000"/>
            </a:prstClr>
          </a:outerShdw>
        </a:effectLst>
      </c:spPr>
    </c:plotArea>
    <c:legend>
      <c:legendPos val="tr"/>
      <c:layout>
        <c:manualLayout>
          <c:xMode val="edge"/>
          <c:yMode val="edge"/>
          <c:x val="0.81618720391302124"/>
          <c:y val="3.2129022773594293E-2"/>
          <c:w val="0.16725061749539866"/>
          <c:h val="0.94597622731346953"/>
        </c:manualLayout>
      </c:layout>
      <c:overlay val="0"/>
      <c:spPr>
        <a:solidFill>
          <a:schemeClr val="bg1">
            <a:lumMod val="95000"/>
          </a:schemeClr>
        </a:solidFill>
        <a:ln>
          <a:solidFill>
            <a:schemeClr val="bg1">
              <a:lumMod val="50000"/>
            </a:schemeClr>
          </a:solid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nl-NL"/>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IE" sz="1800" b="0" i="0" baseline="0">
                <a:effectLst/>
              </a:rPr>
              <a:t>Maximum Likelihood Estimation</a:t>
            </a:r>
            <a:endParaRPr lang="en-IE">
              <a:effectLst/>
            </a:endParaRPr>
          </a:p>
        </c:rich>
      </c:tx>
      <c:overlay val="0"/>
      <c:spPr>
        <a:no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8.6181248889201076E-2"/>
          <c:y val="0.13945199452010215"/>
          <c:w val="0.64671932176460989"/>
          <c:h val="0.7130286742429891"/>
        </c:manualLayout>
      </c:layout>
      <c:scatterChart>
        <c:scatterStyle val="smoothMarker"/>
        <c:varyColors val="0"/>
        <c:ser>
          <c:idx val="0"/>
          <c:order val="0"/>
          <c:tx>
            <c:strRef>
              <c:f>'BWStat V3'!$X$6</c:f>
              <c:strCache>
                <c:ptCount val="1"/>
                <c:pt idx="0">
                  <c:v>OEL</c:v>
                </c:pt>
              </c:strCache>
            </c:strRef>
          </c:tx>
          <c:spPr>
            <a:ln w="12700" cap="rnd">
              <a:solidFill>
                <a:srgbClr val="FF0000"/>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FFCBCB"/>
                </a:solidFill>
                <a:ln w="12700">
                  <a:solidFill>
                    <a:srgbClr val="FF0000"/>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0-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V3'!$Y$6:$AA$6</c:f>
              <c:numCache>
                <c:formatCode>0</c:formatCode>
                <c:ptCount val="3"/>
                <c:pt idx="0">
                  <c:v>400</c:v>
                </c:pt>
                <c:pt idx="1">
                  <c:v>400</c:v>
                </c:pt>
                <c:pt idx="2">
                  <c:v>400</c:v>
                </c:pt>
              </c:numCache>
            </c:numRef>
          </c:yVal>
          <c:smooth val="1"/>
          <c:extLst>
            <c:ext xmlns:c16="http://schemas.microsoft.com/office/drawing/2014/chart" uri="{C3380CC4-5D6E-409C-BE32-E72D297353CC}">
              <c16:uniqueId val="{00000001-3C1C-43F0-8225-83B3552BBEB4}"/>
            </c:ext>
          </c:extLst>
        </c:ser>
        <c:ser>
          <c:idx val="1"/>
          <c:order val="1"/>
          <c:tx>
            <c:strRef>
              <c:f>'BWStat V3'!$X$4</c:f>
              <c:strCache>
                <c:ptCount val="1"/>
                <c:pt idx="0">
                  <c:v>p=95%</c:v>
                </c:pt>
              </c:strCache>
            </c:strRef>
          </c:tx>
          <c:spPr>
            <a:ln w="12700" cap="rnd">
              <a:solidFill>
                <a:schemeClr val="tx1"/>
              </a:solidFill>
              <a:round/>
            </a:ln>
            <a:effectLst>
              <a:outerShdw blurRad="50800" dist="38100" dir="2700000" algn="tl" rotWithShape="0">
                <a:prstClr val="black">
                  <a:alpha val="40000"/>
                </a:prstClr>
              </a:outerShdw>
            </a:effectLst>
          </c:spPr>
          <c:marker>
            <c:symbol val="none"/>
          </c:marker>
          <c:xVal>
            <c:numRef>
              <c:f>'BWStat V3'!$Y$3:$AA$3</c:f>
              <c:numCache>
                <c:formatCode>0.00</c:formatCode>
                <c:ptCount val="3"/>
                <c:pt idx="0">
                  <c:v>1.6448536269514715</c:v>
                </c:pt>
                <c:pt idx="1">
                  <c:v>1.6448536269514715</c:v>
                </c:pt>
                <c:pt idx="2">
                  <c:v>1.6448536269514715</c:v>
                </c:pt>
              </c:numCache>
            </c:numRef>
          </c:xVal>
          <c:yVal>
            <c:numRef>
              <c:f>'BWStat V3'!$Y$4:$AA$4</c:f>
              <c:numCache>
                <c:formatCode>0</c:formatCode>
                <c:ptCount val="3"/>
                <c:pt idx="0" formatCode="0.000">
                  <c:v>1</c:v>
                </c:pt>
                <c:pt idx="1">
                  <c:v>233.0333219837371</c:v>
                </c:pt>
                <c:pt idx="2">
                  <c:v>1000</c:v>
                </c:pt>
              </c:numCache>
            </c:numRef>
          </c:yVal>
          <c:smooth val="1"/>
          <c:extLst>
            <c:ext xmlns:c16="http://schemas.microsoft.com/office/drawing/2014/chart" uri="{C3380CC4-5D6E-409C-BE32-E72D297353CC}">
              <c16:uniqueId val="{00000002-3C1C-43F0-8225-83B3552BBEB4}"/>
            </c:ext>
          </c:extLst>
        </c:ser>
        <c:ser>
          <c:idx val="2"/>
          <c:order val="2"/>
          <c:tx>
            <c:strRef>
              <c:f>'BWStat V3'!$X$7</c:f>
              <c:strCache>
                <c:ptCount val="1"/>
                <c:pt idx="0">
                  <c:v>SEG</c:v>
                </c:pt>
              </c:strCache>
            </c:strRef>
          </c:tx>
          <c:spPr>
            <a:ln w="12700" cap="rnd">
              <a:solidFill>
                <a:schemeClr val="accent3"/>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5E5E5"/>
                </a:solidFill>
                <a:ln w="12700">
                  <a:solidFill>
                    <a:schemeClr val="accent3"/>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3-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V3'!$Y$7:$AA$7</c:f>
              <c:numCache>
                <c:formatCode>0</c:formatCode>
                <c:ptCount val="3"/>
                <c:pt idx="0">
                  <c:v>8.9428722123070301</c:v>
                </c:pt>
                <c:pt idx="1">
                  <c:v>233.0333219837371</c:v>
                </c:pt>
                <c:pt idx="2">
                  <c:v>407.76163572045658</c:v>
                </c:pt>
              </c:numCache>
            </c:numRef>
          </c:yVal>
          <c:smooth val="1"/>
          <c:extLst>
            <c:ext xmlns:c16="http://schemas.microsoft.com/office/drawing/2014/chart" uri="{C3380CC4-5D6E-409C-BE32-E72D297353CC}">
              <c16:uniqueId val="{00000004-3C1C-43F0-8225-83B3552BBEB4}"/>
            </c:ext>
          </c:extLst>
        </c:ser>
        <c:ser>
          <c:idx val="3"/>
          <c:order val="3"/>
          <c:tx>
            <c:strRef>
              <c:f>'BWStat V3'!$X$8</c:f>
              <c:strCache>
                <c:ptCount val="1"/>
                <c:pt idx="0">
                  <c:v>worker1</c:v>
                </c:pt>
              </c:strCache>
            </c:strRef>
          </c:tx>
          <c:spPr>
            <a:ln w="12700" cap="rnd">
              <a:solidFill>
                <a:schemeClr val="accent4"/>
              </a:solidFill>
              <a:round/>
            </a:ln>
            <a:effectLst>
              <a:outerShdw blurRad="50800" dist="38100" dir="2700000" algn="tl" rotWithShape="0">
                <a:prstClr val="black">
                  <a:alpha val="40000"/>
                </a:prstClr>
              </a:outerShdw>
            </a:effectLst>
          </c:spPr>
          <c:marker>
            <c:symbol val="none"/>
          </c:marker>
          <c:dPt>
            <c:idx val="1"/>
            <c:marker>
              <c:symbol val="circle"/>
              <c:size val="5"/>
              <c:spPr>
                <a:solidFill>
                  <a:schemeClr val="accent4">
                    <a:lumMod val="20000"/>
                    <a:lumOff val="80000"/>
                  </a:schemeClr>
                </a:solidFill>
                <a:ln w="9525">
                  <a:solidFill>
                    <a:schemeClr val="accent4"/>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5-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V3'!$Y$8:$AA$8</c:f>
              <c:numCache>
                <c:formatCode>0</c:formatCode>
                <c:ptCount val="3"/>
                <c:pt idx="0">
                  <c:v>23.27141209420477</c:v>
                </c:pt>
                <c:pt idx="1">
                  <c:v>432.27315507087417</c:v>
                </c:pt>
                <c:pt idx="2">
                  <c:v>713.70563904129017</c:v>
                </c:pt>
              </c:numCache>
            </c:numRef>
          </c:yVal>
          <c:smooth val="1"/>
          <c:extLst>
            <c:ext xmlns:c16="http://schemas.microsoft.com/office/drawing/2014/chart" uri="{C3380CC4-5D6E-409C-BE32-E72D297353CC}">
              <c16:uniqueId val="{00000006-3C1C-43F0-8225-83B3552BBEB4}"/>
            </c:ext>
          </c:extLst>
        </c:ser>
        <c:ser>
          <c:idx val="4"/>
          <c:order val="4"/>
          <c:tx>
            <c:strRef>
              <c:f>'BWStat V3'!$X$9</c:f>
              <c:strCache>
                <c:ptCount val="1"/>
                <c:pt idx="0">
                  <c:v>worker2</c:v>
                </c:pt>
              </c:strCache>
            </c:strRef>
          </c:tx>
          <c:spPr>
            <a:ln w="12700" cap="rnd">
              <a:solidFill>
                <a:schemeClr val="accent5"/>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6E6F4"/>
                </a:solidFill>
                <a:ln w="12700">
                  <a:solidFill>
                    <a:schemeClr val="accent5"/>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7-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V3'!$Y$9:$AA$9</c:f>
              <c:numCache>
                <c:formatCode>0</c:formatCode>
                <c:ptCount val="3"/>
                <c:pt idx="0">
                  <c:v>2.7128732952672876</c:v>
                </c:pt>
                <c:pt idx="1">
                  <c:v>82.683378775461918</c:v>
                </c:pt>
                <c:pt idx="2">
                  <c:v>148.62236087460553</c:v>
                </c:pt>
              </c:numCache>
            </c:numRef>
          </c:yVal>
          <c:smooth val="1"/>
          <c:extLst>
            <c:ext xmlns:c16="http://schemas.microsoft.com/office/drawing/2014/chart" uri="{C3380CC4-5D6E-409C-BE32-E72D297353CC}">
              <c16:uniqueId val="{00000008-3C1C-43F0-8225-83B3552BBEB4}"/>
            </c:ext>
          </c:extLst>
        </c:ser>
        <c:ser>
          <c:idx val="5"/>
          <c:order val="5"/>
          <c:tx>
            <c:strRef>
              <c:f>'BWStat V3'!$X$10</c:f>
              <c:strCache>
                <c:ptCount val="1"/>
                <c:pt idx="0">
                  <c:v>worker3</c:v>
                </c:pt>
              </c:strCache>
            </c:strRef>
          </c:tx>
          <c:spPr>
            <a:ln w="12700" cap="rnd">
              <a:solidFill>
                <a:schemeClr val="accent6"/>
              </a:solidFill>
              <a:round/>
            </a:ln>
            <a:effectLst>
              <a:outerShdw blurRad="50800" dist="38100" dir="2700000" algn="tl" rotWithShape="0">
                <a:prstClr val="black">
                  <a:alpha val="40000"/>
                </a:prstClr>
              </a:outerShdw>
            </a:effectLst>
          </c:spPr>
          <c:marker>
            <c:symbol val="none"/>
          </c:marker>
          <c:dPt>
            <c:idx val="1"/>
            <c:marker>
              <c:symbol val="circle"/>
              <c:size val="5"/>
              <c:spPr>
                <a:solidFill>
                  <a:schemeClr val="accent6">
                    <a:lumMod val="20000"/>
                    <a:lumOff val="80000"/>
                  </a:schemeClr>
                </a:solidFill>
                <a:ln w="12700">
                  <a:solidFill>
                    <a:schemeClr val="accent6"/>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9-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V3'!$Y$10:$AA$10</c:f>
              <c:numCache>
                <c:formatCode>0</c:formatCode>
                <c:ptCount val="3"/>
                <c:pt idx="0">
                  <c:v>43.495694494269848</c:v>
                </c:pt>
                <c:pt idx="1">
                  <c:v>307.63970769365937</c:v>
                </c:pt>
                <c:pt idx="2">
                  <c:v>430.36882158908202</c:v>
                </c:pt>
              </c:numCache>
            </c:numRef>
          </c:yVal>
          <c:smooth val="1"/>
          <c:extLst xmlns:c15="http://schemas.microsoft.com/office/drawing/2012/chart">
            <c:ext xmlns:c16="http://schemas.microsoft.com/office/drawing/2014/chart" uri="{C3380CC4-5D6E-409C-BE32-E72D297353CC}">
              <c16:uniqueId val="{0000000A-3C1C-43F0-8225-83B3552BBEB4}"/>
            </c:ext>
          </c:extLst>
        </c:ser>
        <c:ser>
          <c:idx val="6"/>
          <c:order val="6"/>
          <c:tx>
            <c:strRef>
              <c:f>'BWStat V3'!$X$11</c:f>
              <c:strCache>
                <c:ptCount val="1"/>
                <c:pt idx="0">
                  <c:v>worker4</c:v>
                </c:pt>
              </c:strCache>
            </c:strRef>
          </c:tx>
          <c:spPr>
            <a:ln w="12700" cap="rnd">
              <a:solidFill>
                <a:schemeClr val="accent1">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8E1F2"/>
                </a:solidFill>
                <a:ln w="12700">
                  <a:solidFill>
                    <a:schemeClr val="accent1">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B-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V3'!$Y$11:$AA$11</c:f>
              <c:numCache>
                <c:formatCode>0</c:formatCode>
                <c:ptCount val="3"/>
                <c:pt idx="0">
                  <c:v>39.58822207675783</c:v>
                </c:pt>
                <c:pt idx="1">
                  <c:v>55.429382050070508</c:v>
                </c:pt>
                <c:pt idx="2">
                  <c:v>58.725243969162058</c:v>
                </c:pt>
              </c:numCache>
            </c:numRef>
          </c:yVal>
          <c:smooth val="1"/>
          <c:extLst>
            <c:ext xmlns:c16="http://schemas.microsoft.com/office/drawing/2014/chart" uri="{C3380CC4-5D6E-409C-BE32-E72D297353CC}">
              <c16:uniqueId val="{0000000C-3C1C-43F0-8225-83B3552BBEB4}"/>
            </c:ext>
          </c:extLst>
        </c:ser>
        <c:ser>
          <c:idx val="7"/>
          <c:order val="7"/>
          <c:tx>
            <c:strRef>
              <c:f>'BWStat V3'!$X$12</c:f>
              <c:strCache>
                <c:ptCount val="1"/>
                <c:pt idx="0">
                  <c:v>worker5</c:v>
                </c:pt>
              </c:strCache>
            </c:strRef>
          </c:tx>
          <c:spPr>
            <a:ln w="12700" cap="rnd">
              <a:solidFill>
                <a:schemeClr val="accent2">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FBE1CF"/>
                </a:solidFill>
                <a:ln w="12700">
                  <a:solidFill>
                    <a:schemeClr val="accent2">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D-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V3'!$Y$12:$AA$12</c:f>
              <c:numCache>
                <c:formatCode>0</c:formatCode>
                <c:ptCount val="3"/>
                <c:pt idx="0">
                  <c:v>13.434958316558168</c:v>
                </c:pt>
                <c:pt idx="1">
                  <c:v>131.43628385231932</c:v>
                </c:pt>
                <c:pt idx="2">
                  <c:v>194.39740150683446</c:v>
                </c:pt>
              </c:numCache>
            </c:numRef>
          </c:yVal>
          <c:smooth val="1"/>
          <c:extLst>
            <c:ext xmlns:c16="http://schemas.microsoft.com/office/drawing/2014/chart" uri="{C3380CC4-5D6E-409C-BE32-E72D297353CC}">
              <c16:uniqueId val="{0000000E-3C1C-43F0-8225-83B3552BBEB4}"/>
            </c:ext>
          </c:extLst>
        </c:ser>
        <c:ser>
          <c:idx val="8"/>
          <c:order val="8"/>
          <c:tx>
            <c:strRef>
              <c:f>'BWStat V3'!$X$13</c:f>
              <c:strCache>
                <c:ptCount val="1"/>
                <c:pt idx="0">
                  <c:v>worker6</c:v>
                </c:pt>
              </c:strCache>
            </c:strRef>
          </c:tx>
          <c:spPr>
            <a:ln w="12700" cap="rnd">
              <a:solidFill>
                <a:schemeClr val="accent3">
                  <a:lumMod val="60000"/>
                  <a:alpha val="97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5E5E5"/>
                </a:solidFill>
                <a:ln w="12700">
                  <a:solidFill>
                    <a:schemeClr val="accent3">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F-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V3'!$Y$13:$AA$13</c:f>
              <c:numCache>
                <c:formatCode>0</c:formatCode>
                <c:ptCount val="3"/>
                <c:pt idx="0">
                  <c:v>32.07372746573936</c:v>
                </c:pt>
                <c:pt idx="1">
                  <c:v>81.986772490065121</c:v>
                </c:pt>
                <c:pt idx="2">
                  <c:v>96.314280291374274</c:v>
                </c:pt>
              </c:numCache>
            </c:numRef>
          </c:yVal>
          <c:smooth val="1"/>
          <c:extLst>
            <c:ext xmlns:c16="http://schemas.microsoft.com/office/drawing/2014/chart" uri="{C3380CC4-5D6E-409C-BE32-E72D297353CC}">
              <c16:uniqueId val="{00000010-3C1C-43F0-8225-83B3552BBEB4}"/>
            </c:ext>
          </c:extLst>
        </c:ser>
        <c:ser>
          <c:idx val="9"/>
          <c:order val="9"/>
          <c:tx>
            <c:strRef>
              <c:f>'BWStat V3'!$X$14</c:f>
              <c:strCache>
                <c:ptCount val="1"/>
                <c:pt idx="0">
                  <c:v> </c:v>
                </c:pt>
              </c:strCache>
            </c:strRef>
          </c:tx>
          <c:spPr>
            <a:ln w="19050" cap="rnd">
              <a:solidFill>
                <a:schemeClr val="accent4">
                  <a:lumMod val="60000"/>
                </a:schemeClr>
              </a:solidFill>
              <a:round/>
            </a:ln>
            <a:effectLst/>
          </c:spPr>
          <c:marker>
            <c:symbol val="none"/>
          </c:marker>
          <c:xVal>
            <c:numRef>
              <c:f>'BWStat V3'!$Y$5:$AA$5</c:f>
              <c:numCache>
                <c:formatCode>0.00</c:formatCode>
                <c:ptCount val="3"/>
                <c:pt idx="0">
                  <c:v>-2.3263478740408408</c:v>
                </c:pt>
                <c:pt idx="1">
                  <c:v>1.6448536269514715</c:v>
                </c:pt>
                <c:pt idx="2">
                  <c:v>2.3263478740408408</c:v>
                </c:pt>
              </c:numCache>
            </c:numRef>
          </c:xVal>
          <c:yVal>
            <c:numRef>
              <c:f>'BWStat V3'!$BG$9:$BG$11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11-3C1C-43F0-8225-83B3552BBEB4}"/>
            </c:ext>
          </c:extLst>
        </c:ser>
        <c:dLbls>
          <c:showLegendKey val="0"/>
          <c:showVal val="0"/>
          <c:showCatName val="0"/>
          <c:showSerName val="0"/>
          <c:showPercent val="0"/>
          <c:showBubbleSize val="0"/>
        </c:dLbls>
        <c:axId val="1040914959"/>
        <c:axId val="1467569791"/>
        <c:extLst>
          <c:ext xmlns:c15="http://schemas.microsoft.com/office/drawing/2012/chart" uri="{02D57815-91ED-43cb-92C2-25804820EDAC}">
            <c15:filteredScatterSeries>
              <c15:ser>
                <c:idx val="10"/>
                <c:order val="10"/>
                <c:tx>
                  <c:strRef>
                    <c:extLst>
                      <c:ext uri="{02D57815-91ED-43cb-92C2-25804820EDAC}">
                        <c15:formulaRef>
                          <c15:sqref>'BWStat V3'!$X$14</c15:sqref>
                        </c15:formulaRef>
                      </c:ext>
                    </c:extLst>
                    <c:strCache>
                      <c:ptCount val="1"/>
                      <c:pt idx="0">
                        <c:v> </c:v>
                      </c:pt>
                    </c:strCache>
                  </c:strRef>
                </c:tx>
                <c:spPr>
                  <a:ln w="12700" cap="rnd">
                    <a:solidFill>
                      <a:schemeClr val="accent5">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6E6F4"/>
                      </a:solidFill>
                      <a:ln w="12700">
                        <a:solidFill>
                          <a:schemeClr val="accent5">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A-F358-4175-9A7D-F5DD64B8B047}"/>
                    </c:ext>
                  </c:extLst>
                </c:dPt>
                <c:xVal>
                  <c:numRef>
                    <c:extLst>
                      <c:ext uri="{02D57815-91ED-43cb-92C2-25804820EDAC}">
                        <c15:formulaRef>
                          <c15:sqref>'BWStat V3'!$Y$5:$AA$5</c15:sqref>
                        </c15:formulaRef>
                      </c:ext>
                    </c:extLst>
                    <c:numCache>
                      <c:formatCode>0.00</c:formatCode>
                      <c:ptCount val="3"/>
                      <c:pt idx="0">
                        <c:v>-2.3263478740408408</c:v>
                      </c:pt>
                      <c:pt idx="1">
                        <c:v>1.6448536269514715</c:v>
                      </c:pt>
                      <c:pt idx="2">
                        <c:v>2.3263478740408408</c:v>
                      </c:pt>
                    </c:numCache>
                  </c:numRef>
                </c:xVal>
                <c:yVal>
                  <c:numRef>
                    <c:extLst>
                      <c:ext uri="{02D57815-91ED-43cb-92C2-25804820EDAC}">
                        <c15:formulaRef>
                          <c15:sqref>'BWStat V3'!$Y$14:$AA$14</c15:sqref>
                        </c15:formulaRef>
                      </c:ext>
                    </c:extLst>
                    <c:numCache>
                      <c:formatCode>0</c:formatCode>
                      <c:ptCount val="3"/>
                      <c:pt idx="0">
                        <c:v>0</c:v>
                      </c:pt>
                      <c:pt idx="1">
                        <c:v>0</c:v>
                      </c:pt>
                      <c:pt idx="2">
                        <c:v>0</c:v>
                      </c:pt>
                    </c:numCache>
                  </c:numRef>
                </c:yVal>
                <c:smooth val="1"/>
                <c:extLst>
                  <c:ext xmlns:c16="http://schemas.microsoft.com/office/drawing/2014/chart" uri="{C3380CC4-5D6E-409C-BE32-E72D297353CC}">
                    <c16:uniqueId val="{00000012-3C1C-43F0-8225-83B3552BBEB4}"/>
                  </c:ext>
                </c:extLst>
              </c15:ser>
            </c15:filteredScatterSeries>
            <c15:filteredScatterSeries>
              <c15:ser>
                <c:idx val="11"/>
                <c:order val="11"/>
                <c:tx>
                  <c:strRef>
                    <c:extLst xmlns:c15="http://schemas.microsoft.com/office/drawing/2012/chart">
                      <c:ext xmlns:c15="http://schemas.microsoft.com/office/drawing/2012/chart" uri="{02D57815-91ED-43cb-92C2-25804820EDAC}">
                        <c15:formulaRef>
                          <c15:sqref>'BWStat V3'!$X$15</c15:sqref>
                        </c15:formulaRef>
                      </c:ext>
                    </c:extLst>
                    <c:strCache>
                      <c:ptCount val="1"/>
                      <c:pt idx="0">
                        <c:v> </c:v>
                      </c:pt>
                    </c:strCache>
                  </c:strRef>
                </c:tx>
                <c:spPr>
                  <a:ln w="12700" cap="rnd">
                    <a:solidFill>
                      <a:schemeClr val="accent6">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3F0DA"/>
                      </a:solidFill>
                      <a:ln w="12700">
                        <a:solidFill>
                          <a:schemeClr val="accent6">
                            <a:lumMod val="60000"/>
                          </a:schemeClr>
                        </a:solidFill>
                      </a:ln>
                      <a:effectLst>
                        <a:outerShdw blurRad="50800" dist="38100" dir="2700000" algn="tl" rotWithShape="0">
                          <a:prstClr val="black">
                            <a:alpha val="40000"/>
                          </a:prstClr>
                        </a:outerShdw>
                      </a:effectLst>
                    </c:spPr>
                  </c:marker>
                  <c:bubble3D val="0"/>
                  <c:extLst xmlns:c15="http://schemas.microsoft.com/office/drawing/2012/chart">
                    <c:ext xmlns:c16="http://schemas.microsoft.com/office/drawing/2014/chart" uri="{C3380CC4-5D6E-409C-BE32-E72D297353CC}">
                      <c16:uniqueId val="{0000000B-F358-4175-9A7D-F5DD64B8B047}"/>
                    </c:ext>
                  </c:extLst>
                </c:dPt>
                <c:xVal>
                  <c:numRef>
                    <c:extLst xmlns:c15="http://schemas.microsoft.com/office/drawing/2012/chart">
                      <c:ext xmlns:c15="http://schemas.microsoft.com/office/drawing/2012/chart" uri="{02D57815-91ED-43cb-92C2-25804820EDAC}">
                        <c15:formulaRef>
                          <c15:sqref>'BWStat V3'!$Y$5:$AA$5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V3'!$Y$15:$AA$15</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3-3C1C-43F0-8225-83B3552BBEB4}"/>
                  </c:ext>
                </c:extLst>
              </c15:ser>
            </c15:filteredScatterSeries>
            <c15:filteredScatterSeries>
              <c15:ser>
                <c:idx val="12"/>
                <c:order val="12"/>
                <c:tx>
                  <c:strRef>
                    <c:extLst xmlns:c15="http://schemas.microsoft.com/office/drawing/2012/chart">
                      <c:ext xmlns:c15="http://schemas.microsoft.com/office/drawing/2012/chart" uri="{02D57815-91ED-43cb-92C2-25804820EDAC}">
                        <c15:formulaRef>
                          <c15:sqref>'BWStat V3'!$X$16</c15:sqref>
                        </c15:formulaRef>
                      </c:ext>
                    </c:extLst>
                    <c:strCache>
                      <c:ptCount val="1"/>
                      <c:pt idx="0">
                        <c:v> </c:v>
                      </c:pt>
                    </c:strCache>
                  </c:strRef>
                </c:tx>
                <c:spPr>
                  <a:ln w="12700" cap="rnd">
                    <a:solidFill>
                      <a:schemeClr val="accent1">
                        <a:lumMod val="80000"/>
                        <a:lumOff val="2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7E1F3"/>
                      </a:solidFill>
                      <a:ln w="9525">
                        <a:solidFill>
                          <a:schemeClr val="accent1">
                            <a:lumMod val="80000"/>
                            <a:lumOff val="20000"/>
                          </a:schemeClr>
                        </a:solidFill>
                      </a:ln>
                      <a:effectLst>
                        <a:outerShdw blurRad="50800" dist="38100" dir="2700000" algn="tl" rotWithShape="0">
                          <a:prstClr val="black">
                            <a:alpha val="40000"/>
                          </a:prstClr>
                        </a:outerShdw>
                      </a:effectLst>
                    </c:spPr>
                  </c:marker>
                  <c:bubble3D val="0"/>
                  <c:extLst xmlns:c15="http://schemas.microsoft.com/office/drawing/2012/chart">
                    <c:ext xmlns:c16="http://schemas.microsoft.com/office/drawing/2014/chart" uri="{C3380CC4-5D6E-409C-BE32-E72D297353CC}">
                      <c16:uniqueId val="{00000009-F358-4175-9A7D-F5DD64B8B047}"/>
                    </c:ext>
                  </c:extLst>
                </c:dPt>
                <c:xVal>
                  <c:numRef>
                    <c:extLst xmlns:c15="http://schemas.microsoft.com/office/drawing/2012/chart">
                      <c:ext xmlns:c15="http://schemas.microsoft.com/office/drawing/2012/chart" uri="{02D57815-91ED-43cb-92C2-25804820EDAC}">
                        <c15:formulaRef>
                          <c15:sqref>'BWStat V3'!$Y$5:$AA$5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V3'!$Y$16:$AA$16</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4-3C1C-43F0-8225-83B3552BBEB4}"/>
                  </c:ext>
                </c:extLst>
              </c15:ser>
            </c15:filteredScatterSeries>
            <c15:filteredScatterSeries>
              <c15:ser>
                <c:idx val="13"/>
                <c:order val="13"/>
                <c:tx>
                  <c:strRef>
                    <c:extLst xmlns:c15="http://schemas.microsoft.com/office/drawing/2012/chart">
                      <c:ext xmlns:c15="http://schemas.microsoft.com/office/drawing/2012/chart" uri="{02D57815-91ED-43cb-92C2-25804820EDAC}">
                        <c15:formulaRef>
                          <c15:sqref>'BWStat V3'!$X$17</c15:sqref>
                        </c15:formulaRef>
                      </c:ext>
                    </c:extLst>
                    <c:strCache>
                      <c:ptCount val="1"/>
                      <c:pt idx="0">
                        <c:v> </c:v>
                      </c:pt>
                    </c:strCache>
                  </c:strRef>
                </c:tx>
                <c:spPr>
                  <a:ln w="12700" cap="rnd">
                    <a:solidFill>
                      <a:schemeClr val="accent2">
                        <a:lumMod val="80000"/>
                        <a:lumOff val="20000"/>
                      </a:schemeClr>
                    </a:solidFill>
                    <a:round/>
                  </a:ln>
                  <a:effectLst>
                    <a:outerShdw blurRad="50800" dist="38100" dir="2700000" algn="tl" rotWithShape="0">
                      <a:prstClr val="black">
                        <a:alpha val="40000"/>
                      </a:prstClr>
                    </a:outerShdw>
                  </a:effectLst>
                </c:spPr>
                <c:marker>
                  <c:symbol val="none"/>
                </c:marker>
                <c:xVal>
                  <c:numRef>
                    <c:extLst xmlns:c15="http://schemas.microsoft.com/office/drawing/2012/chart">
                      <c:ext xmlns:c15="http://schemas.microsoft.com/office/drawing/2012/chart" uri="{02D57815-91ED-43cb-92C2-25804820EDAC}">
                        <c15:formulaRef>
                          <c15:sqref>'BWStat V3'!$Y$5:$AA$5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V3'!$Y$17:$AA$17</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8-F358-4175-9A7D-F5DD64B8B047}"/>
                  </c:ext>
                </c:extLst>
              </c15:ser>
            </c15:filteredScatterSeries>
          </c:ext>
        </c:extLst>
      </c:scatterChart>
      <c:valAx>
        <c:axId val="1040914959"/>
        <c:scaling>
          <c:orientation val="minMax"/>
          <c:max val="2.5"/>
          <c:min val="-2"/>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z(p)</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67569791"/>
        <c:crossesAt val="0.1"/>
        <c:crossBetween val="midCat"/>
      </c:valAx>
      <c:valAx>
        <c:axId val="1467569791"/>
        <c:scaling>
          <c:logBase val="10"/>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exposure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040914959"/>
        <c:crossesAt val="-2"/>
        <c:crossBetween val="midCat"/>
      </c:valAx>
      <c:spPr>
        <a:noFill/>
        <a:ln>
          <a:noFill/>
        </a:ln>
        <a:effectLst>
          <a:outerShdw blurRad="50800" dist="38100" dir="2700000" algn="tl" rotWithShape="0">
            <a:prstClr val="black">
              <a:alpha val="40000"/>
            </a:prstClr>
          </a:outerShdw>
        </a:effectLst>
      </c:spPr>
    </c:plotArea>
    <c:legend>
      <c:legendPos val="r"/>
      <c:layout>
        <c:manualLayout>
          <c:xMode val="edge"/>
          <c:yMode val="edge"/>
          <c:x val="0.76254337271425388"/>
          <c:y val="0.14670027642772815"/>
          <c:w val="0.13642284615057734"/>
          <c:h val="0.32542859133735208"/>
        </c:manualLayout>
      </c:layout>
      <c:overlay val="0"/>
      <c:spPr>
        <a:solidFill>
          <a:schemeClr val="bg1">
            <a:lumMod val="95000"/>
          </a:schemeClr>
        </a:solidFill>
        <a:ln>
          <a:solidFill>
            <a:schemeClr val="bg1">
              <a:lumMod val="50000"/>
            </a:schemeClr>
          </a:solid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nl-NL"/>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IE"/>
              <a:t>Maximum Likelihood Estimation</a:t>
            </a:r>
          </a:p>
        </c:rich>
      </c:tx>
      <c:overlay val="0"/>
      <c:spPr>
        <a:no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smoothMarker"/>
        <c:varyColors val="0"/>
        <c:ser>
          <c:idx val="0"/>
          <c:order val="0"/>
          <c:tx>
            <c:strRef>
              <c:f>'BWStat v3.1.0'!$AZ$8</c:f>
              <c:strCache>
                <c:ptCount val="1"/>
                <c:pt idx="0">
                  <c:v>OEL</c:v>
                </c:pt>
              </c:strCache>
            </c:strRef>
          </c:tx>
          <c:spPr>
            <a:ln w="19050" cap="rnd">
              <a:solidFill>
                <a:schemeClr val="accent1"/>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v3.1.0'!$AZ$9:$AZ$11</c:f>
              <c:numCache>
                <c:formatCode>General</c:formatCode>
                <c:ptCount val="3"/>
                <c:pt idx="0" formatCode="0">
                  <c:v>400</c:v>
                </c:pt>
                <c:pt idx="1">
                  <c:v>400</c:v>
                </c:pt>
                <c:pt idx="2">
                  <c:v>400</c:v>
                </c:pt>
              </c:numCache>
            </c:numRef>
          </c:yVal>
          <c:smooth val="1"/>
          <c:extLst>
            <c:ext xmlns:c16="http://schemas.microsoft.com/office/drawing/2014/chart" uri="{C3380CC4-5D6E-409C-BE32-E72D297353CC}">
              <c16:uniqueId val="{00000000-CA44-4153-A4A2-17AC4C5399E9}"/>
            </c:ext>
          </c:extLst>
        </c:ser>
        <c:ser>
          <c:idx val="1"/>
          <c:order val="1"/>
          <c:tx>
            <c:strRef>
              <c:f>'BWStat v3.1.0'!$AX$8</c:f>
              <c:strCache>
                <c:ptCount val="1"/>
                <c:pt idx="0">
                  <c:v>p=95%</c:v>
                </c:pt>
              </c:strCache>
            </c:strRef>
          </c:tx>
          <c:spPr>
            <a:ln w="19050" cap="rnd">
              <a:solidFill>
                <a:schemeClr val="accent2"/>
              </a:solidFill>
              <a:round/>
            </a:ln>
            <a:effectLst/>
          </c:spPr>
          <c:marker>
            <c:symbol val="none"/>
          </c:marker>
          <c:xVal>
            <c:numRef>
              <c:f>'BWStat v3.1.0'!$AW$9:$AW$11</c:f>
              <c:numCache>
                <c:formatCode>0.00</c:formatCode>
                <c:ptCount val="3"/>
                <c:pt idx="0">
                  <c:v>1.6448536269514715</c:v>
                </c:pt>
                <c:pt idx="1">
                  <c:v>1.6448536269514715</c:v>
                </c:pt>
                <c:pt idx="2">
                  <c:v>1.6448536269514715</c:v>
                </c:pt>
              </c:numCache>
            </c:numRef>
          </c:xVal>
          <c:yVal>
            <c:numRef>
              <c:f>'BWStat v3.1.0'!$AX$9:$AX$11</c:f>
              <c:numCache>
                <c:formatCode>0</c:formatCode>
                <c:ptCount val="3"/>
                <c:pt idx="0" formatCode="0.000">
                  <c:v>1</c:v>
                </c:pt>
                <c:pt idx="1">
                  <c:v>233.0333219837371</c:v>
                </c:pt>
                <c:pt idx="2">
                  <c:v>1000</c:v>
                </c:pt>
              </c:numCache>
            </c:numRef>
          </c:yVal>
          <c:smooth val="1"/>
          <c:extLst>
            <c:ext xmlns:c16="http://schemas.microsoft.com/office/drawing/2014/chart" uri="{C3380CC4-5D6E-409C-BE32-E72D297353CC}">
              <c16:uniqueId val="{00000001-CA44-4153-A4A2-17AC4C5399E9}"/>
            </c:ext>
          </c:extLst>
        </c:ser>
        <c:ser>
          <c:idx val="2"/>
          <c:order val="2"/>
          <c:tx>
            <c:strRef>
              <c:f>'BWStat v3.1.0'!$BA$8</c:f>
              <c:strCache>
                <c:ptCount val="1"/>
                <c:pt idx="0">
                  <c:v>SEG</c:v>
                </c:pt>
              </c:strCache>
            </c:strRef>
          </c:tx>
          <c:spPr>
            <a:ln w="19050" cap="rnd">
              <a:solidFill>
                <a:schemeClr val="accent3"/>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v3.1.0'!$BA$9:$BA$11</c:f>
              <c:numCache>
                <c:formatCode>0</c:formatCode>
                <c:ptCount val="3"/>
                <c:pt idx="0">
                  <c:v>8.9428722123070301</c:v>
                </c:pt>
                <c:pt idx="1">
                  <c:v>233.0333219837371</c:v>
                </c:pt>
                <c:pt idx="2">
                  <c:v>407.76163572045658</c:v>
                </c:pt>
              </c:numCache>
            </c:numRef>
          </c:yVal>
          <c:smooth val="1"/>
          <c:extLst>
            <c:ext xmlns:c16="http://schemas.microsoft.com/office/drawing/2014/chart" uri="{C3380CC4-5D6E-409C-BE32-E72D297353CC}">
              <c16:uniqueId val="{00000002-CA44-4153-A4A2-17AC4C5399E9}"/>
            </c:ext>
          </c:extLst>
        </c:ser>
        <c:ser>
          <c:idx val="3"/>
          <c:order val="3"/>
          <c:tx>
            <c:strRef>
              <c:f>'BWStat v3.1.0'!$BB$8</c:f>
              <c:strCache>
                <c:ptCount val="1"/>
                <c:pt idx="0">
                  <c:v>worker1</c:v>
                </c:pt>
              </c:strCache>
            </c:strRef>
          </c:tx>
          <c:spPr>
            <a:ln w="19050" cap="rnd">
              <a:solidFill>
                <a:schemeClr val="accent4"/>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v3.1.0'!$BB$9:$BB$11</c:f>
              <c:numCache>
                <c:formatCode>0</c:formatCode>
                <c:ptCount val="3"/>
                <c:pt idx="0">
                  <c:v>23.27141209420477</c:v>
                </c:pt>
                <c:pt idx="1">
                  <c:v>432.27315507087417</c:v>
                </c:pt>
                <c:pt idx="2">
                  <c:v>713.70563904129017</c:v>
                </c:pt>
              </c:numCache>
            </c:numRef>
          </c:yVal>
          <c:smooth val="1"/>
          <c:extLst>
            <c:ext xmlns:c16="http://schemas.microsoft.com/office/drawing/2014/chart" uri="{C3380CC4-5D6E-409C-BE32-E72D297353CC}">
              <c16:uniqueId val="{00000003-CA44-4153-A4A2-17AC4C5399E9}"/>
            </c:ext>
          </c:extLst>
        </c:ser>
        <c:ser>
          <c:idx val="4"/>
          <c:order val="4"/>
          <c:tx>
            <c:strRef>
              <c:f>'BWStat v3.1.0'!$BC$8</c:f>
              <c:strCache>
                <c:ptCount val="1"/>
                <c:pt idx="0">
                  <c:v>worker2</c:v>
                </c:pt>
              </c:strCache>
            </c:strRef>
          </c:tx>
          <c:spPr>
            <a:ln w="19050" cap="rnd">
              <a:solidFill>
                <a:schemeClr val="accent5"/>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v3.1.0'!$BC$9:$BC$11</c:f>
              <c:numCache>
                <c:formatCode>0</c:formatCode>
                <c:ptCount val="3"/>
                <c:pt idx="0">
                  <c:v>2.7128732952672876</c:v>
                </c:pt>
                <c:pt idx="1">
                  <c:v>82.683378775461918</c:v>
                </c:pt>
                <c:pt idx="2">
                  <c:v>148.62236087460553</c:v>
                </c:pt>
              </c:numCache>
            </c:numRef>
          </c:yVal>
          <c:smooth val="1"/>
          <c:extLst>
            <c:ext xmlns:c16="http://schemas.microsoft.com/office/drawing/2014/chart" uri="{C3380CC4-5D6E-409C-BE32-E72D297353CC}">
              <c16:uniqueId val="{00000004-CA44-4153-A4A2-17AC4C5399E9}"/>
            </c:ext>
          </c:extLst>
        </c:ser>
        <c:ser>
          <c:idx val="5"/>
          <c:order val="5"/>
          <c:tx>
            <c:strRef>
              <c:f>'BWStat v3.1.0'!$BD$8</c:f>
              <c:strCache>
                <c:ptCount val="1"/>
                <c:pt idx="0">
                  <c:v>worker3</c:v>
                </c:pt>
              </c:strCache>
            </c:strRef>
          </c:tx>
          <c:spPr>
            <a:ln w="19050" cap="rnd">
              <a:solidFill>
                <a:schemeClr val="accent6"/>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v3.1.0'!$BD$9:$BD$11</c:f>
              <c:numCache>
                <c:formatCode>0</c:formatCode>
                <c:ptCount val="3"/>
                <c:pt idx="0">
                  <c:v>43.495694494269848</c:v>
                </c:pt>
                <c:pt idx="1">
                  <c:v>307.63970769365937</c:v>
                </c:pt>
                <c:pt idx="2">
                  <c:v>430.36882158908202</c:v>
                </c:pt>
              </c:numCache>
            </c:numRef>
          </c:yVal>
          <c:smooth val="1"/>
          <c:extLst xmlns:c15="http://schemas.microsoft.com/office/drawing/2012/chart">
            <c:ext xmlns:c16="http://schemas.microsoft.com/office/drawing/2014/chart" uri="{C3380CC4-5D6E-409C-BE32-E72D297353CC}">
              <c16:uniqueId val="{00000005-CA44-4153-A4A2-17AC4C5399E9}"/>
            </c:ext>
          </c:extLst>
        </c:ser>
        <c:ser>
          <c:idx val="6"/>
          <c:order val="6"/>
          <c:tx>
            <c:strRef>
              <c:f>'BWStat v3.1.0'!$BE$8</c:f>
              <c:strCache>
                <c:ptCount val="1"/>
                <c:pt idx="0">
                  <c:v>worker4</c:v>
                </c:pt>
              </c:strCache>
            </c:strRef>
          </c:tx>
          <c:spPr>
            <a:ln w="19050" cap="rnd">
              <a:solidFill>
                <a:schemeClr val="accent1">
                  <a:lumMod val="6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v3.1.0'!$BE$9:$BE$11</c:f>
              <c:numCache>
                <c:formatCode>0</c:formatCode>
                <c:ptCount val="3"/>
                <c:pt idx="0">
                  <c:v>39.58822207675783</c:v>
                </c:pt>
                <c:pt idx="1">
                  <c:v>55.429382050070508</c:v>
                </c:pt>
                <c:pt idx="2">
                  <c:v>58.725243969162058</c:v>
                </c:pt>
              </c:numCache>
            </c:numRef>
          </c:yVal>
          <c:smooth val="1"/>
          <c:extLst>
            <c:ext xmlns:c16="http://schemas.microsoft.com/office/drawing/2014/chart" uri="{C3380CC4-5D6E-409C-BE32-E72D297353CC}">
              <c16:uniqueId val="{00000006-CA44-4153-A4A2-17AC4C5399E9}"/>
            </c:ext>
          </c:extLst>
        </c:ser>
        <c:ser>
          <c:idx val="7"/>
          <c:order val="7"/>
          <c:tx>
            <c:strRef>
              <c:f>'BWStat v3.1.0'!$BF$8</c:f>
              <c:strCache>
                <c:ptCount val="1"/>
                <c:pt idx="0">
                  <c:v>worker5</c:v>
                </c:pt>
              </c:strCache>
            </c:strRef>
          </c:tx>
          <c:spPr>
            <a:ln w="19050" cap="rnd">
              <a:solidFill>
                <a:schemeClr val="accent2">
                  <a:lumMod val="6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v3.1.0'!$BF$9:$BF$11</c:f>
              <c:numCache>
                <c:formatCode>0</c:formatCode>
                <c:ptCount val="3"/>
                <c:pt idx="0">
                  <c:v>13.434958316558168</c:v>
                </c:pt>
                <c:pt idx="1">
                  <c:v>131.43628385231932</c:v>
                </c:pt>
                <c:pt idx="2">
                  <c:v>194.39740150683446</c:v>
                </c:pt>
              </c:numCache>
            </c:numRef>
          </c:yVal>
          <c:smooth val="1"/>
          <c:extLst>
            <c:ext xmlns:c16="http://schemas.microsoft.com/office/drawing/2014/chart" uri="{C3380CC4-5D6E-409C-BE32-E72D297353CC}">
              <c16:uniqueId val="{00000007-CA44-4153-A4A2-17AC4C5399E9}"/>
            </c:ext>
          </c:extLst>
        </c:ser>
        <c:ser>
          <c:idx val="8"/>
          <c:order val="8"/>
          <c:tx>
            <c:strRef>
              <c:f>'BWStat v3.1.0'!$BG$8</c:f>
              <c:strCache>
                <c:ptCount val="1"/>
                <c:pt idx="0">
                  <c:v>worker6</c:v>
                </c:pt>
              </c:strCache>
            </c:strRef>
          </c:tx>
          <c:spPr>
            <a:ln w="19050" cap="rnd">
              <a:solidFill>
                <a:schemeClr val="accent3">
                  <a:lumMod val="6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v3.1.0'!$BG$9:$BG$11</c:f>
              <c:numCache>
                <c:formatCode>0</c:formatCode>
                <c:ptCount val="3"/>
                <c:pt idx="0">
                  <c:v>32.07372746573936</c:v>
                </c:pt>
                <c:pt idx="1">
                  <c:v>81.986772490065121</c:v>
                </c:pt>
                <c:pt idx="2">
                  <c:v>96.314280291374274</c:v>
                </c:pt>
              </c:numCache>
            </c:numRef>
          </c:yVal>
          <c:smooth val="1"/>
          <c:extLst>
            <c:ext xmlns:c16="http://schemas.microsoft.com/office/drawing/2014/chart" uri="{C3380CC4-5D6E-409C-BE32-E72D297353CC}">
              <c16:uniqueId val="{00000008-CA44-4153-A4A2-17AC4C5399E9}"/>
            </c:ext>
          </c:extLst>
        </c:ser>
        <c:ser>
          <c:idx val="9"/>
          <c:order val="9"/>
          <c:tx>
            <c:strRef>
              <c:f>'BWStat v3.1.0'!$BH$8</c:f>
              <c:strCache>
                <c:ptCount val="1"/>
                <c:pt idx="0">
                  <c:v> </c:v>
                </c:pt>
              </c:strCache>
            </c:strRef>
          </c:tx>
          <c:spPr>
            <a:ln w="19050" cap="rnd">
              <a:solidFill>
                <a:schemeClr val="accent4">
                  <a:lumMod val="6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v3.1.0'!$BH$9:$BH$11</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9-CA44-4153-A4A2-17AC4C5399E9}"/>
            </c:ext>
          </c:extLst>
        </c:ser>
        <c:ser>
          <c:idx val="10"/>
          <c:order val="10"/>
          <c:tx>
            <c:strRef>
              <c:f>'BWStat v3.1.0'!$BI$8</c:f>
              <c:strCache>
                <c:ptCount val="1"/>
                <c:pt idx="0">
                  <c:v> </c:v>
                </c:pt>
              </c:strCache>
            </c:strRef>
          </c:tx>
          <c:spPr>
            <a:ln w="19050" cap="rnd">
              <a:solidFill>
                <a:schemeClr val="accent5">
                  <a:lumMod val="6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v3.1.0'!$BI$9:$BI$11</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A-CA44-4153-A4A2-17AC4C5399E9}"/>
            </c:ext>
          </c:extLst>
        </c:ser>
        <c:ser>
          <c:idx val="11"/>
          <c:order val="11"/>
          <c:tx>
            <c:strRef>
              <c:f>'BWStat v3.1.0'!$BJ$8</c:f>
              <c:strCache>
                <c:ptCount val="1"/>
                <c:pt idx="0">
                  <c:v> </c:v>
                </c:pt>
              </c:strCache>
            </c:strRef>
          </c:tx>
          <c:spPr>
            <a:ln w="19050" cap="rnd">
              <a:solidFill>
                <a:schemeClr val="accent6">
                  <a:lumMod val="6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v3.1.0'!$BJ$9:$BJ$11</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B-CA44-4153-A4A2-17AC4C5399E9}"/>
            </c:ext>
          </c:extLst>
        </c:ser>
        <c:ser>
          <c:idx val="12"/>
          <c:order val="12"/>
          <c:tx>
            <c:strRef>
              <c:f>'BWStat v3.1.0'!$BK$8</c:f>
              <c:strCache>
                <c:ptCount val="1"/>
                <c:pt idx="0">
                  <c:v> </c:v>
                </c:pt>
              </c:strCache>
            </c:strRef>
          </c:tx>
          <c:spPr>
            <a:ln w="19050" cap="rnd">
              <a:solidFill>
                <a:schemeClr val="accent1">
                  <a:lumMod val="80000"/>
                  <a:lumOff val="20000"/>
                </a:schemeClr>
              </a:solidFill>
              <a:round/>
            </a:ln>
            <a:effectLst/>
          </c:spPr>
          <c:marker>
            <c:symbol val="none"/>
          </c:marker>
          <c:xVal>
            <c:numRef>
              <c:f>'BWStat v3.1.0'!$AY$9:$AY$11</c:f>
              <c:numCache>
                <c:formatCode>0.00</c:formatCode>
                <c:ptCount val="3"/>
                <c:pt idx="0">
                  <c:v>-2.3263478740408408</c:v>
                </c:pt>
                <c:pt idx="1">
                  <c:v>1.6448536269514715</c:v>
                </c:pt>
                <c:pt idx="2">
                  <c:v>2.3263478740408408</c:v>
                </c:pt>
              </c:numCache>
            </c:numRef>
          </c:xVal>
          <c:yVal>
            <c:numRef>
              <c:f>'BWStat v3.1.0'!$BK$9:$BK$11</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C-CA44-4153-A4A2-17AC4C5399E9}"/>
            </c:ext>
          </c:extLst>
        </c:ser>
        <c:dLbls>
          <c:showLegendKey val="0"/>
          <c:showVal val="0"/>
          <c:showCatName val="0"/>
          <c:showSerName val="0"/>
          <c:showPercent val="0"/>
          <c:showBubbleSize val="0"/>
        </c:dLbls>
        <c:axId val="1040914959"/>
        <c:axId val="1467569791"/>
        <c:extLst/>
      </c:scatterChart>
      <c:valAx>
        <c:axId val="1040914959"/>
        <c:scaling>
          <c:orientation val="minMax"/>
          <c:max val="2.5"/>
          <c:min val="-2"/>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z(p)</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67569791"/>
        <c:crossesAt val="0.1"/>
        <c:crossBetween val="midCat"/>
      </c:valAx>
      <c:valAx>
        <c:axId val="1467569791"/>
        <c:scaling>
          <c:logBase val="10"/>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exposure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040914959"/>
        <c:crossesAt val="-2"/>
        <c:crossBetween val="midCat"/>
      </c:valAx>
      <c:spPr>
        <a:noFill/>
        <a:ln>
          <a:noFill/>
        </a:ln>
        <a:effectLst>
          <a:outerShdw blurRad="50800" dist="38100" dir="2700000" algn="tl" rotWithShape="0">
            <a:prstClr val="black">
              <a:alpha val="40000"/>
            </a:prstClr>
          </a:outerShdw>
        </a:effectLst>
      </c:spPr>
    </c:plotArea>
    <c:legend>
      <c:legendPos val="tr"/>
      <c:layout>
        <c:manualLayout>
          <c:xMode val="edge"/>
          <c:yMode val="edge"/>
          <c:x val="0.81618720391302124"/>
          <c:y val="3.2129022773594293E-2"/>
          <c:w val="0.16725061749539866"/>
          <c:h val="0.94597622731346953"/>
        </c:manualLayout>
      </c:layout>
      <c:overlay val="0"/>
      <c:spPr>
        <a:solidFill>
          <a:schemeClr val="bg1">
            <a:lumMod val="95000"/>
          </a:schemeClr>
        </a:solidFill>
        <a:ln>
          <a:solidFill>
            <a:schemeClr val="bg1">
              <a:lumMod val="50000"/>
            </a:schemeClr>
          </a:solid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nl-NL"/>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IE" sz="1800" b="0" i="0" baseline="0">
                <a:effectLst/>
              </a:rPr>
              <a:t>Maximum Likelihood Estimation</a:t>
            </a:r>
            <a:endParaRPr lang="en-IE">
              <a:effectLst/>
            </a:endParaRPr>
          </a:p>
        </c:rich>
      </c:tx>
      <c:overlay val="0"/>
      <c:spPr>
        <a:no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8.6181248889201076E-2"/>
          <c:y val="0.13945199452010215"/>
          <c:w val="0.64671932176460989"/>
          <c:h val="0.7130286742429891"/>
        </c:manualLayout>
      </c:layout>
      <c:scatterChart>
        <c:scatterStyle val="smoothMarker"/>
        <c:varyColors val="0"/>
        <c:ser>
          <c:idx val="0"/>
          <c:order val="0"/>
          <c:tx>
            <c:strRef>
              <c:f>'BWStat v3.1.0'!$Y$6</c:f>
              <c:strCache>
                <c:ptCount val="1"/>
                <c:pt idx="0">
                  <c:v>OEL</c:v>
                </c:pt>
              </c:strCache>
            </c:strRef>
          </c:tx>
          <c:spPr>
            <a:ln w="12700" cap="rnd">
              <a:solidFill>
                <a:srgbClr val="FF0000"/>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FFCBCB"/>
                </a:solidFill>
                <a:ln w="12700">
                  <a:solidFill>
                    <a:srgbClr val="FF0000"/>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0-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v3.1.0'!$Z$6:$AB$6</c:f>
              <c:numCache>
                <c:formatCode>0</c:formatCode>
                <c:ptCount val="3"/>
                <c:pt idx="0">
                  <c:v>400</c:v>
                </c:pt>
                <c:pt idx="1">
                  <c:v>400</c:v>
                </c:pt>
                <c:pt idx="2">
                  <c:v>400</c:v>
                </c:pt>
              </c:numCache>
            </c:numRef>
          </c:yVal>
          <c:smooth val="1"/>
          <c:extLst>
            <c:ext xmlns:c16="http://schemas.microsoft.com/office/drawing/2014/chart" uri="{C3380CC4-5D6E-409C-BE32-E72D297353CC}">
              <c16:uniqueId val="{00000001-6088-4913-B2A6-7B991D6ADE8E}"/>
            </c:ext>
          </c:extLst>
        </c:ser>
        <c:ser>
          <c:idx val="1"/>
          <c:order val="1"/>
          <c:tx>
            <c:strRef>
              <c:f>'BWStat v3.1.0'!$Y$4</c:f>
              <c:strCache>
                <c:ptCount val="1"/>
                <c:pt idx="0">
                  <c:v>p=95%</c:v>
                </c:pt>
              </c:strCache>
            </c:strRef>
          </c:tx>
          <c:spPr>
            <a:ln w="12700" cap="rnd">
              <a:solidFill>
                <a:schemeClr val="tx1"/>
              </a:solidFill>
              <a:round/>
            </a:ln>
            <a:effectLst>
              <a:outerShdw blurRad="50800" dist="38100" dir="2700000" algn="tl" rotWithShape="0">
                <a:prstClr val="black">
                  <a:alpha val="40000"/>
                </a:prstClr>
              </a:outerShdw>
            </a:effectLst>
          </c:spPr>
          <c:marker>
            <c:symbol val="none"/>
          </c:marker>
          <c:xVal>
            <c:numRef>
              <c:f>'BWStat v3.1.0'!$Z$3:$AB$3</c:f>
              <c:numCache>
                <c:formatCode>0.00</c:formatCode>
                <c:ptCount val="3"/>
                <c:pt idx="0">
                  <c:v>1.6448536269514715</c:v>
                </c:pt>
                <c:pt idx="1">
                  <c:v>1.6448536269514715</c:v>
                </c:pt>
                <c:pt idx="2">
                  <c:v>1.6448536269514715</c:v>
                </c:pt>
              </c:numCache>
            </c:numRef>
          </c:xVal>
          <c:yVal>
            <c:numRef>
              <c:f>'BWStat v3.1.0'!$Z$4:$AB$4</c:f>
              <c:numCache>
                <c:formatCode>0</c:formatCode>
                <c:ptCount val="3"/>
                <c:pt idx="0" formatCode="0.000">
                  <c:v>1</c:v>
                </c:pt>
                <c:pt idx="1">
                  <c:v>233.0333219837371</c:v>
                </c:pt>
                <c:pt idx="2">
                  <c:v>1000</c:v>
                </c:pt>
              </c:numCache>
            </c:numRef>
          </c:yVal>
          <c:smooth val="1"/>
          <c:extLst>
            <c:ext xmlns:c16="http://schemas.microsoft.com/office/drawing/2014/chart" uri="{C3380CC4-5D6E-409C-BE32-E72D297353CC}">
              <c16:uniqueId val="{00000002-6088-4913-B2A6-7B991D6ADE8E}"/>
            </c:ext>
          </c:extLst>
        </c:ser>
        <c:ser>
          <c:idx val="2"/>
          <c:order val="2"/>
          <c:tx>
            <c:strRef>
              <c:f>'BWStat v3.1.0'!$Y$7</c:f>
              <c:strCache>
                <c:ptCount val="1"/>
                <c:pt idx="0">
                  <c:v>SEG</c:v>
                </c:pt>
              </c:strCache>
            </c:strRef>
          </c:tx>
          <c:spPr>
            <a:ln w="12700" cap="rnd">
              <a:solidFill>
                <a:schemeClr val="accent3"/>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5E5E5"/>
                </a:solidFill>
                <a:ln w="12700">
                  <a:solidFill>
                    <a:schemeClr val="accent3"/>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3-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v3.1.0'!$Z$7:$AB$7</c:f>
              <c:numCache>
                <c:formatCode>0</c:formatCode>
                <c:ptCount val="3"/>
                <c:pt idx="0">
                  <c:v>8.9428722123070301</c:v>
                </c:pt>
                <c:pt idx="1">
                  <c:v>233.0333219837371</c:v>
                </c:pt>
                <c:pt idx="2">
                  <c:v>407.76163572045658</c:v>
                </c:pt>
              </c:numCache>
            </c:numRef>
          </c:yVal>
          <c:smooth val="1"/>
          <c:extLst>
            <c:ext xmlns:c16="http://schemas.microsoft.com/office/drawing/2014/chart" uri="{C3380CC4-5D6E-409C-BE32-E72D297353CC}">
              <c16:uniqueId val="{00000004-6088-4913-B2A6-7B991D6ADE8E}"/>
            </c:ext>
          </c:extLst>
        </c:ser>
        <c:ser>
          <c:idx val="3"/>
          <c:order val="3"/>
          <c:tx>
            <c:strRef>
              <c:f>'BWStat v3.1.0'!$Y$8</c:f>
              <c:strCache>
                <c:ptCount val="1"/>
                <c:pt idx="0">
                  <c:v>worker1</c:v>
                </c:pt>
              </c:strCache>
            </c:strRef>
          </c:tx>
          <c:spPr>
            <a:ln w="12700" cap="rnd">
              <a:solidFill>
                <a:schemeClr val="accent4"/>
              </a:solidFill>
              <a:round/>
            </a:ln>
            <a:effectLst>
              <a:outerShdw blurRad="50800" dist="38100" dir="2700000" algn="tl" rotWithShape="0">
                <a:prstClr val="black">
                  <a:alpha val="40000"/>
                </a:prstClr>
              </a:outerShdw>
            </a:effectLst>
          </c:spPr>
          <c:marker>
            <c:symbol val="none"/>
          </c:marker>
          <c:dPt>
            <c:idx val="1"/>
            <c:marker>
              <c:symbol val="circle"/>
              <c:size val="5"/>
              <c:spPr>
                <a:solidFill>
                  <a:schemeClr val="accent4">
                    <a:lumMod val="20000"/>
                    <a:lumOff val="80000"/>
                  </a:schemeClr>
                </a:solidFill>
                <a:ln w="9525">
                  <a:solidFill>
                    <a:schemeClr val="accent4"/>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5-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v3.1.0'!$Z$8:$AB$8</c:f>
              <c:numCache>
                <c:formatCode>0</c:formatCode>
                <c:ptCount val="3"/>
                <c:pt idx="0">
                  <c:v>23.27141209420477</c:v>
                </c:pt>
                <c:pt idx="1">
                  <c:v>432.27315507087417</c:v>
                </c:pt>
                <c:pt idx="2">
                  <c:v>713.70563904129017</c:v>
                </c:pt>
              </c:numCache>
            </c:numRef>
          </c:yVal>
          <c:smooth val="1"/>
          <c:extLst>
            <c:ext xmlns:c16="http://schemas.microsoft.com/office/drawing/2014/chart" uri="{C3380CC4-5D6E-409C-BE32-E72D297353CC}">
              <c16:uniqueId val="{00000006-6088-4913-B2A6-7B991D6ADE8E}"/>
            </c:ext>
          </c:extLst>
        </c:ser>
        <c:ser>
          <c:idx val="4"/>
          <c:order val="4"/>
          <c:tx>
            <c:strRef>
              <c:f>'BWStat v3.1.0'!$Y$9</c:f>
              <c:strCache>
                <c:ptCount val="1"/>
                <c:pt idx="0">
                  <c:v>worker2</c:v>
                </c:pt>
              </c:strCache>
            </c:strRef>
          </c:tx>
          <c:spPr>
            <a:ln w="12700" cap="rnd">
              <a:solidFill>
                <a:schemeClr val="accent5"/>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6E6F4"/>
                </a:solidFill>
                <a:ln w="12700">
                  <a:solidFill>
                    <a:schemeClr val="accent5"/>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7-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v3.1.0'!$Z$9:$AB$9</c:f>
              <c:numCache>
                <c:formatCode>0</c:formatCode>
                <c:ptCount val="3"/>
                <c:pt idx="0">
                  <c:v>2.7128732952672876</c:v>
                </c:pt>
                <c:pt idx="1">
                  <c:v>82.683378775461918</c:v>
                </c:pt>
                <c:pt idx="2">
                  <c:v>148.62236087460553</c:v>
                </c:pt>
              </c:numCache>
            </c:numRef>
          </c:yVal>
          <c:smooth val="1"/>
          <c:extLst>
            <c:ext xmlns:c16="http://schemas.microsoft.com/office/drawing/2014/chart" uri="{C3380CC4-5D6E-409C-BE32-E72D297353CC}">
              <c16:uniqueId val="{00000008-6088-4913-B2A6-7B991D6ADE8E}"/>
            </c:ext>
          </c:extLst>
        </c:ser>
        <c:ser>
          <c:idx val="5"/>
          <c:order val="5"/>
          <c:tx>
            <c:strRef>
              <c:f>'BWStat v3.1.0'!$Y$10</c:f>
              <c:strCache>
                <c:ptCount val="1"/>
                <c:pt idx="0">
                  <c:v>worker3</c:v>
                </c:pt>
              </c:strCache>
            </c:strRef>
          </c:tx>
          <c:spPr>
            <a:ln w="12700" cap="rnd">
              <a:solidFill>
                <a:schemeClr val="accent6"/>
              </a:solidFill>
              <a:round/>
            </a:ln>
            <a:effectLst>
              <a:outerShdw blurRad="50800" dist="38100" dir="2700000" algn="tl" rotWithShape="0">
                <a:prstClr val="black">
                  <a:alpha val="40000"/>
                </a:prstClr>
              </a:outerShdw>
            </a:effectLst>
          </c:spPr>
          <c:marker>
            <c:symbol val="none"/>
          </c:marker>
          <c:dPt>
            <c:idx val="1"/>
            <c:marker>
              <c:symbol val="circle"/>
              <c:size val="5"/>
              <c:spPr>
                <a:solidFill>
                  <a:schemeClr val="accent6">
                    <a:lumMod val="20000"/>
                    <a:lumOff val="80000"/>
                  </a:schemeClr>
                </a:solidFill>
                <a:ln w="12700">
                  <a:solidFill>
                    <a:schemeClr val="accent6"/>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9-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v3.1.0'!$Z$10:$AB$10</c:f>
              <c:numCache>
                <c:formatCode>0</c:formatCode>
                <c:ptCount val="3"/>
                <c:pt idx="0">
                  <c:v>43.495694494269848</c:v>
                </c:pt>
                <c:pt idx="1">
                  <c:v>307.63970769365937</c:v>
                </c:pt>
                <c:pt idx="2">
                  <c:v>430.36882158908202</c:v>
                </c:pt>
              </c:numCache>
            </c:numRef>
          </c:yVal>
          <c:smooth val="1"/>
          <c:extLst xmlns:c15="http://schemas.microsoft.com/office/drawing/2012/chart">
            <c:ext xmlns:c16="http://schemas.microsoft.com/office/drawing/2014/chart" uri="{C3380CC4-5D6E-409C-BE32-E72D297353CC}">
              <c16:uniqueId val="{0000000A-6088-4913-B2A6-7B991D6ADE8E}"/>
            </c:ext>
          </c:extLst>
        </c:ser>
        <c:ser>
          <c:idx val="6"/>
          <c:order val="6"/>
          <c:tx>
            <c:strRef>
              <c:f>'BWStat v3.1.0'!$Y$11</c:f>
              <c:strCache>
                <c:ptCount val="1"/>
                <c:pt idx="0">
                  <c:v>worker4</c:v>
                </c:pt>
              </c:strCache>
            </c:strRef>
          </c:tx>
          <c:spPr>
            <a:ln w="12700" cap="rnd">
              <a:solidFill>
                <a:schemeClr val="accent1">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8E1F2"/>
                </a:solidFill>
                <a:ln w="12700">
                  <a:solidFill>
                    <a:schemeClr val="accent1">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B-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v3.1.0'!$Z$11:$AB$11</c:f>
              <c:numCache>
                <c:formatCode>0</c:formatCode>
                <c:ptCount val="3"/>
                <c:pt idx="0">
                  <c:v>39.58822207675783</c:v>
                </c:pt>
                <c:pt idx="1">
                  <c:v>55.429382050070508</c:v>
                </c:pt>
                <c:pt idx="2">
                  <c:v>58.725243969162058</c:v>
                </c:pt>
              </c:numCache>
            </c:numRef>
          </c:yVal>
          <c:smooth val="1"/>
          <c:extLst>
            <c:ext xmlns:c16="http://schemas.microsoft.com/office/drawing/2014/chart" uri="{C3380CC4-5D6E-409C-BE32-E72D297353CC}">
              <c16:uniqueId val="{0000000C-6088-4913-B2A6-7B991D6ADE8E}"/>
            </c:ext>
          </c:extLst>
        </c:ser>
        <c:ser>
          <c:idx val="7"/>
          <c:order val="7"/>
          <c:tx>
            <c:strRef>
              <c:f>'BWStat v3.1.0'!$Y$12</c:f>
              <c:strCache>
                <c:ptCount val="1"/>
                <c:pt idx="0">
                  <c:v>worker5</c:v>
                </c:pt>
              </c:strCache>
            </c:strRef>
          </c:tx>
          <c:spPr>
            <a:ln w="12700" cap="rnd">
              <a:solidFill>
                <a:schemeClr val="accent2">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FBE1CF"/>
                </a:solidFill>
                <a:ln w="12700">
                  <a:solidFill>
                    <a:schemeClr val="accent2">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D-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v3.1.0'!$Z$12:$AB$12</c:f>
              <c:numCache>
                <c:formatCode>0</c:formatCode>
                <c:ptCount val="3"/>
                <c:pt idx="0">
                  <c:v>13.434958316558168</c:v>
                </c:pt>
                <c:pt idx="1">
                  <c:v>131.43628385231932</c:v>
                </c:pt>
                <c:pt idx="2">
                  <c:v>194.39740150683446</c:v>
                </c:pt>
              </c:numCache>
            </c:numRef>
          </c:yVal>
          <c:smooth val="1"/>
          <c:extLst>
            <c:ext xmlns:c16="http://schemas.microsoft.com/office/drawing/2014/chart" uri="{C3380CC4-5D6E-409C-BE32-E72D297353CC}">
              <c16:uniqueId val="{0000000E-6088-4913-B2A6-7B991D6ADE8E}"/>
            </c:ext>
          </c:extLst>
        </c:ser>
        <c:ser>
          <c:idx val="8"/>
          <c:order val="8"/>
          <c:tx>
            <c:strRef>
              <c:f>'BWStat v3.1.0'!$Y$13</c:f>
              <c:strCache>
                <c:ptCount val="1"/>
                <c:pt idx="0">
                  <c:v>worker6</c:v>
                </c:pt>
              </c:strCache>
            </c:strRef>
          </c:tx>
          <c:spPr>
            <a:ln w="12700" cap="rnd">
              <a:solidFill>
                <a:schemeClr val="accent3">
                  <a:lumMod val="60000"/>
                  <a:alpha val="97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5E5E5"/>
                </a:solidFill>
                <a:ln w="12700">
                  <a:solidFill>
                    <a:schemeClr val="accent3">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F-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v3.1.0'!$Z$13:$AB$13</c:f>
              <c:numCache>
                <c:formatCode>0</c:formatCode>
                <c:ptCount val="3"/>
                <c:pt idx="0">
                  <c:v>32.07372746573936</c:v>
                </c:pt>
                <c:pt idx="1">
                  <c:v>81.986772490065121</c:v>
                </c:pt>
                <c:pt idx="2">
                  <c:v>96.314280291374274</c:v>
                </c:pt>
              </c:numCache>
            </c:numRef>
          </c:yVal>
          <c:smooth val="1"/>
          <c:extLst>
            <c:ext xmlns:c16="http://schemas.microsoft.com/office/drawing/2014/chart" uri="{C3380CC4-5D6E-409C-BE32-E72D297353CC}">
              <c16:uniqueId val="{00000010-6088-4913-B2A6-7B991D6ADE8E}"/>
            </c:ext>
          </c:extLst>
        </c:ser>
        <c:ser>
          <c:idx val="9"/>
          <c:order val="9"/>
          <c:tx>
            <c:strRef>
              <c:f>'BWStat v3.1.0'!$Y$14</c:f>
              <c:strCache>
                <c:ptCount val="1"/>
                <c:pt idx="0">
                  <c:v> </c:v>
                </c:pt>
              </c:strCache>
            </c:strRef>
          </c:tx>
          <c:spPr>
            <a:ln w="19050" cap="rnd">
              <a:solidFill>
                <a:schemeClr val="accent4">
                  <a:lumMod val="60000"/>
                </a:schemeClr>
              </a:solidFill>
              <a:round/>
            </a:ln>
            <a:effectLst/>
          </c:spPr>
          <c:marker>
            <c:symbol val="none"/>
          </c:marker>
          <c:xVal>
            <c:numRef>
              <c:f>'BWStat v3.1.0'!$Z$5:$AB$5</c:f>
              <c:numCache>
                <c:formatCode>0.00</c:formatCode>
                <c:ptCount val="3"/>
                <c:pt idx="0">
                  <c:v>-2.3263478740408408</c:v>
                </c:pt>
                <c:pt idx="1">
                  <c:v>1.6448536269514715</c:v>
                </c:pt>
                <c:pt idx="2">
                  <c:v>2.3263478740408408</c:v>
                </c:pt>
              </c:numCache>
            </c:numRef>
          </c:xVal>
          <c:yVal>
            <c:numRef>
              <c:f>'BWStat v3.1.0'!$BH$9:$BH$11</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1-6088-4913-B2A6-7B991D6ADE8E}"/>
            </c:ext>
          </c:extLst>
        </c:ser>
        <c:dLbls>
          <c:showLegendKey val="0"/>
          <c:showVal val="0"/>
          <c:showCatName val="0"/>
          <c:showSerName val="0"/>
          <c:showPercent val="0"/>
          <c:showBubbleSize val="0"/>
        </c:dLbls>
        <c:axId val="1040914959"/>
        <c:axId val="1467569791"/>
        <c:extLst>
          <c:ext xmlns:c15="http://schemas.microsoft.com/office/drawing/2012/chart" uri="{02D57815-91ED-43cb-92C2-25804820EDAC}">
            <c15:filteredScatterSeries>
              <c15:ser>
                <c:idx val="10"/>
                <c:order val="10"/>
                <c:tx>
                  <c:strRef>
                    <c:extLst>
                      <c:ext uri="{02D57815-91ED-43cb-92C2-25804820EDAC}">
                        <c15:formulaRef>
                          <c15:sqref>'BWStat v3.1.0'!$Y$14</c15:sqref>
                        </c15:formulaRef>
                      </c:ext>
                    </c:extLst>
                    <c:strCache>
                      <c:ptCount val="1"/>
                      <c:pt idx="0">
                        <c:v> </c:v>
                      </c:pt>
                    </c:strCache>
                  </c:strRef>
                </c:tx>
                <c:spPr>
                  <a:ln w="12700" cap="rnd">
                    <a:solidFill>
                      <a:schemeClr val="accent5">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6E6F4"/>
                      </a:solidFill>
                      <a:ln w="12700">
                        <a:solidFill>
                          <a:schemeClr val="accent5">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12-6088-4913-B2A6-7B991D6ADE8E}"/>
                    </c:ext>
                  </c:extLst>
                </c:dPt>
                <c:xVal>
                  <c:numRef>
                    <c:extLst>
                      <c:ext uri="{02D57815-91ED-43cb-92C2-25804820EDAC}">
                        <c15:formulaRef>
                          <c15:sqref>'BWStat v3.1.0'!$Z$5:$AB$5</c15:sqref>
                        </c15:formulaRef>
                      </c:ext>
                    </c:extLst>
                    <c:numCache>
                      <c:formatCode>0.00</c:formatCode>
                      <c:ptCount val="3"/>
                      <c:pt idx="0">
                        <c:v>-2.3263478740408408</c:v>
                      </c:pt>
                      <c:pt idx="1">
                        <c:v>1.6448536269514715</c:v>
                      </c:pt>
                      <c:pt idx="2">
                        <c:v>2.3263478740408408</c:v>
                      </c:pt>
                    </c:numCache>
                  </c:numRef>
                </c:xVal>
                <c:yVal>
                  <c:numRef>
                    <c:extLst>
                      <c:ext uri="{02D57815-91ED-43cb-92C2-25804820EDAC}">
                        <c15:formulaRef>
                          <c15:sqref>'BWStat v3.1.0'!$Z$14:$AB$14</c15:sqref>
                        </c15:formulaRef>
                      </c:ext>
                    </c:extLst>
                    <c:numCache>
                      <c:formatCode>0</c:formatCode>
                      <c:ptCount val="3"/>
                      <c:pt idx="0">
                        <c:v>0</c:v>
                      </c:pt>
                      <c:pt idx="1">
                        <c:v>0</c:v>
                      </c:pt>
                      <c:pt idx="2">
                        <c:v>0</c:v>
                      </c:pt>
                    </c:numCache>
                  </c:numRef>
                </c:yVal>
                <c:smooth val="1"/>
                <c:extLst>
                  <c:ext xmlns:c16="http://schemas.microsoft.com/office/drawing/2014/chart" uri="{C3380CC4-5D6E-409C-BE32-E72D297353CC}">
                    <c16:uniqueId val="{00000013-6088-4913-B2A6-7B991D6ADE8E}"/>
                  </c:ext>
                </c:extLst>
              </c15:ser>
            </c15:filteredScatterSeries>
            <c15:filteredScatterSeries>
              <c15:ser>
                <c:idx val="11"/>
                <c:order val="11"/>
                <c:tx>
                  <c:strRef>
                    <c:extLst xmlns:c15="http://schemas.microsoft.com/office/drawing/2012/chart">
                      <c:ext xmlns:c15="http://schemas.microsoft.com/office/drawing/2012/chart" uri="{02D57815-91ED-43cb-92C2-25804820EDAC}">
                        <c15:formulaRef>
                          <c15:sqref>'BWStat v3.1.0'!$Y$15</c15:sqref>
                        </c15:formulaRef>
                      </c:ext>
                    </c:extLst>
                    <c:strCache>
                      <c:ptCount val="1"/>
                      <c:pt idx="0">
                        <c:v> </c:v>
                      </c:pt>
                    </c:strCache>
                  </c:strRef>
                </c:tx>
                <c:spPr>
                  <a:ln w="12700" cap="rnd">
                    <a:solidFill>
                      <a:schemeClr val="accent6">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3F0DA"/>
                      </a:solidFill>
                      <a:ln w="12700">
                        <a:solidFill>
                          <a:schemeClr val="accent6">
                            <a:lumMod val="60000"/>
                          </a:schemeClr>
                        </a:solidFill>
                      </a:ln>
                      <a:effectLst>
                        <a:outerShdw blurRad="50800" dist="38100" dir="2700000" algn="tl" rotWithShape="0">
                          <a:prstClr val="black">
                            <a:alpha val="40000"/>
                          </a:prstClr>
                        </a:outerShdw>
                      </a:effectLst>
                    </c:spPr>
                  </c:marker>
                  <c:bubble3D val="0"/>
                  <c:extLst xmlns:c15="http://schemas.microsoft.com/office/drawing/2012/chart">
                    <c:ext xmlns:c16="http://schemas.microsoft.com/office/drawing/2014/chart" uri="{C3380CC4-5D6E-409C-BE32-E72D297353CC}">
                      <c16:uniqueId val="{00000014-6088-4913-B2A6-7B991D6ADE8E}"/>
                    </c:ext>
                  </c:extLst>
                </c:dPt>
                <c:xVal>
                  <c:numRef>
                    <c:extLst xmlns:c15="http://schemas.microsoft.com/office/drawing/2012/chart">
                      <c:ext xmlns:c15="http://schemas.microsoft.com/office/drawing/2012/chart" uri="{02D57815-91ED-43cb-92C2-25804820EDAC}">
                        <c15:formulaRef>
                          <c15:sqref>'BWStat v3.1.0'!$Z$5:$AB$5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v3.1.0'!$Z$15:$AB$15</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5-6088-4913-B2A6-7B991D6ADE8E}"/>
                  </c:ext>
                </c:extLst>
              </c15:ser>
            </c15:filteredScatterSeries>
            <c15:filteredScatterSeries>
              <c15:ser>
                <c:idx val="12"/>
                <c:order val="12"/>
                <c:tx>
                  <c:strRef>
                    <c:extLst xmlns:c15="http://schemas.microsoft.com/office/drawing/2012/chart">
                      <c:ext xmlns:c15="http://schemas.microsoft.com/office/drawing/2012/chart" uri="{02D57815-91ED-43cb-92C2-25804820EDAC}">
                        <c15:formulaRef>
                          <c15:sqref>'BWStat v3.1.0'!$Y$16</c15:sqref>
                        </c15:formulaRef>
                      </c:ext>
                    </c:extLst>
                    <c:strCache>
                      <c:ptCount val="1"/>
                      <c:pt idx="0">
                        <c:v> </c:v>
                      </c:pt>
                    </c:strCache>
                  </c:strRef>
                </c:tx>
                <c:spPr>
                  <a:ln w="12700" cap="rnd">
                    <a:solidFill>
                      <a:schemeClr val="accent1">
                        <a:lumMod val="80000"/>
                        <a:lumOff val="2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7E1F3"/>
                      </a:solidFill>
                      <a:ln w="9525">
                        <a:solidFill>
                          <a:schemeClr val="accent1">
                            <a:lumMod val="80000"/>
                            <a:lumOff val="20000"/>
                          </a:schemeClr>
                        </a:solidFill>
                      </a:ln>
                      <a:effectLst>
                        <a:outerShdw blurRad="50800" dist="38100" dir="2700000" algn="tl" rotWithShape="0">
                          <a:prstClr val="black">
                            <a:alpha val="40000"/>
                          </a:prstClr>
                        </a:outerShdw>
                      </a:effectLst>
                    </c:spPr>
                  </c:marker>
                  <c:bubble3D val="0"/>
                  <c:extLst xmlns:c15="http://schemas.microsoft.com/office/drawing/2012/chart">
                    <c:ext xmlns:c16="http://schemas.microsoft.com/office/drawing/2014/chart" uri="{C3380CC4-5D6E-409C-BE32-E72D297353CC}">
                      <c16:uniqueId val="{00000016-6088-4913-B2A6-7B991D6ADE8E}"/>
                    </c:ext>
                  </c:extLst>
                </c:dPt>
                <c:xVal>
                  <c:numRef>
                    <c:extLst xmlns:c15="http://schemas.microsoft.com/office/drawing/2012/chart">
                      <c:ext xmlns:c15="http://schemas.microsoft.com/office/drawing/2012/chart" uri="{02D57815-91ED-43cb-92C2-25804820EDAC}">
                        <c15:formulaRef>
                          <c15:sqref>'BWStat v3.1.0'!$Z$5:$AB$5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v3.1.0'!$Z$16:$AB$16</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7-6088-4913-B2A6-7B991D6ADE8E}"/>
                  </c:ext>
                </c:extLst>
              </c15:ser>
            </c15:filteredScatterSeries>
            <c15:filteredScatterSeries>
              <c15:ser>
                <c:idx val="13"/>
                <c:order val="13"/>
                <c:tx>
                  <c:strRef>
                    <c:extLst xmlns:c15="http://schemas.microsoft.com/office/drawing/2012/chart">
                      <c:ext xmlns:c15="http://schemas.microsoft.com/office/drawing/2012/chart" uri="{02D57815-91ED-43cb-92C2-25804820EDAC}">
                        <c15:formulaRef>
                          <c15:sqref>'BWStat v3.1.0'!$Y$17</c15:sqref>
                        </c15:formulaRef>
                      </c:ext>
                    </c:extLst>
                    <c:strCache>
                      <c:ptCount val="1"/>
                      <c:pt idx="0">
                        <c:v> </c:v>
                      </c:pt>
                    </c:strCache>
                  </c:strRef>
                </c:tx>
                <c:spPr>
                  <a:ln w="12700" cap="rnd">
                    <a:solidFill>
                      <a:schemeClr val="accent2">
                        <a:lumMod val="80000"/>
                        <a:lumOff val="20000"/>
                      </a:schemeClr>
                    </a:solidFill>
                    <a:round/>
                  </a:ln>
                  <a:effectLst>
                    <a:outerShdw blurRad="50800" dist="38100" dir="2700000" algn="tl" rotWithShape="0">
                      <a:prstClr val="black">
                        <a:alpha val="40000"/>
                      </a:prstClr>
                    </a:outerShdw>
                  </a:effectLst>
                </c:spPr>
                <c:marker>
                  <c:symbol val="none"/>
                </c:marker>
                <c:xVal>
                  <c:numRef>
                    <c:extLst xmlns:c15="http://schemas.microsoft.com/office/drawing/2012/chart">
                      <c:ext xmlns:c15="http://schemas.microsoft.com/office/drawing/2012/chart" uri="{02D57815-91ED-43cb-92C2-25804820EDAC}">
                        <c15:formulaRef>
                          <c15:sqref>'BWStat v3.1.0'!$Z$5:$AB$5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v3.1.0'!$Z$17:$AB$17</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8-6088-4913-B2A6-7B991D6ADE8E}"/>
                  </c:ext>
                </c:extLst>
              </c15:ser>
            </c15:filteredScatterSeries>
          </c:ext>
        </c:extLst>
      </c:scatterChart>
      <c:valAx>
        <c:axId val="1040914959"/>
        <c:scaling>
          <c:orientation val="minMax"/>
          <c:max val="2.5"/>
          <c:min val="-2"/>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z(p)</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67569791"/>
        <c:crossesAt val="0.1"/>
        <c:crossBetween val="midCat"/>
      </c:valAx>
      <c:valAx>
        <c:axId val="1467569791"/>
        <c:scaling>
          <c:logBase val="10"/>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exposure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040914959"/>
        <c:crossesAt val="-2"/>
        <c:crossBetween val="midCat"/>
      </c:valAx>
      <c:spPr>
        <a:noFill/>
        <a:ln>
          <a:noFill/>
        </a:ln>
        <a:effectLst>
          <a:outerShdw blurRad="50800" dist="38100" dir="2700000" algn="tl" rotWithShape="0">
            <a:prstClr val="black">
              <a:alpha val="40000"/>
            </a:prstClr>
          </a:outerShdw>
        </a:effectLst>
      </c:spPr>
    </c:plotArea>
    <c:legend>
      <c:legendPos val="r"/>
      <c:layout>
        <c:manualLayout>
          <c:xMode val="edge"/>
          <c:yMode val="edge"/>
          <c:x val="0.76254337271425388"/>
          <c:y val="0.14670027642772815"/>
          <c:w val="0.13642284615057734"/>
          <c:h val="0.32542859133735208"/>
        </c:manualLayout>
      </c:layout>
      <c:overlay val="0"/>
      <c:spPr>
        <a:solidFill>
          <a:schemeClr val="bg1">
            <a:lumMod val="95000"/>
          </a:schemeClr>
        </a:solidFill>
        <a:ln>
          <a:solidFill>
            <a:schemeClr val="bg1">
              <a:lumMod val="50000"/>
            </a:schemeClr>
          </a:solid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nl-NL"/>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13863811518783103"/>
          <c:y val="1.851851851851851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3276654630383966"/>
          <c:y val="9.9502405949256342E-2"/>
          <c:w val="0.86555050100503272"/>
          <c:h val="0.75673556430446198"/>
        </c:manualLayout>
      </c:layout>
      <c:bar3DChart>
        <c:barDir val="col"/>
        <c:grouping val="clustered"/>
        <c:varyColors val="0"/>
        <c:ser>
          <c:idx val="0"/>
          <c:order val="0"/>
          <c:tx>
            <c:strRef>
              <c:f>' Hyginist'!$S$45</c:f>
              <c:strCache>
                <c:ptCount val="1"/>
                <c:pt idx="0">
                  <c:v>Probability distribution of C95% over the 5 AIHA exposure risk catergories</c:v>
                </c:pt>
              </c:strCache>
            </c:strRef>
          </c:tx>
          <c:spPr>
            <a:solidFill>
              <a:schemeClr val="accent1"/>
            </a:solidFill>
            <a:ln>
              <a:noFill/>
            </a:ln>
            <a:effectLst/>
            <a:sp3d/>
          </c:spPr>
          <c:invertIfNegative val="0"/>
          <c:dPt>
            <c:idx val="0"/>
            <c:invertIfNegative val="0"/>
            <c:bubble3D val="0"/>
            <c:spPr>
              <a:solidFill>
                <a:srgbClr val="00B050"/>
              </a:solidFill>
              <a:ln>
                <a:noFill/>
              </a:ln>
              <a:effectLst/>
              <a:sp3d/>
            </c:spPr>
            <c:extLst>
              <c:ext xmlns:c16="http://schemas.microsoft.com/office/drawing/2014/chart" uri="{C3380CC4-5D6E-409C-BE32-E72D297353CC}">
                <c16:uniqueId val="{00000003-46EC-4EC0-889E-55FF8B72044F}"/>
              </c:ext>
            </c:extLst>
          </c:dPt>
          <c:dPt>
            <c:idx val="2"/>
            <c:invertIfNegative val="0"/>
            <c:bubble3D val="0"/>
            <c:spPr>
              <a:solidFill>
                <a:srgbClr val="FFFF00"/>
              </a:solidFill>
              <a:ln>
                <a:noFill/>
              </a:ln>
              <a:effectLst/>
              <a:sp3d/>
            </c:spPr>
            <c:extLst>
              <c:ext xmlns:c16="http://schemas.microsoft.com/office/drawing/2014/chart" uri="{C3380CC4-5D6E-409C-BE32-E72D297353CC}">
                <c16:uniqueId val="{00000002-46EC-4EC0-889E-55FF8B72044F}"/>
              </c:ext>
            </c:extLst>
          </c:dPt>
          <c:dPt>
            <c:idx val="3"/>
            <c:invertIfNegative val="0"/>
            <c:bubble3D val="0"/>
            <c:spPr>
              <a:solidFill>
                <a:srgbClr val="FFC000"/>
              </a:solidFill>
              <a:ln>
                <a:noFill/>
              </a:ln>
              <a:effectLst/>
              <a:sp3d/>
            </c:spPr>
            <c:extLst>
              <c:ext xmlns:c16="http://schemas.microsoft.com/office/drawing/2014/chart" uri="{C3380CC4-5D6E-409C-BE32-E72D297353CC}">
                <c16:uniqueId val="{00000001-46EC-4EC0-889E-55FF8B72044F}"/>
              </c:ext>
            </c:extLst>
          </c:dPt>
          <c:dPt>
            <c:idx val="4"/>
            <c:invertIfNegative val="0"/>
            <c:bubble3D val="0"/>
            <c:spPr>
              <a:solidFill>
                <a:srgbClr val="FF0000"/>
              </a:solidFill>
              <a:ln>
                <a:noFill/>
              </a:ln>
              <a:effectLst/>
              <a:sp3d/>
            </c:spPr>
            <c:extLst>
              <c:ext xmlns:c16="http://schemas.microsoft.com/office/drawing/2014/chart" uri="{C3380CC4-5D6E-409C-BE32-E72D297353CC}">
                <c16:uniqueId val="{00000000-46EC-4EC0-889E-55FF8B72044F}"/>
              </c:ext>
            </c:extLst>
          </c:dPt>
          <c:dLbls>
            <c:dLbl>
              <c:idx val="0"/>
              <c:layout>
                <c:manualLayout>
                  <c:x val="-4.653480583627077E-3"/>
                  <c:y val="-3.1346786287977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6EC-4EC0-889E-55FF8B72044F}"/>
                </c:ext>
              </c:extLst>
            </c:dLbl>
            <c:dLbl>
              <c:idx val="1"/>
              <c:layout>
                <c:manualLayout>
                  <c:x val="1.3960441750881144E-2"/>
                  <c:y val="-4.388550080316883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9D92-4D7B-AE77-45C7A283F327}"/>
                </c:ext>
              </c:extLst>
            </c:dLbl>
            <c:dLbl>
              <c:idx val="2"/>
              <c:layout>
                <c:manualLayout>
                  <c:x val="-2.3267402918135385E-3"/>
                  <c:y val="-1.880807177278664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6EC-4EC0-889E-55FF8B72044F}"/>
                </c:ext>
              </c:extLst>
            </c:dLbl>
            <c:dLbl>
              <c:idx val="3"/>
              <c:layout>
                <c:manualLayout>
                  <c:x val="-8.5312825158793481E-17"/>
                  <c:y val="-5.328953668956216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6EC-4EC0-889E-55FF8B72044F}"/>
                </c:ext>
              </c:extLst>
            </c:dLbl>
            <c:dLbl>
              <c:idx val="4"/>
              <c:layout>
                <c:manualLayout>
                  <c:x val="6.9802208754404446E-3"/>
                  <c:y val="-3.44814649167755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6EC-4EC0-889E-55FF8B72044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Hyginist'!$AA$45:$AA$49</c:f>
              <c:strCache>
                <c:ptCount val="3"/>
                <c:pt idx="1">
                  <c:v>&lt;= OELV</c:v>
                </c:pt>
                <c:pt idx="2">
                  <c:v>&gt;OELV</c:v>
                </c:pt>
              </c:strCache>
            </c:strRef>
          </c:cat>
          <c:val>
            <c:numRef>
              <c:f>' Hyginist'!$S$46:$S$50</c:f>
              <c:numCache>
                <c:formatCode>0.0</c:formatCode>
                <c:ptCount val="5"/>
                <c:pt idx="0">
                  <c:v>0</c:v>
                </c:pt>
                <c:pt idx="1">
                  <c:v>0</c:v>
                </c:pt>
                <c:pt idx="2">
                  <c:v>0</c:v>
                </c:pt>
                <c:pt idx="3">
                  <c:v>0</c:v>
                </c:pt>
                <c:pt idx="4">
                  <c:v>0</c:v>
                </c:pt>
              </c:numCache>
            </c:numRef>
          </c:val>
          <c:extLst>
            <c:ext xmlns:c16="http://schemas.microsoft.com/office/drawing/2014/chart" uri="{C3380CC4-5D6E-409C-BE32-E72D297353CC}">
              <c16:uniqueId val="{00000000-618D-4AB6-9B32-1D4AE5F9C4A4}"/>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baseline="0">
                    <a:effectLst/>
                  </a:rPr>
                  <a:t>Exposure risk  tegories</a:t>
                </a:r>
                <a:endParaRPr lang="en-GB"/>
              </a:p>
            </c:rich>
          </c:tx>
          <c:layout>
            <c:manualLayout>
              <c:xMode val="edge"/>
              <c:yMode val="edge"/>
              <c:x val="0.4059774006176291"/>
              <c:y val="0.9188633712452609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a:t>
                </a:r>
              </a:p>
              <a:p>
                <a:pPr>
                  <a:defRPr/>
                </a:pPr>
                <a:endParaRPr lang="en-GB"/>
              </a:p>
            </c:rich>
          </c:tx>
          <c:layout>
            <c:manualLayout>
              <c:xMode val="edge"/>
              <c:yMode val="edge"/>
              <c:x val="1.4886574878715973E-2"/>
              <c:y val="0.2801888305628463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a:t>EN 689 5.5.3 Non Central Student-t
Confidence </a:t>
            </a:r>
            <a:r>
              <a:rPr lang="en-US" sz="1800" b="0" i="0" u="none" strike="noStrike" baseline="0">
                <a:effectLst/>
              </a:rPr>
              <a:t>C</a:t>
            </a:r>
            <a:r>
              <a:rPr lang="en-US" sz="1800" b="0" i="0" u="none" strike="noStrike" baseline="-25000">
                <a:effectLst/>
              </a:rPr>
              <a:t>95%</a:t>
            </a:r>
            <a:r>
              <a:rPr lang="en-US" sz="1800" b="0" i="0" u="none" strike="noStrike" baseline="0">
                <a:effectLst/>
              </a:rPr>
              <a:t> =OELV</a:t>
            </a:r>
          </a:p>
          <a:p>
            <a:pPr>
              <a:defRPr/>
            </a:pPr>
            <a:r>
              <a:rPr lang="en-US" sz="1800" b="0" i="0" u="none" strike="noStrike" baseline="0">
                <a:effectLst/>
              </a:rPr>
              <a:t>should be at least 70%</a:t>
            </a:r>
            <a:endParaRPr lang="en-US" sz="1800"/>
          </a:p>
        </c:rich>
      </c:tx>
      <c:layout>
        <c:manualLayout>
          <c:xMode val="edge"/>
          <c:yMode val="edge"/>
          <c:x val="0.36241469943020393"/>
          <c:y val="1.314566771323088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4195862680881166"/>
          <c:y val="0.18138888888888888"/>
          <c:w val="0.8280140734965985"/>
          <c:h val="0.68248468941382323"/>
        </c:manualLayout>
      </c:layout>
      <c:bar3DChart>
        <c:barDir val="col"/>
        <c:grouping val="clustered"/>
        <c:varyColors val="0"/>
        <c:ser>
          <c:idx val="1"/>
          <c:order val="0"/>
          <c:tx>
            <c:strRef>
              <c:f>' Hyginist'!$P$45</c:f>
              <c:strCache>
                <c:ptCount val="1"/>
                <c:pt idx="0">
                  <c:v>Non Central Student-t
Exposure data confidence C95%&lt;=OELV</c:v>
                </c:pt>
              </c:strCache>
            </c:strRef>
          </c:tx>
          <c:spPr>
            <a:solidFill>
              <a:schemeClr val="accent2"/>
            </a:solidFill>
            <a:ln>
              <a:noFill/>
            </a:ln>
            <a:effectLst/>
            <a:sp3d/>
          </c:spPr>
          <c:invertIfNegative val="0"/>
          <c:dPt>
            <c:idx val="0"/>
            <c:invertIfNegative val="0"/>
            <c:bubble3D val="0"/>
            <c:spPr>
              <a:solidFill>
                <a:srgbClr val="92D050"/>
              </a:solidFill>
              <a:ln>
                <a:noFill/>
              </a:ln>
              <a:effectLst/>
              <a:sp3d/>
            </c:spPr>
            <c:extLst>
              <c:ext xmlns:c16="http://schemas.microsoft.com/office/drawing/2014/chart" uri="{C3380CC4-5D6E-409C-BE32-E72D297353CC}">
                <c16:uniqueId val="{00000001-E584-48FD-8B97-15F6C89511B5}"/>
              </c:ext>
            </c:extLst>
          </c:dPt>
          <c:dPt>
            <c:idx val="1"/>
            <c:invertIfNegative val="0"/>
            <c:bubble3D val="0"/>
            <c:spPr>
              <a:solidFill>
                <a:srgbClr val="FF0000"/>
              </a:solidFill>
              <a:ln>
                <a:noFill/>
              </a:ln>
              <a:effectLst/>
              <a:sp3d/>
            </c:spPr>
            <c:extLst>
              <c:ext xmlns:c16="http://schemas.microsoft.com/office/drawing/2014/chart" uri="{C3380CC4-5D6E-409C-BE32-E72D297353CC}">
                <c16:uniqueId val="{00000000-E584-48FD-8B97-15F6C89511B5}"/>
              </c:ext>
            </c:extLst>
          </c:dPt>
          <c:dLbls>
            <c:dLbl>
              <c:idx val="0"/>
              <c:layout>
                <c:manualLayout>
                  <c:x val="8.8883010012636085E-3"/>
                  <c:y val="-5.25826708529235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584-48FD-8B97-15F6C89511B5}"/>
                </c:ext>
              </c:extLst>
            </c:dLbl>
            <c:dLbl>
              <c:idx val="1"/>
              <c:layout>
                <c:manualLayout>
                  <c:x val="4.4441505006318858E-3"/>
                  <c:y val="-5.91555047095389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584-48FD-8B97-15F6C89511B5}"/>
                </c:ext>
              </c:extLst>
            </c:dLbl>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Hyginist'!$AA$46:$AA$47</c:f>
              <c:strCache>
                <c:ptCount val="2"/>
                <c:pt idx="0">
                  <c:v>&lt;= OELV</c:v>
                </c:pt>
                <c:pt idx="1">
                  <c:v>&gt;OELV</c:v>
                </c:pt>
              </c:strCache>
            </c:strRef>
          </c:cat>
          <c:val>
            <c:numRef>
              <c:f>' Hyginist'!$P$46:$P$47</c:f>
              <c:numCache>
                <c:formatCode>0.0</c:formatCode>
                <c:ptCount val="2"/>
                <c:pt idx="0">
                  <c:v>0</c:v>
                </c:pt>
                <c:pt idx="1">
                  <c:v>0</c:v>
                </c:pt>
              </c:numCache>
            </c:numRef>
          </c:val>
          <c:extLst>
            <c:ext xmlns:c16="http://schemas.microsoft.com/office/drawing/2014/chart" uri="{C3380CC4-5D6E-409C-BE32-E72D297353CC}">
              <c16:uniqueId val="{0000000B-1AA9-4367-BB90-2B71C9983D6C}"/>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baseline="0">
                    <a:effectLst/>
                  </a:rPr>
                  <a:t>Exposure risk categories</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en-GB" sz="1400"/>
                  <a:t>Cnfidence %</a:t>
                </a:r>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1"/>
          <c:order val="0"/>
          <c:tx>
            <c:strRef>
              <c:f>' Hyginist'!$U$45</c:f>
              <c:strCache>
                <c:ptCount val="1"/>
                <c:pt idx="0">
                  <c:v>Adjustment scenario 1: Probability distribution of C95% over 4 AIHA based exposure risk catergories</c:v>
                </c:pt>
              </c:strCache>
            </c:strRef>
          </c:tx>
          <c:spPr>
            <a:solidFill>
              <a:schemeClr val="accent2"/>
            </a:solidFill>
            <a:ln>
              <a:noFill/>
            </a:ln>
            <a:effectLst/>
            <a:sp3d/>
          </c:spPr>
          <c:invertIfNegative val="0"/>
          <c:dPt>
            <c:idx val="0"/>
            <c:invertIfNegative val="0"/>
            <c:bubble3D val="0"/>
            <c:spPr>
              <a:solidFill>
                <a:srgbClr val="00B050"/>
              </a:solidFill>
              <a:ln>
                <a:noFill/>
              </a:ln>
              <a:effectLst/>
              <a:sp3d/>
            </c:spPr>
            <c:extLst>
              <c:ext xmlns:c16="http://schemas.microsoft.com/office/drawing/2014/chart" uri="{C3380CC4-5D6E-409C-BE32-E72D297353CC}">
                <c16:uniqueId val="{00000003-1DE2-4680-8E83-9C44AA70B203}"/>
              </c:ext>
            </c:extLst>
          </c:dPt>
          <c:dPt>
            <c:idx val="1"/>
            <c:invertIfNegative val="0"/>
            <c:bubble3D val="0"/>
            <c:spPr>
              <a:solidFill>
                <a:srgbClr val="FFFF00"/>
              </a:solidFill>
              <a:ln>
                <a:noFill/>
              </a:ln>
              <a:effectLst/>
              <a:sp3d/>
            </c:spPr>
            <c:extLst>
              <c:ext xmlns:c16="http://schemas.microsoft.com/office/drawing/2014/chart" uri="{C3380CC4-5D6E-409C-BE32-E72D297353CC}">
                <c16:uniqueId val="{00000002-1DE2-4680-8E83-9C44AA70B203}"/>
              </c:ext>
            </c:extLst>
          </c:dPt>
          <c:dPt>
            <c:idx val="2"/>
            <c:invertIfNegative val="0"/>
            <c:bubble3D val="0"/>
            <c:spPr>
              <a:solidFill>
                <a:srgbClr val="FFC000"/>
              </a:solidFill>
              <a:ln>
                <a:noFill/>
              </a:ln>
              <a:effectLst/>
              <a:sp3d/>
            </c:spPr>
            <c:extLst>
              <c:ext xmlns:c16="http://schemas.microsoft.com/office/drawing/2014/chart" uri="{C3380CC4-5D6E-409C-BE32-E72D297353CC}">
                <c16:uniqueId val="{00000001-1DE2-4680-8E83-9C44AA70B203}"/>
              </c:ext>
            </c:extLst>
          </c:dPt>
          <c:dPt>
            <c:idx val="3"/>
            <c:invertIfNegative val="0"/>
            <c:bubble3D val="0"/>
            <c:spPr>
              <a:solidFill>
                <a:srgbClr val="FF0000"/>
              </a:solidFill>
              <a:ln>
                <a:noFill/>
              </a:ln>
              <a:effectLst/>
              <a:sp3d/>
            </c:spPr>
            <c:extLst>
              <c:ext xmlns:c16="http://schemas.microsoft.com/office/drawing/2014/chart" uri="{C3380CC4-5D6E-409C-BE32-E72D297353CC}">
                <c16:uniqueId val="{00000000-1DE2-4680-8E83-9C44AA70B20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Hyginist'!$T$46:$T$49</c:f>
              <c:strCache>
                <c:ptCount val="4"/>
                <c:pt idx="0">
                  <c:v>&lt;0.1*OELV</c:v>
                </c:pt>
                <c:pt idx="1">
                  <c:v>0.1-&gt; 0.5*OELV</c:v>
                </c:pt>
                <c:pt idx="2">
                  <c:v>0.5 -&gt;OELV</c:v>
                </c:pt>
                <c:pt idx="3">
                  <c:v>&gt;OELV</c:v>
                </c:pt>
              </c:strCache>
            </c:strRef>
          </c:cat>
          <c:val>
            <c:numRef>
              <c:f>' Hyginist'!$U$46:$U$49</c:f>
              <c:numCache>
                <c:formatCode>0.0</c:formatCode>
                <c:ptCount val="4"/>
                <c:pt idx="0">
                  <c:v>0</c:v>
                </c:pt>
                <c:pt idx="1">
                  <c:v>0</c:v>
                </c:pt>
                <c:pt idx="2">
                  <c:v>0</c:v>
                </c:pt>
                <c:pt idx="3">
                  <c:v>0</c:v>
                </c:pt>
              </c:numCache>
            </c:numRef>
          </c:val>
          <c:extLst>
            <c:ext xmlns:c16="http://schemas.microsoft.com/office/drawing/2014/chart" uri="{C3380CC4-5D6E-409C-BE32-E72D297353CC}">
              <c16:uniqueId val="{00000008-EE38-4F9C-93C5-09D7127C7AA1}"/>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baseline="0">
                    <a:effectLst/>
                  </a:rPr>
                  <a:t>Exposure risk categories</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a:t>
                </a:r>
              </a:p>
              <a:p>
                <a:pPr>
                  <a:defRPr/>
                </a:pP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5932784444855622"/>
          <c:y val="0.25587962962962962"/>
          <c:w val="0.8133768755247307"/>
          <c:h val="0.58947543015456405"/>
        </c:manualLayout>
      </c:layout>
      <c:bar3DChart>
        <c:barDir val="col"/>
        <c:grouping val="clustered"/>
        <c:varyColors val="0"/>
        <c:ser>
          <c:idx val="1"/>
          <c:order val="0"/>
          <c:tx>
            <c:strRef>
              <c:f>' Hyginist'!$W$45</c:f>
              <c:strCache>
                <c:ptCount val="1"/>
                <c:pt idx="0">
                  <c:v>Adjustment scenario 2:  Probability distribution of C95% over 4  EN689 Preliminary test based exposure risk catergories</c:v>
                </c:pt>
              </c:strCache>
            </c:strRef>
          </c:tx>
          <c:spPr>
            <a:solidFill>
              <a:schemeClr val="accent2"/>
            </a:solidFill>
            <a:ln>
              <a:noFill/>
            </a:ln>
            <a:effectLst/>
            <a:sp3d/>
          </c:spPr>
          <c:invertIfNegative val="0"/>
          <c:dPt>
            <c:idx val="0"/>
            <c:invertIfNegative val="0"/>
            <c:bubble3D val="0"/>
            <c:spPr>
              <a:solidFill>
                <a:srgbClr val="92D050"/>
              </a:solidFill>
              <a:ln>
                <a:noFill/>
              </a:ln>
              <a:effectLst/>
              <a:sp3d/>
            </c:spPr>
            <c:extLst>
              <c:ext xmlns:c16="http://schemas.microsoft.com/office/drawing/2014/chart" uri="{C3380CC4-5D6E-409C-BE32-E72D297353CC}">
                <c16:uniqueId val="{00000003-4CDF-407D-9AF5-E68574FCECE2}"/>
              </c:ext>
            </c:extLst>
          </c:dPt>
          <c:dPt>
            <c:idx val="1"/>
            <c:invertIfNegative val="0"/>
            <c:bubble3D val="0"/>
            <c:spPr>
              <a:solidFill>
                <a:srgbClr val="FFFF00"/>
              </a:solidFill>
              <a:ln>
                <a:noFill/>
              </a:ln>
              <a:effectLst/>
              <a:sp3d/>
            </c:spPr>
            <c:extLst>
              <c:ext xmlns:c16="http://schemas.microsoft.com/office/drawing/2014/chart" uri="{C3380CC4-5D6E-409C-BE32-E72D297353CC}">
                <c16:uniqueId val="{00000002-4CDF-407D-9AF5-E68574FCECE2}"/>
              </c:ext>
            </c:extLst>
          </c:dPt>
          <c:dPt>
            <c:idx val="2"/>
            <c:invertIfNegative val="0"/>
            <c:bubble3D val="0"/>
            <c:spPr>
              <a:solidFill>
                <a:srgbClr val="FFC000"/>
              </a:solidFill>
              <a:ln>
                <a:noFill/>
              </a:ln>
              <a:effectLst/>
              <a:sp3d/>
            </c:spPr>
            <c:extLst>
              <c:ext xmlns:c16="http://schemas.microsoft.com/office/drawing/2014/chart" uri="{C3380CC4-5D6E-409C-BE32-E72D297353CC}">
                <c16:uniqueId val="{00000001-4CDF-407D-9AF5-E68574FCECE2}"/>
              </c:ext>
            </c:extLst>
          </c:dPt>
          <c:dPt>
            <c:idx val="3"/>
            <c:invertIfNegative val="0"/>
            <c:bubble3D val="0"/>
            <c:spPr>
              <a:solidFill>
                <a:srgbClr val="FF0000"/>
              </a:solidFill>
              <a:ln>
                <a:noFill/>
              </a:ln>
              <a:effectLst/>
              <a:sp3d/>
            </c:spPr>
            <c:extLst>
              <c:ext xmlns:c16="http://schemas.microsoft.com/office/drawing/2014/chart" uri="{C3380CC4-5D6E-409C-BE32-E72D297353CC}">
                <c16:uniqueId val="{00000000-4CDF-407D-9AF5-E68574FCECE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eparator>, </c:separator>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Hyginist'!$V$46:$V$49</c:f>
              <c:strCache>
                <c:ptCount val="4"/>
                <c:pt idx="0">
                  <c:v>&lt;= 0.1 *OELV</c:v>
                </c:pt>
                <c:pt idx="1">
                  <c:v>0.1-&gt; 0.2*OELV</c:v>
                </c:pt>
                <c:pt idx="2">
                  <c:v>0.2 -&gt;OELV</c:v>
                </c:pt>
                <c:pt idx="3">
                  <c:v>&gt;OELV</c:v>
                </c:pt>
              </c:strCache>
            </c:strRef>
          </c:cat>
          <c:val>
            <c:numRef>
              <c:f>' Hyginist'!$W$46:$W$49</c:f>
              <c:numCache>
                <c:formatCode>0.0</c:formatCode>
                <c:ptCount val="4"/>
                <c:pt idx="0">
                  <c:v>0</c:v>
                </c:pt>
                <c:pt idx="1">
                  <c:v>0</c:v>
                </c:pt>
                <c:pt idx="2">
                  <c:v>0</c:v>
                </c:pt>
                <c:pt idx="3">
                  <c:v>0</c:v>
                </c:pt>
              </c:numCache>
            </c:numRef>
          </c:val>
          <c:extLst>
            <c:ext xmlns:c16="http://schemas.microsoft.com/office/drawing/2014/chart" uri="{C3380CC4-5D6E-409C-BE32-E72D297353CC}">
              <c16:uniqueId val="{00000008-BFBB-CD42-A5FE-A88B4B7828D5}"/>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baseline="0">
                    <a:effectLst/>
                  </a:rPr>
                  <a:t>Exposure risk categories</a:t>
                </a:r>
                <a:endParaRPr lang="en-GB"/>
              </a:p>
            </c:rich>
          </c:tx>
          <c:layout>
            <c:manualLayout>
              <c:xMode val="edge"/>
              <c:yMode val="edge"/>
              <c:x val="0.4345362782930251"/>
              <c:y val="0.90690342818500835"/>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a:t>
                </a:r>
              </a:p>
              <a:p>
                <a:pPr>
                  <a:defRPr/>
                </a:pP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7527517322656769"/>
          <c:y val="0.28331235543179578"/>
          <c:w val="0.79469752707884245"/>
          <c:h val="0.57147881644584952"/>
        </c:manualLayout>
      </c:layout>
      <c:bar3DChart>
        <c:barDir val="col"/>
        <c:grouping val="clustered"/>
        <c:varyColors val="0"/>
        <c:ser>
          <c:idx val="1"/>
          <c:order val="0"/>
          <c:tx>
            <c:strRef>
              <c:f>' Hyginist'!$Y$45</c:f>
              <c:strCache>
                <c:ptCount val="1"/>
                <c:pt idx="0">
                  <c:v>Adjustment scenario 3:  Probability distribution of C95% over 3 EN689 based exposure risk catergories</c:v>
                </c:pt>
              </c:strCache>
            </c:strRef>
          </c:tx>
          <c:spPr>
            <a:solidFill>
              <a:schemeClr val="accent2"/>
            </a:solidFill>
            <a:ln>
              <a:noFill/>
            </a:ln>
            <a:effectLst/>
            <a:sp3d/>
          </c:spPr>
          <c:invertIfNegative val="0"/>
          <c:dPt>
            <c:idx val="0"/>
            <c:invertIfNegative val="0"/>
            <c:bubble3D val="0"/>
            <c:spPr>
              <a:solidFill>
                <a:srgbClr val="92D050"/>
              </a:solidFill>
              <a:ln>
                <a:noFill/>
              </a:ln>
              <a:effectLst/>
              <a:sp3d/>
            </c:spPr>
            <c:extLst>
              <c:ext xmlns:c16="http://schemas.microsoft.com/office/drawing/2014/chart" uri="{C3380CC4-5D6E-409C-BE32-E72D297353CC}">
                <c16:uniqueId val="{00000002-5AA8-455D-B451-F461FE985684}"/>
              </c:ext>
            </c:extLst>
          </c:dPt>
          <c:dPt>
            <c:idx val="1"/>
            <c:invertIfNegative val="0"/>
            <c:bubble3D val="0"/>
            <c:spPr>
              <a:solidFill>
                <a:srgbClr val="FFC000"/>
              </a:solidFill>
              <a:ln>
                <a:noFill/>
              </a:ln>
              <a:effectLst/>
              <a:sp3d/>
            </c:spPr>
            <c:extLst>
              <c:ext xmlns:c16="http://schemas.microsoft.com/office/drawing/2014/chart" uri="{C3380CC4-5D6E-409C-BE32-E72D297353CC}">
                <c16:uniqueId val="{00000001-5AA8-455D-B451-F461FE985684}"/>
              </c:ext>
            </c:extLst>
          </c:dPt>
          <c:dPt>
            <c:idx val="2"/>
            <c:invertIfNegative val="0"/>
            <c:bubble3D val="0"/>
            <c:spPr>
              <a:solidFill>
                <a:srgbClr val="FF0000"/>
              </a:solidFill>
              <a:ln>
                <a:noFill/>
              </a:ln>
              <a:effectLst/>
              <a:sp3d/>
            </c:spPr>
            <c:extLst>
              <c:ext xmlns:c16="http://schemas.microsoft.com/office/drawing/2014/chart" uri="{C3380CC4-5D6E-409C-BE32-E72D297353CC}">
                <c16:uniqueId val="{00000000-5AA8-455D-B451-F461FE985684}"/>
              </c:ext>
            </c:extLst>
          </c:dPt>
          <c:dLbls>
            <c:dLbl>
              <c:idx val="0"/>
              <c:layout>
                <c:manualLayout>
                  <c:x val="1.0295729749254393E-2"/>
                  <c:y val="-3.7318899326206308E-2"/>
                </c:manualLayout>
              </c:layout>
              <c:showLegendKey val="0"/>
              <c:showVal val="1"/>
              <c:showCatName val="0"/>
              <c:showSerName val="0"/>
              <c:showPercent val="0"/>
              <c:showBubbleSize val="0"/>
              <c:extLst>
                <c:ext xmlns:c15="http://schemas.microsoft.com/office/drawing/2012/chart" uri="{CE6537A1-D6FC-4f65-9D91-7224C49458BB}">
                  <c15:layout>
                    <c:manualLayout>
                      <c:w val="6.9072906917775581E-2"/>
                      <c:h val="5.3764150101649512E-2"/>
                    </c:manualLayout>
                  </c15:layout>
                </c:ext>
                <c:ext xmlns:c16="http://schemas.microsoft.com/office/drawing/2014/chart" uri="{C3380CC4-5D6E-409C-BE32-E72D297353CC}">
                  <c16:uniqueId val="{00000002-5AA8-455D-B451-F461FE985684}"/>
                </c:ext>
              </c:extLst>
            </c:dLbl>
            <c:dLbl>
              <c:idx val="1"/>
              <c:layout>
                <c:manualLayout>
                  <c:x val="-2.2879788515379447E-3"/>
                  <c:y val="-5.157534355798871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AA8-455D-B451-F461FE985684}"/>
                </c:ext>
              </c:extLst>
            </c:dLbl>
            <c:dLbl>
              <c:idx val="2"/>
              <c:layout>
                <c:manualLayout>
                  <c:x val="1.4884735110440995E-2"/>
                  <c:y val="-3.5830851503576761E-2"/>
                </c:manualLayout>
              </c:layout>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extLst>
                <c:ext xmlns:c15="http://schemas.microsoft.com/office/drawing/2012/chart" uri="{CE6537A1-D6FC-4f65-9D91-7224C49458BB}">
                  <c15:layout>
                    <c:manualLayout>
                      <c:w val="7.7793381007756471E-2"/>
                      <c:h val="7.4730861444852623E-2"/>
                    </c:manualLayout>
                  </c15:layout>
                </c:ext>
                <c:ext xmlns:c16="http://schemas.microsoft.com/office/drawing/2014/chart" uri="{C3380CC4-5D6E-409C-BE32-E72D297353CC}">
                  <c16:uniqueId val="{00000000-5AA8-455D-B451-F461FE985684}"/>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Hyginist'!$X$46:$X$48</c:f>
              <c:strCache>
                <c:ptCount val="3"/>
                <c:pt idx="0">
                  <c:v>&lt;= 0.1 *OELV</c:v>
                </c:pt>
                <c:pt idx="1">
                  <c:v>0.1-&gt; OELV</c:v>
                </c:pt>
                <c:pt idx="2">
                  <c:v>&gt;OELV</c:v>
                </c:pt>
              </c:strCache>
            </c:strRef>
          </c:cat>
          <c:val>
            <c:numRef>
              <c:f>' Hyginist'!$Y$46:$Y$48</c:f>
              <c:numCache>
                <c:formatCode>0.0</c:formatCode>
                <c:ptCount val="3"/>
                <c:pt idx="0">
                  <c:v>0</c:v>
                </c:pt>
                <c:pt idx="1">
                  <c:v>0</c:v>
                </c:pt>
                <c:pt idx="2">
                  <c:v>0</c:v>
                </c:pt>
              </c:numCache>
            </c:numRef>
          </c:val>
          <c:extLst>
            <c:ext xmlns:c16="http://schemas.microsoft.com/office/drawing/2014/chart" uri="{C3380CC4-5D6E-409C-BE32-E72D297353CC}">
              <c16:uniqueId val="{00000008-59B9-4A02-8458-17D46A574F26}"/>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Exposure risk categories</a:t>
                </a:r>
              </a:p>
            </c:rich>
          </c:tx>
          <c:layout>
            <c:manualLayout>
              <c:xMode val="edge"/>
              <c:yMode val="edge"/>
              <c:x val="0.44393197360196568"/>
              <c:y val="0.9166032685695498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 %</a:t>
                </a:r>
              </a:p>
              <a:p>
                <a:pPr>
                  <a:defRPr/>
                </a:pP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Is Confidence of C95%=OELV</a:t>
            </a:r>
            <a:r>
              <a:rPr lang="en-GB" baseline="0"/>
              <a:t> at least 70%? (=Compliance)</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1"/>
          <c:order val="0"/>
          <c:tx>
            <c:strRef>
              <c:f>' Hyginist'!$O$46</c:f>
              <c:strCache>
                <c:ptCount val="1"/>
                <c:pt idx="0">
                  <c:v>C95%≤OELV EN689</c:v>
                </c:pt>
              </c:strCache>
            </c:strRef>
          </c:tx>
          <c:spPr>
            <a:solidFill>
              <a:schemeClr val="accent2"/>
            </a:solidFill>
            <a:ln>
              <a:noFill/>
            </a:ln>
            <a:effectLst/>
          </c:spPr>
          <c:invertIfNegative val="0"/>
          <c:dPt>
            <c:idx val="0"/>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1-EA18-4EBF-87FC-A9BAB881FD82}"/>
              </c:ext>
            </c:extLst>
          </c:dPt>
          <c:dPt>
            <c:idx val="1"/>
            <c:invertIfNegative val="0"/>
            <c:bubble3D val="0"/>
            <c:spPr>
              <a:solidFill>
                <a:srgbClr val="FF0000"/>
              </a:solidFill>
              <a:ln>
                <a:noFill/>
              </a:ln>
              <a:effectLst/>
            </c:spPr>
            <c:extLst>
              <c:ext xmlns:c16="http://schemas.microsoft.com/office/drawing/2014/chart" uri="{C3380CC4-5D6E-409C-BE32-E72D297353CC}">
                <c16:uniqueId val="{00000003-EA18-4EBF-87FC-A9BAB881FD82}"/>
              </c:ext>
            </c:extLst>
          </c:dPt>
          <c:dLbls>
            <c:spPr>
              <a:solidFill>
                <a:schemeClr val="bg1"/>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Hyginist'!$P$45:$Q$45</c:f>
              <c:strCache>
                <c:ptCount val="2"/>
                <c:pt idx="0">
                  <c:v>Non Central Student-t
Exposure data confidence C95%&lt;=OELV</c:v>
                </c:pt>
                <c:pt idx="1">
                  <c:v>EN689 statistical test (5.5.3)
compliance standard</c:v>
                </c:pt>
              </c:strCache>
            </c:strRef>
          </c:cat>
          <c:val>
            <c:numRef>
              <c:f>' Hyginist'!$P$46:$Q$46</c:f>
              <c:numCache>
                <c:formatCode>0.0</c:formatCode>
                <c:ptCount val="2"/>
                <c:pt idx="0">
                  <c:v>0</c:v>
                </c:pt>
                <c:pt idx="1">
                  <c:v>70</c:v>
                </c:pt>
              </c:numCache>
            </c:numRef>
          </c:val>
          <c:extLst>
            <c:ext xmlns:c16="http://schemas.microsoft.com/office/drawing/2014/chart" uri="{C3380CC4-5D6E-409C-BE32-E72D297353CC}">
              <c16:uniqueId val="{00000004-EA18-4EBF-87FC-A9BAB881FD82}"/>
            </c:ext>
          </c:extLst>
        </c:ser>
        <c:ser>
          <c:idx val="0"/>
          <c:order val="1"/>
          <c:tx>
            <c:strRef>
              <c:f>' Hyginist'!$O$47</c:f>
              <c:strCache>
                <c:ptCount val="1"/>
                <c:pt idx="0">
                  <c:v>C95%&gt;OELV EN689</c:v>
                </c:pt>
              </c:strCache>
            </c:strRef>
          </c:tx>
          <c:spPr>
            <a:solidFill>
              <a:schemeClr val="accent1"/>
            </a:solidFill>
            <a:ln>
              <a:noFill/>
            </a:ln>
            <a:effectLst/>
          </c:spPr>
          <c:invertIfNegative val="0"/>
          <c:dPt>
            <c:idx val="0"/>
            <c:invertIfNegative val="0"/>
            <c:bubble3D val="0"/>
            <c:spPr>
              <a:noFill/>
              <a:ln>
                <a:noFill/>
              </a:ln>
              <a:effectLst/>
            </c:spPr>
            <c:extLst>
              <c:ext xmlns:c16="http://schemas.microsoft.com/office/drawing/2014/chart" uri="{C3380CC4-5D6E-409C-BE32-E72D297353CC}">
                <c16:uniqueId val="{00000006-EA18-4EBF-87FC-A9BAB881FD82}"/>
              </c:ext>
            </c:extLst>
          </c:dPt>
          <c:dPt>
            <c:idx val="1"/>
            <c:invertIfNegative val="0"/>
            <c:bubble3D val="0"/>
            <c:spPr>
              <a:solidFill>
                <a:srgbClr val="92D050"/>
              </a:solidFill>
              <a:ln>
                <a:noFill/>
              </a:ln>
              <a:effectLst/>
            </c:spPr>
            <c:extLst>
              <c:ext xmlns:c16="http://schemas.microsoft.com/office/drawing/2014/chart" uri="{C3380CC4-5D6E-409C-BE32-E72D297353CC}">
                <c16:uniqueId val="{00000008-EA18-4EBF-87FC-A9BAB881FD82}"/>
              </c:ext>
            </c:extLst>
          </c:dPt>
          <c:dLbls>
            <c:dLbl>
              <c:idx val="0"/>
              <c:delete val="1"/>
              <c:extLst>
                <c:ext xmlns:c15="http://schemas.microsoft.com/office/drawing/2012/chart" uri="{CE6537A1-D6FC-4f65-9D91-7224C49458BB}"/>
                <c:ext xmlns:c16="http://schemas.microsoft.com/office/drawing/2014/chart" uri="{C3380CC4-5D6E-409C-BE32-E72D297353CC}">
                  <c16:uniqueId val="{00000006-EA18-4EBF-87FC-A9BAB881FD82}"/>
                </c:ext>
              </c:extLst>
            </c:dLbl>
            <c:dLbl>
              <c:idx val="1"/>
              <c:spPr>
                <a:solidFill>
                  <a:schemeClr val="bg1"/>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extLst>
                <c:ext xmlns:c16="http://schemas.microsoft.com/office/drawing/2014/chart" uri="{C3380CC4-5D6E-409C-BE32-E72D297353CC}">
                  <c16:uniqueId val="{00000008-EA18-4EBF-87FC-A9BAB881FD82}"/>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Hyginist'!$P$45:$Q$45</c:f>
              <c:strCache>
                <c:ptCount val="2"/>
                <c:pt idx="0">
                  <c:v>Non Central Student-t
Exposure data confidence C95%&lt;=OELV</c:v>
                </c:pt>
                <c:pt idx="1">
                  <c:v>EN689 statistical test (5.5.3)
compliance standard</c:v>
                </c:pt>
              </c:strCache>
            </c:strRef>
          </c:cat>
          <c:val>
            <c:numRef>
              <c:f>' Hyginist'!$P$47:$Q$47</c:f>
              <c:numCache>
                <c:formatCode>0.0</c:formatCode>
                <c:ptCount val="2"/>
                <c:pt idx="0">
                  <c:v>0</c:v>
                </c:pt>
                <c:pt idx="1">
                  <c:v>30</c:v>
                </c:pt>
              </c:numCache>
            </c:numRef>
          </c:val>
          <c:extLst>
            <c:ext xmlns:c16="http://schemas.microsoft.com/office/drawing/2014/chart" uri="{C3380CC4-5D6E-409C-BE32-E72D297353CC}">
              <c16:uniqueId val="{00000009-EA18-4EBF-87FC-A9BAB881FD82}"/>
            </c:ext>
          </c:extLst>
        </c:ser>
        <c:dLbls>
          <c:showLegendKey val="0"/>
          <c:showVal val="1"/>
          <c:showCatName val="0"/>
          <c:showSerName val="0"/>
          <c:showPercent val="0"/>
          <c:showBubbleSize val="0"/>
        </c:dLbls>
        <c:gapWidth val="150"/>
        <c:overlap val="100"/>
        <c:axId val="886364159"/>
        <c:axId val="886355423"/>
      </c:barChart>
      <c:lineChart>
        <c:grouping val="standard"/>
        <c:varyColors val="0"/>
        <c:ser>
          <c:idx val="2"/>
          <c:order val="2"/>
          <c:tx>
            <c:strRef>
              <c:f>' Hyginist'!$O$48</c:f>
              <c:strCache>
                <c:ptCount val="1"/>
                <c:pt idx="0">
                  <c:v>Sample Confidence C95%≤OELV</c:v>
                </c:pt>
              </c:strCache>
            </c:strRef>
          </c:tx>
          <c:spPr>
            <a:ln w="57150" cap="rnd">
              <a:solidFill>
                <a:schemeClr val="tx1"/>
              </a:solidFill>
              <a:round/>
              <a:headEnd type="oval"/>
              <a:tailEnd type="triangle"/>
            </a:ln>
            <a:effectLst/>
          </c:spPr>
          <c:marker>
            <c:symbol val="none"/>
          </c:marker>
          <c:dLbls>
            <c:delete val="1"/>
          </c:dLbls>
          <c:cat>
            <c:strRef>
              <c:f>' Hyginist'!$P$45:$Q$45</c:f>
              <c:strCache>
                <c:ptCount val="2"/>
                <c:pt idx="0">
                  <c:v>Non Central Student-t
Exposure data confidence C95%&lt;=OELV</c:v>
                </c:pt>
                <c:pt idx="1">
                  <c:v>EN689 statistical test (5.5.3)
compliance standard</c:v>
                </c:pt>
              </c:strCache>
            </c:strRef>
          </c:cat>
          <c:val>
            <c:numRef>
              <c:f>' Hyginist'!$P$48:$Q$48</c:f>
              <c:numCache>
                <c:formatCode>0.0</c:formatCode>
                <c:ptCount val="2"/>
                <c:pt idx="0">
                  <c:v>0</c:v>
                </c:pt>
                <c:pt idx="1">
                  <c:v>0</c:v>
                </c:pt>
              </c:numCache>
            </c:numRef>
          </c:val>
          <c:smooth val="0"/>
          <c:extLst>
            <c:ext xmlns:c16="http://schemas.microsoft.com/office/drawing/2014/chart" uri="{C3380CC4-5D6E-409C-BE32-E72D297353CC}">
              <c16:uniqueId val="{0000000A-EA18-4EBF-87FC-A9BAB881FD82}"/>
            </c:ext>
          </c:extLst>
        </c:ser>
        <c:dLbls>
          <c:showLegendKey val="0"/>
          <c:showVal val="1"/>
          <c:showCatName val="0"/>
          <c:showSerName val="0"/>
          <c:showPercent val="0"/>
          <c:showBubbleSize val="0"/>
        </c:dLbls>
        <c:marker val="1"/>
        <c:smooth val="0"/>
        <c:axId val="886364159"/>
        <c:axId val="886355423"/>
      </c:lineChart>
      <c:catAx>
        <c:axId val="886364159"/>
        <c:scaling>
          <c:orientation val="minMax"/>
        </c:scaling>
        <c:delete val="0"/>
        <c:axPos val="b"/>
        <c:numFmt formatCode="General" sourceLinked="1"/>
        <c:majorTickMark val="out"/>
        <c:minorTickMark val="none"/>
        <c:tickLblPos val="nextTo"/>
        <c:spPr>
          <a:noFill/>
          <a:ln>
            <a:noFill/>
          </a:ln>
          <a:effectLst/>
        </c:spPr>
        <c:txPr>
          <a:bodyPr rot="-60000000" spcFirstLastPara="1" vertOverflow="ellipsis" vert="horz" wrap="square" anchor="t" anchorCtr="0"/>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0"/>
        <c:lblAlgn val="ctr"/>
        <c:lblOffset val="100"/>
        <c:noMultiLvlLbl val="0"/>
      </c:catAx>
      <c:valAx>
        <c:axId val="886355423"/>
        <c:scaling>
          <c:orientation val="minMax"/>
          <c:max val="100"/>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Confidence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w="19050">
          <a:noFill/>
        </a:ln>
        <a:effectLst/>
      </c:spPr>
    </c:plotArea>
    <c:legend>
      <c:legendPos val="t"/>
      <c:legendEntry>
        <c:idx val="1"/>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4">
        <a:lumMod val="20000"/>
        <a:lumOff val="80000"/>
      </a:schemeClr>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Linear Probability Plot and
Least-Squares Best-Fit Line</a:t>
            </a:r>
          </a:p>
        </c:rich>
      </c:tx>
      <c:layout>
        <c:manualLayout>
          <c:xMode val="edge"/>
          <c:yMode val="edge"/>
          <c:x val="0.16718266253869968"/>
          <c:y val="2.8754115962777379E-2"/>
        </c:manualLayout>
      </c:layout>
      <c:overlay val="0"/>
      <c:spPr>
        <a:noFill/>
        <a:ln w="25400">
          <a:noFill/>
        </a:ln>
      </c:spPr>
    </c:title>
    <c:autoTitleDeleted val="0"/>
    <c:plotArea>
      <c:layout>
        <c:manualLayout>
          <c:layoutTarget val="inner"/>
          <c:xMode val="edge"/>
          <c:yMode val="edge"/>
          <c:x val="4.3343653250773995E-2"/>
          <c:y val="0.17060724167237629"/>
          <c:w val="0.79256965944272451"/>
          <c:h val="0.75910637867708997"/>
        </c:manualLayout>
      </c:layout>
      <c:scatterChart>
        <c:scatterStyle val="lineMarker"/>
        <c:varyColors val="0"/>
        <c:ser>
          <c:idx val="1"/>
          <c:order val="0"/>
          <c:spPr>
            <a:ln w="28575">
              <a:noFill/>
            </a:ln>
          </c:spPr>
          <c:marker>
            <c:symbol val="dash"/>
            <c:size val="5"/>
            <c:spPr>
              <a:solidFill>
                <a:srgbClr val="000000"/>
              </a:solidFill>
              <a:ln>
                <a:solidFill>
                  <a:srgbClr val="000000"/>
                </a:solidFill>
                <a:prstDash val="solid"/>
              </a:ln>
            </c:spPr>
          </c:marker>
          <c:dLbls>
            <c:dLbl>
              <c:idx val="0"/>
              <c:tx>
                <c:rich>
                  <a:bodyPr/>
                  <a:lstStyle/>
                  <a:p>
                    <a:pPr>
                      <a:defRPr sz="1000" b="0" i="0" u="none" strike="noStrike" baseline="0">
                        <a:solidFill>
                          <a:srgbClr val="000000"/>
                        </a:solidFill>
                        <a:latin typeface="Geneva"/>
                        <a:ea typeface="Geneva"/>
                        <a:cs typeface="Geneva"/>
                      </a:defRPr>
                    </a:pPr>
                    <a:r>
                      <a:rPr lang="en-US"/>
                      <a:t>99%</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536A-6C41-B215-2C906E871E3F}"/>
                </c:ext>
              </c:extLst>
            </c:dLbl>
            <c:dLbl>
              <c:idx val="1"/>
              <c:tx>
                <c:rich>
                  <a:bodyPr/>
                  <a:lstStyle/>
                  <a:p>
                    <a:pPr>
                      <a:defRPr sz="1000" b="0" i="0" u="none" strike="noStrike" baseline="0">
                        <a:solidFill>
                          <a:srgbClr val="000000"/>
                        </a:solidFill>
                        <a:latin typeface="Geneva"/>
                        <a:ea typeface="Geneva"/>
                        <a:cs typeface="Geneva"/>
                      </a:defRPr>
                    </a:pPr>
                    <a:r>
                      <a:rPr lang="en-US"/>
                      <a:t>98%</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536A-6C41-B215-2C906E871E3F}"/>
                </c:ext>
              </c:extLst>
            </c:dLbl>
            <c:dLbl>
              <c:idx val="2"/>
              <c:tx>
                <c:rich>
                  <a:bodyPr/>
                  <a:lstStyle/>
                  <a:p>
                    <a:pPr>
                      <a:defRPr sz="1000" b="0" i="0" u="none" strike="noStrike" baseline="0">
                        <a:solidFill>
                          <a:srgbClr val="000000"/>
                        </a:solidFill>
                        <a:latin typeface="Geneva"/>
                        <a:ea typeface="Geneva"/>
                        <a:cs typeface="Geneva"/>
                      </a:defRPr>
                    </a:pPr>
                    <a:r>
                      <a:rPr lang="en-US"/>
                      <a:t>95%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536A-6C41-B215-2C906E871E3F}"/>
                </c:ext>
              </c:extLst>
            </c:dLbl>
            <c:dLbl>
              <c:idx val="3"/>
              <c:tx>
                <c:rich>
                  <a:bodyPr/>
                  <a:lstStyle/>
                  <a:p>
                    <a:pPr>
                      <a:defRPr sz="1000" b="0" i="0" u="none" strike="noStrike" baseline="0">
                        <a:solidFill>
                          <a:srgbClr val="000000"/>
                        </a:solidFill>
                        <a:latin typeface="Geneva"/>
                        <a:ea typeface="Geneva"/>
                        <a:cs typeface="Geneva"/>
                      </a:defRPr>
                    </a:pPr>
                    <a:r>
                      <a:rPr lang="en-US"/>
                      <a:t>90%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536A-6C41-B215-2C906E871E3F}"/>
                </c:ext>
              </c:extLst>
            </c:dLbl>
            <c:dLbl>
              <c:idx val="4"/>
              <c:tx>
                <c:rich>
                  <a:bodyPr/>
                  <a:lstStyle/>
                  <a:p>
                    <a:pPr>
                      <a:defRPr sz="1000" b="0" i="0" u="none" strike="noStrike" baseline="0">
                        <a:solidFill>
                          <a:srgbClr val="000000"/>
                        </a:solidFill>
                        <a:latin typeface="Geneva"/>
                        <a:ea typeface="Geneva"/>
                        <a:cs typeface="Geneva"/>
                      </a:defRPr>
                    </a:pPr>
                    <a:r>
                      <a:rPr lang="en-US"/>
                      <a:t>84%</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536A-6C41-B215-2C906E871E3F}"/>
                </c:ext>
              </c:extLst>
            </c:dLbl>
            <c:dLbl>
              <c:idx val="5"/>
              <c:tx>
                <c:rich>
                  <a:bodyPr/>
                  <a:lstStyle/>
                  <a:p>
                    <a:pPr>
                      <a:defRPr sz="1000" b="0" i="0" u="none" strike="noStrike" baseline="0">
                        <a:solidFill>
                          <a:srgbClr val="000000"/>
                        </a:solidFill>
                        <a:latin typeface="Geneva"/>
                        <a:ea typeface="Geneva"/>
                        <a:cs typeface="Geneva"/>
                      </a:defRPr>
                    </a:pPr>
                    <a:r>
                      <a:rPr lang="en-US"/>
                      <a:t>75%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536A-6C41-B215-2C906E871E3F}"/>
                </c:ext>
              </c:extLst>
            </c:dLbl>
            <c:dLbl>
              <c:idx val="6"/>
              <c:tx>
                <c:rich>
                  <a:bodyPr/>
                  <a:lstStyle/>
                  <a:p>
                    <a:pPr>
                      <a:defRPr sz="1000" b="0" i="0" u="none" strike="noStrike" baseline="0">
                        <a:solidFill>
                          <a:srgbClr val="000000"/>
                        </a:solidFill>
                        <a:latin typeface="Geneva"/>
                        <a:ea typeface="Geneva"/>
                        <a:cs typeface="Geneva"/>
                      </a:defRPr>
                    </a:pPr>
                    <a:r>
                      <a:rPr lang="en-US"/>
                      <a:t>50%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536A-6C41-B215-2C906E871E3F}"/>
                </c:ext>
              </c:extLst>
            </c:dLbl>
            <c:dLbl>
              <c:idx val="7"/>
              <c:tx>
                <c:rich>
                  <a:bodyPr/>
                  <a:lstStyle/>
                  <a:p>
                    <a:pPr>
                      <a:defRPr sz="1000" b="0" i="0" u="none" strike="noStrike" baseline="0">
                        <a:solidFill>
                          <a:srgbClr val="000000"/>
                        </a:solidFill>
                        <a:latin typeface="Geneva"/>
                        <a:ea typeface="Geneva"/>
                        <a:cs typeface="Geneva"/>
                      </a:defRPr>
                    </a:pPr>
                    <a:r>
                      <a:rPr lang="en-US"/>
                      <a:t>25%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536A-6C41-B215-2C906E871E3F}"/>
                </c:ext>
              </c:extLst>
            </c:dLbl>
            <c:dLbl>
              <c:idx val="8"/>
              <c:tx>
                <c:rich>
                  <a:bodyPr/>
                  <a:lstStyle/>
                  <a:p>
                    <a:pPr>
                      <a:defRPr sz="1000" b="0" i="0" u="none" strike="noStrike" baseline="0">
                        <a:solidFill>
                          <a:srgbClr val="000000"/>
                        </a:solidFill>
                        <a:latin typeface="Geneva"/>
                        <a:ea typeface="Geneva"/>
                        <a:cs typeface="Geneva"/>
                      </a:defRPr>
                    </a:pPr>
                    <a:r>
                      <a:rPr lang="en-US"/>
                      <a:t>16%</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536A-6C41-B215-2C906E871E3F}"/>
                </c:ext>
              </c:extLst>
            </c:dLbl>
            <c:dLbl>
              <c:idx val="9"/>
              <c:tx>
                <c:rich>
                  <a:bodyPr/>
                  <a:lstStyle/>
                  <a:p>
                    <a:pPr>
                      <a:defRPr sz="1000" b="0" i="0" u="none" strike="noStrike" baseline="0">
                        <a:solidFill>
                          <a:srgbClr val="000000"/>
                        </a:solidFill>
                        <a:latin typeface="Geneva"/>
                        <a:ea typeface="Geneva"/>
                        <a:cs typeface="Geneva"/>
                      </a:defRPr>
                    </a:pPr>
                    <a:r>
                      <a:rPr lang="en-US"/>
                      <a:t>10%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536A-6C41-B215-2C906E871E3F}"/>
                </c:ext>
              </c:extLst>
            </c:dLbl>
            <c:dLbl>
              <c:idx val="10"/>
              <c:tx>
                <c:rich>
                  <a:bodyPr/>
                  <a:lstStyle/>
                  <a:p>
                    <a:pPr>
                      <a:defRPr sz="1000" b="0" i="0" u="none" strike="noStrike" baseline="0">
                        <a:solidFill>
                          <a:srgbClr val="000000"/>
                        </a:solidFill>
                        <a:latin typeface="Geneva"/>
                        <a:ea typeface="Geneva"/>
                        <a:cs typeface="Geneva"/>
                      </a:defRPr>
                    </a:pPr>
                    <a:r>
                      <a:rPr lang="en-US"/>
                      <a:t>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536A-6C41-B215-2C906E871E3F}"/>
                </c:ext>
              </c:extLst>
            </c:dLbl>
            <c:dLbl>
              <c:idx val="11"/>
              <c:tx>
                <c:rich>
                  <a:bodyPr/>
                  <a:lstStyle/>
                  <a:p>
                    <a:pPr>
                      <a:defRPr sz="1000" b="0" i="0" u="none" strike="noStrike" baseline="0">
                        <a:solidFill>
                          <a:srgbClr val="000000"/>
                        </a:solidFill>
                        <a:latin typeface="Geneva"/>
                        <a:ea typeface="Geneva"/>
                        <a:cs typeface="Geneva"/>
                      </a:defRPr>
                    </a:pPr>
                    <a:r>
                      <a:rPr lang="en-US"/>
                      <a:t>2%</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536A-6C41-B215-2C906E871E3F}"/>
                </c:ext>
              </c:extLst>
            </c:dLbl>
            <c:dLbl>
              <c:idx val="12"/>
              <c:tx>
                <c:rich>
                  <a:bodyPr/>
                  <a:lstStyle/>
                  <a:p>
                    <a:pPr>
                      <a:defRPr sz="1000" b="0" i="0" u="none" strike="noStrike" baseline="0">
                        <a:solidFill>
                          <a:srgbClr val="000000"/>
                        </a:solidFill>
                        <a:latin typeface="Geneva"/>
                        <a:ea typeface="Geneva"/>
                        <a:cs typeface="Geneva"/>
                      </a:defRPr>
                    </a:pPr>
                    <a:r>
                      <a:rPr lang="en-US"/>
                      <a:t>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536A-6C41-B215-2C906E871E3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IHSTAT_NDExpo!$F$8:$F$20</c:f>
              <c:numCache>
                <c:formatCode>General</c:formatCode>
                <c:ptCount val="13"/>
                <c:pt idx="0">
                  <c:v>275</c:v>
                </c:pt>
                <c:pt idx="1">
                  <c:v>275</c:v>
                </c:pt>
                <c:pt idx="2">
                  <c:v>275</c:v>
                </c:pt>
                <c:pt idx="3">
                  <c:v>275</c:v>
                </c:pt>
                <c:pt idx="4">
                  <c:v>275</c:v>
                </c:pt>
                <c:pt idx="5">
                  <c:v>275</c:v>
                </c:pt>
                <c:pt idx="6">
                  <c:v>275</c:v>
                </c:pt>
                <c:pt idx="7">
                  <c:v>275</c:v>
                </c:pt>
                <c:pt idx="8">
                  <c:v>275</c:v>
                </c:pt>
                <c:pt idx="9">
                  <c:v>275</c:v>
                </c:pt>
                <c:pt idx="10">
                  <c:v>275</c:v>
                </c:pt>
                <c:pt idx="11">
                  <c:v>275</c:v>
                </c:pt>
                <c:pt idx="12">
                  <c:v>275</c:v>
                </c:pt>
              </c:numCache>
            </c:numRef>
          </c:xVal>
          <c:yVal>
            <c:numRef>
              <c:f>IHSTAT_NDExpo!$G$8:$G$20</c:f>
              <c:numCache>
                <c:formatCode>General</c:formatCode>
                <c:ptCount val="13"/>
                <c:pt idx="0">
                  <c:v>7.33</c:v>
                </c:pt>
                <c:pt idx="1">
                  <c:v>7.05</c:v>
                </c:pt>
                <c:pt idx="2">
                  <c:v>6.6449999999999996</c:v>
                </c:pt>
                <c:pt idx="3">
                  <c:v>6.28</c:v>
                </c:pt>
                <c:pt idx="4">
                  <c:v>6</c:v>
                </c:pt>
                <c:pt idx="5">
                  <c:v>5.67</c:v>
                </c:pt>
                <c:pt idx="6">
                  <c:v>5</c:v>
                </c:pt>
                <c:pt idx="7">
                  <c:v>4.33</c:v>
                </c:pt>
                <c:pt idx="8">
                  <c:v>4</c:v>
                </c:pt>
                <c:pt idx="9">
                  <c:v>3.7199999999999998</c:v>
                </c:pt>
                <c:pt idx="10">
                  <c:v>3.355</c:v>
                </c:pt>
                <c:pt idx="11">
                  <c:v>2.95</c:v>
                </c:pt>
                <c:pt idx="12">
                  <c:v>2.67</c:v>
                </c:pt>
              </c:numCache>
            </c:numRef>
          </c:yVal>
          <c:smooth val="0"/>
          <c:extLst>
            <c:ext xmlns:c16="http://schemas.microsoft.com/office/drawing/2014/chart" uri="{C3380CC4-5D6E-409C-BE32-E72D297353CC}">
              <c16:uniqueId val="{0000000D-536A-6C41-B215-2C906E871E3F}"/>
            </c:ext>
          </c:extLst>
        </c:ser>
        <c:ser>
          <c:idx val="2"/>
          <c:order val="1"/>
          <c:spPr>
            <a:ln w="12700">
              <a:solidFill>
                <a:srgbClr val="0000FF"/>
              </a:solidFill>
              <a:prstDash val="solid"/>
            </a:ln>
          </c:spPr>
          <c:marker>
            <c:symbol val="none"/>
          </c:marker>
          <c:xVal>
            <c:numRef>
              <c:f>IHSTAT_NDExpo!$W$108:$W$109</c:f>
              <c:numCache>
                <c:formatCode>0.00</c:formatCode>
                <c:ptCount val="2"/>
                <c:pt idx="0">
                  <c:v>-150.85663548230741</c:v>
                </c:pt>
                <c:pt idx="1">
                  <c:v>297.71318201334748</c:v>
                </c:pt>
              </c:numCache>
            </c:numRef>
          </c:xVal>
          <c:yVal>
            <c:numRef>
              <c:f>IHSTAT_NDExpo!$X$108:$X$109</c:f>
              <c:numCache>
                <c:formatCode>General</c:formatCode>
                <c:ptCount val="2"/>
                <c:pt idx="0">
                  <c:v>2.5</c:v>
                </c:pt>
                <c:pt idx="1">
                  <c:v>7.33</c:v>
                </c:pt>
              </c:numCache>
            </c:numRef>
          </c:yVal>
          <c:smooth val="0"/>
          <c:extLst>
            <c:ext xmlns:c16="http://schemas.microsoft.com/office/drawing/2014/chart" uri="{C3380CC4-5D6E-409C-BE32-E72D297353CC}">
              <c16:uniqueId val="{0000000E-536A-6C41-B215-2C906E871E3F}"/>
            </c:ext>
          </c:extLst>
        </c:ser>
        <c:ser>
          <c:idx val="3"/>
          <c:order val="2"/>
          <c:spPr>
            <a:ln w="28575">
              <a:noFill/>
            </a:ln>
          </c:spPr>
          <c:marker>
            <c:symbol val="square"/>
            <c:size val="5"/>
            <c:spPr>
              <a:solidFill>
                <a:srgbClr val="FFFF00"/>
              </a:solidFill>
              <a:ln>
                <a:solidFill>
                  <a:srgbClr val="000000"/>
                </a:solidFill>
                <a:prstDash val="solid"/>
              </a:ln>
            </c:spPr>
          </c:marker>
          <c:xVal>
            <c:numRef>
              <c:f>IHSTAT_NDExpo!$N$113:$N$162</c:f>
              <c:numCache>
                <c:formatCode>General</c:formatCode>
                <c:ptCount val="50"/>
                <c:pt idx="0">
                  <c:v>14.462850332360199</c:v>
                </c:pt>
                <c:pt idx="1">
                  <c:v>19.339613119536001</c:v>
                </c:pt>
                <c:pt idx="2">
                  <c:v>23</c:v>
                </c:pt>
                <c:pt idx="3">
                  <c:v>43</c:v>
                </c:pt>
                <c:pt idx="4">
                  <c:v>44</c:v>
                </c:pt>
                <c:pt idx="5">
                  <c:v>45</c:v>
                </c:pt>
                <c:pt idx="6">
                  <c:v>47</c:v>
                </c:pt>
                <c:pt idx="7">
                  <c:v>48</c:v>
                </c:pt>
                <c:pt idx="8">
                  <c:v>49</c:v>
                </c:pt>
                <c:pt idx="9">
                  <c:v>53</c:v>
                </c:pt>
                <c:pt idx="10">
                  <c:v>63</c:v>
                </c:pt>
                <c:pt idx="11">
                  <c:v>73</c:v>
                </c:pt>
                <c:pt idx="12">
                  <c:v>94</c:v>
                </c:pt>
                <c:pt idx="13">
                  <c:v>97</c:v>
                </c:pt>
                <c:pt idx="14">
                  <c:v>114</c:v>
                </c:pt>
                <c:pt idx="15">
                  <c:v>124</c:v>
                </c:pt>
                <c:pt idx="16">
                  <c:v>239</c:v>
                </c:pt>
                <c:pt idx="17">
                  <c:v>274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IHSTAT_NDExpo!$P$113:$P$162</c:f>
              <c:numCache>
                <c:formatCode>General</c:formatCode>
                <c:ptCount val="50"/>
                <c:pt idx="0">
                  <c:v>5.2631578947368418E-2</c:v>
                </c:pt>
                <c:pt idx="1">
                  <c:v>0.10526315789473684</c:v>
                </c:pt>
                <c:pt idx="2">
                  <c:v>0.15789473684210525</c:v>
                </c:pt>
                <c:pt idx="3">
                  <c:v>0.21052631578947367</c:v>
                </c:pt>
                <c:pt idx="4">
                  <c:v>0.26315789473684209</c:v>
                </c:pt>
                <c:pt idx="5">
                  <c:v>0.31578947368421051</c:v>
                </c:pt>
                <c:pt idx="6">
                  <c:v>0.36842105263157893</c:v>
                </c:pt>
                <c:pt idx="7">
                  <c:v>0.42105263157894735</c:v>
                </c:pt>
                <c:pt idx="8">
                  <c:v>0.47368421052631576</c:v>
                </c:pt>
                <c:pt idx="9">
                  <c:v>0.52631578947368418</c:v>
                </c:pt>
                <c:pt idx="10">
                  <c:v>0.57894736842105265</c:v>
                </c:pt>
                <c:pt idx="11">
                  <c:v>0.63157894736842102</c:v>
                </c:pt>
                <c:pt idx="12">
                  <c:v>0.68421052631578949</c:v>
                </c:pt>
                <c:pt idx="13">
                  <c:v>0.73684210526315785</c:v>
                </c:pt>
                <c:pt idx="14">
                  <c:v>0.78947368421052633</c:v>
                </c:pt>
                <c:pt idx="15">
                  <c:v>0.84210526315789469</c:v>
                </c:pt>
                <c:pt idx="16">
                  <c:v>0.89473684210526316</c:v>
                </c:pt>
                <c:pt idx="17">
                  <c:v>0.94736842105263153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0F-536A-6C41-B215-2C906E871E3F}"/>
            </c:ext>
          </c:extLst>
        </c:ser>
        <c:ser>
          <c:idx val="4"/>
          <c:order val="3"/>
          <c:spPr>
            <a:ln w="28575">
              <a:noFill/>
            </a:ln>
          </c:spPr>
          <c:marker>
            <c:symbol val="square"/>
            <c:size val="5"/>
            <c:spPr>
              <a:solidFill>
                <a:srgbClr val="FF00FF"/>
              </a:solidFill>
              <a:ln>
                <a:solidFill>
                  <a:srgbClr val="000000"/>
                </a:solidFill>
                <a:prstDash val="solid"/>
              </a:ln>
            </c:spPr>
          </c:marker>
          <c:xVal>
            <c:numRef>
              <c:f>IHSTAT_NDExpo!$N$113:$N$162</c:f>
              <c:numCache>
                <c:formatCode>General</c:formatCode>
                <c:ptCount val="50"/>
                <c:pt idx="0">
                  <c:v>14.462850332360199</c:v>
                </c:pt>
                <c:pt idx="1">
                  <c:v>19.339613119536001</c:v>
                </c:pt>
                <c:pt idx="2">
                  <c:v>23</c:v>
                </c:pt>
                <c:pt idx="3">
                  <c:v>43</c:v>
                </c:pt>
                <c:pt idx="4">
                  <c:v>44</c:v>
                </c:pt>
                <c:pt idx="5">
                  <c:v>45</c:v>
                </c:pt>
                <c:pt idx="6">
                  <c:v>47</c:v>
                </c:pt>
                <c:pt idx="7">
                  <c:v>48</c:v>
                </c:pt>
                <c:pt idx="8">
                  <c:v>49</c:v>
                </c:pt>
                <c:pt idx="9">
                  <c:v>53</c:v>
                </c:pt>
                <c:pt idx="10">
                  <c:v>63</c:v>
                </c:pt>
                <c:pt idx="11">
                  <c:v>73</c:v>
                </c:pt>
                <c:pt idx="12">
                  <c:v>94</c:v>
                </c:pt>
                <c:pt idx="13">
                  <c:v>97</c:v>
                </c:pt>
                <c:pt idx="14">
                  <c:v>114</c:v>
                </c:pt>
                <c:pt idx="15">
                  <c:v>124</c:v>
                </c:pt>
                <c:pt idx="16">
                  <c:v>239</c:v>
                </c:pt>
                <c:pt idx="17">
                  <c:v>274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IHSTAT_NDExpo!$O$113:$O$162</c:f>
              <c:numCache>
                <c:formatCode>General</c:formatCode>
                <c:ptCount val="50"/>
                <c:pt idx="0">
                  <c:v>3.3801437413617306</c:v>
                </c:pt>
                <c:pt idx="1">
                  <c:v>3.7478804797347802</c:v>
                </c:pt>
                <c:pt idx="2">
                  <c:v>3.9968520323374674</c:v>
                </c:pt>
                <c:pt idx="3">
                  <c:v>4.1954036196397002</c:v>
                </c:pt>
                <c:pt idx="4">
                  <c:v>4.3663599992202986</c:v>
                </c:pt>
                <c:pt idx="5">
                  <c:v>4.5204943466690493</c:v>
                </c:pt>
                <c:pt idx="6">
                  <c:v>4.6639618596281771</c:v>
                </c:pt>
                <c:pt idx="7">
                  <c:v>4.800798675210733</c:v>
                </c:pt>
                <c:pt idx="8">
                  <c:v>4.9339881876241591</c:v>
                </c:pt>
                <c:pt idx="9">
                  <c:v>5.0660118123758409</c:v>
                </c:pt>
                <c:pt idx="10">
                  <c:v>5.199201324789267</c:v>
                </c:pt>
                <c:pt idx="11">
                  <c:v>5.3360381403718229</c:v>
                </c:pt>
                <c:pt idx="12">
                  <c:v>5.4795056533309507</c:v>
                </c:pt>
                <c:pt idx="13">
                  <c:v>5.6336400007797014</c:v>
                </c:pt>
                <c:pt idx="14">
                  <c:v>5.8045963803602998</c:v>
                </c:pt>
                <c:pt idx="15">
                  <c:v>6.0031479676625326</c:v>
                </c:pt>
                <c:pt idx="16">
                  <c:v>6.2521195202652198</c:v>
                </c:pt>
                <c:pt idx="17">
                  <c:v>6.6198562586382694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10-536A-6C41-B215-2C906E871E3F}"/>
            </c:ext>
          </c:extLst>
        </c:ser>
        <c:dLbls>
          <c:showLegendKey val="0"/>
          <c:showVal val="0"/>
          <c:showCatName val="0"/>
          <c:showSerName val="0"/>
          <c:showPercent val="0"/>
          <c:showBubbleSize val="0"/>
        </c:dLbls>
        <c:axId val="776015407"/>
        <c:axId val="1"/>
      </c:scatterChart>
      <c:valAx>
        <c:axId val="776015407"/>
        <c:scaling>
          <c:orientation val="minMax"/>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29721362229102166"/>
              <c:y val="0.94888278453829633"/>
            </c:manualLayout>
          </c:layout>
          <c:overlay val="0"/>
          <c:spPr>
            <a:noFill/>
            <a:ln w="25400">
              <a:noFill/>
            </a:ln>
          </c:spPr>
        </c:title>
        <c:numFmt formatCode="General" sourceLinked="1"/>
        <c:majorTickMark val="cross"/>
        <c:minorTickMark val="cross"/>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At val="2.5"/>
        <c:crossBetween val="midCat"/>
      </c:valAx>
      <c:valAx>
        <c:axId val="1"/>
        <c:scaling>
          <c:orientation val="minMax"/>
          <c:min val="2.5"/>
        </c:scaling>
        <c:delete val="0"/>
        <c:axPos val="r"/>
        <c:majorGridlines>
          <c:spPr>
            <a:ln w="3175">
              <a:solidFill>
                <a:srgbClr val="000000"/>
              </a:solidFill>
              <a:prstDash val="solid"/>
            </a:ln>
          </c:spPr>
        </c:majorGridlines>
        <c:numFmt formatCode="General" sourceLinked="1"/>
        <c:majorTickMark val="cross"/>
        <c:minorTickMark val="cross"/>
        <c:tickLblPos val="none"/>
        <c:spPr>
          <a:ln w="3175">
            <a:solidFill>
              <a:srgbClr val="000000"/>
            </a:solidFill>
            <a:prstDash val="solid"/>
          </a:ln>
        </c:spPr>
        <c:crossAx val="776015407"/>
        <c:crosses val="max"/>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Footer>&amp;CPage &amp;P</c:oddFooter>
    </c:headerFooter>
    <c:pageMargins b="1" l="0.75" r="0.75" t="1" header="0.5" footer="0.5"/>
    <c:pageSetup orientation="portrait" horizontalDpi="300" verticalDpi="300"/>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Logprobability Plot and
Least-Squares Best-Fit Line</a:t>
            </a:r>
          </a:p>
        </c:rich>
      </c:tx>
      <c:layout>
        <c:manualLayout>
          <c:xMode val="edge"/>
          <c:yMode val="edge"/>
          <c:x val="0.24903058047976562"/>
          <c:y val="2.9981472904122276E-2"/>
        </c:manualLayout>
      </c:layout>
      <c:overlay val="0"/>
      <c:spPr>
        <a:noFill/>
        <a:ln w="25400">
          <a:noFill/>
        </a:ln>
      </c:spPr>
    </c:title>
    <c:autoTitleDeleted val="0"/>
    <c:plotArea>
      <c:layout>
        <c:manualLayout>
          <c:layoutTarget val="inner"/>
          <c:xMode val="edge"/>
          <c:yMode val="edge"/>
          <c:x val="3.258344735418589E-2"/>
          <c:y val="0.17051863400637543"/>
          <c:w val="0.81458618385464732"/>
          <c:h val="0.76077544402844421"/>
        </c:manualLayout>
      </c:layout>
      <c:scatterChart>
        <c:scatterStyle val="lineMarker"/>
        <c:varyColors val="0"/>
        <c:ser>
          <c:idx val="0"/>
          <c:order val="0"/>
          <c:spPr>
            <a:ln w="28575">
              <a:noFill/>
            </a:ln>
          </c:spPr>
          <c:marker>
            <c:symbol val="dash"/>
            <c:size val="5"/>
            <c:spPr>
              <a:solidFill>
                <a:srgbClr val="000000"/>
              </a:solidFill>
              <a:ln>
                <a:solidFill>
                  <a:srgbClr val="000000"/>
                </a:solidFill>
                <a:prstDash val="solid"/>
              </a:ln>
            </c:spPr>
          </c:marker>
          <c:dLbls>
            <c:dLbl>
              <c:idx val="0"/>
              <c:tx>
                <c:rich>
                  <a:bodyPr/>
                  <a:lstStyle/>
                  <a:p>
                    <a:pPr>
                      <a:defRPr sz="1000" b="0" i="0" u="none" strike="noStrike" baseline="0">
                        <a:solidFill>
                          <a:srgbClr val="000000"/>
                        </a:solidFill>
                        <a:latin typeface="Geneva"/>
                        <a:ea typeface="Geneva"/>
                        <a:cs typeface="Geneva"/>
                      </a:defRPr>
                    </a:pPr>
                    <a:r>
                      <a:rPr lang="en-US"/>
                      <a:t>99%</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BAF7-404E-9AD8-92408F80756F}"/>
                </c:ext>
              </c:extLst>
            </c:dLbl>
            <c:dLbl>
              <c:idx val="1"/>
              <c:tx>
                <c:rich>
                  <a:bodyPr/>
                  <a:lstStyle/>
                  <a:p>
                    <a:pPr>
                      <a:defRPr sz="1000" b="0" i="0" u="none" strike="noStrike" baseline="0">
                        <a:solidFill>
                          <a:srgbClr val="000000"/>
                        </a:solidFill>
                        <a:latin typeface="Geneva"/>
                        <a:ea typeface="Geneva"/>
                        <a:cs typeface="Geneva"/>
                      </a:defRPr>
                    </a:pPr>
                    <a:r>
                      <a:rPr lang="en-US"/>
                      <a:t>98%</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BAF7-404E-9AD8-92408F80756F}"/>
                </c:ext>
              </c:extLst>
            </c:dLbl>
            <c:dLbl>
              <c:idx val="2"/>
              <c:tx>
                <c:rich>
                  <a:bodyPr/>
                  <a:lstStyle/>
                  <a:p>
                    <a:pPr>
                      <a:defRPr sz="1000" b="0" i="0" u="none" strike="noStrike" baseline="0">
                        <a:solidFill>
                          <a:srgbClr val="000000"/>
                        </a:solidFill>
                        <a:latin typeface="Geneva"/>
                        <a:ea typeface="Geneva"/>
                        <a:cs typeface="Geneva"/>
                      </a:defRPr>
                    </a:pPr>
                    <a:r>
                      <a:rPr lang="en-US"/>
                      <a:t>95%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BAF7-404E-9AD8-92408F80756F}"/>
                </c:ext>
              </c:extLst>
            </c:dLbl>
            <c:dLbl>
              <c:idx val="3"/>
              <c:tx>
                <c:rich>
                  <a:bodyPr/>
                  <a:lstStyle/>
                  <a:p>
                    <a:pPr>
                      <a:defRPr sz="1000" b="0" i="0" u="none" strike="noStrike" baseline="0">
                        <a:solidFill>
                          <a:srgbClr val="000000"/>
                        </a:solidFill>
                        <a:latin typeface="Geneva"/>
                        <a:ea typeface="Geneva"/>
                        <a:cs typeface="Geneva"/>
                      </a:defRPr>
                    </a:pPr>
                    <a:r>
                      <a:rPr lang="en-US"/>
                      <a:t>90%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BAF7-404E-9AD8-92408F80756F}"/>
                </c:ext>
              </c:extLst>
            </c:dLbl>
            <c:dLbl>
              <c:idx val="4"/>
              <c:tx>
                <c:rich>
                  <a:bodyPr/>
                  <a:lstStyle/>
                  <a:p>
                    <a:pPr>
                      <a:defRPr sz="1000" b="0" i="0" u="none" strike="noStrike" baseline="0">
                        <a:solidFill>
                          <a:srgbClr val="000000"/>
                        </a:solidFill>
                        <a:latin typeface="Geneva"/>
                        <a:ea typeface="Geneva"/>
                        <a:cs typeface="Geneva"/>
                      </a:defRPr>
                    </a:pPr>
                    <a:r>
                      <a:rPr lang="en-US"/>
                      <a:t>84%</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BAF7-404E-9AD8-92408F80756F}"/>
                </c:ext>
              </c:extLst>
            </c:dLbl>
            <c:dLbl>
              <c:idx val="5"/>
              <c:tx>
                <c:rich>
                  <a:bodyPr/>
                  <a:lstStyle/>
                  <a:p>
                    <a:pPr>
                      <a:defRPr sz="1000" b="0" i="0" u="none" strike="noStrike" baseline="0">
                        <a:solidFill>
                          <a:srgbClr val="000000"/>
                        </a:solidFill>
                        <a:latin typeface="Geneva"/>
                        <a:ea typeface="Geneva"/>
                        <a:cs typeface="Geneva"/>
                      </a:defRPr>
                    </a:pPr>
                    <a:r>
                      <a:rPr lang="en-US"/>
                      <a:t>75%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BAF7-404E-9AD8-92408F80756F}"/>
                </c:ext>
              </c:extLst>
            </c:dLbl>
            <c:dLbl>
              <c:idx val="6"/>
              <c:tx>
                <c:rich>
                  <a:bodyPr/>
                  <a:lstStyle/>
                  <a:p>
                    <a:pPr>
                      <a:defRPr sz="1000" b="0" i="0" u="none" strike="noStrike" baseline="0">
                        <a:solidFill>
                          <a:srgbClr val="000000"/>
                        </a:solidFill>
                        <a:latin typeface="Geneva"/>
                        <a:ea typeface="Geneva"/>
                        <a:cs typeface="Geneva"/>
                      </a:defRPr>
                    </a:pPr>
                    <a:r>
                      <a:rPr lang="en-US"/>
                      <a:t>50%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BAF7-404E-9AD8-92408F80756F}"/>
                </c:ext>
              </c:extLst>
            </c:dLbl>
            <c:dLbl>
              <c:idx val="7"/>
              <c:tx>
                <c:rich>
                  <a:bodyPr/>
                  <a:lstStyle/>
                  <a:p>
                    <a:pPr>
                      <a:defRPr sz="1000" b="0" i="0" u="none" strike="noStrike" baseline="0">
                        <a:solidFill>
                          <a:srgbClr val="000000"/>
                        </a:solidFill>
                        <a:latin typeface="Geneva"/>
                        <a:ea typeface="Geneva"/>
                        <a:cs typeface="Geneva"/>
                      </a:defRPr>
                    </a:pPr>
                    <a:r>
                      <a:rPr lang="en-US"/>
                      <a:t>25%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BAF7-404E-9AD8-92408F80756F}"/>
                </c:ext>
              </c:extLst>
            </c:dLbl>
            <c:dLbl>
              <c:idx val="8"/>
              <c:tx>
                <c:rich>
                  <a:bodyPr/>
                  <a:lstStyle/>
                  <a:p>
                    <a:pPr>
                      <a:defRPr sz="1000" b="0" i="0" u="none" strike="noStrike" baseline="0">
                        <a:solidFill>
                          <a:srgbClr val="000000"/>
                        </a:solidFill>
                        <a:latin typeface="Geneva"/>
                        <a:ea typeface="Geneva"/>
                        <a:cs typeface="Geneva"/>
                      </a:defRPr>
                    </a:pPr>
                    <a:r>
                      <a:rPr lang="en-US"/>
                      <a:t>16%</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BAF7-404E-9AD8-92408F80756F}"/>
                </c:ext>
              </c:extLst>
            </c:dLbl>
            <c:dLbl>
              <c:idx val="9"/>
              <c:tx>
                <c:rich>
                  <a:bodyPr/>
                  <a:lstStyle/>
                  <a:p>
                    <a:pPr>
                      <a:defRPr sz="1000" b="0" i="0" u="none" strike="noStrike" baseline="0">
                        <a:solidFill>
                          <a:srgbClr val="000000"/>
                        </a:solidFill>
                        <a:latin typeface="Geneva"/>
                        <a:ea typeface="Geneva"/>
                        <a:cs typeface="Geneva"/>
                      </a:defRPr>
                    </a:pPr>
                    <a:r>
                      <a:rPr lang="en-US"/>
                      <a:t>10%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BAF7-404E-9AD8-92408F80756F}"/>
                </c:ext>
              </c:extLst>
            </c:dLbl>
            <c:dLbl>
              <c:idx val="10"/>
              <c:tx>
                <c:rich>
                  <a:bodyPr/>
                  <a:lstStyle/>
                  <a:p>
                    <a:pPr>
                      <a:defRPr sz="1000" b="0" i="0" u="none" strike="noStrike" baseline="0">
                        <a:solidFill>
                          <a:srgbClr val="000000"/>
                        </a:solidFill>
                        <a:latin typeface="Geneva"/>
                        <a:ea typeface="Geneva"/>
                        <a:cs typeface="Geneva"/>
                      </a:defRPr>
                    </a:pPr>
                    <a:r>
                      <a:rPr lang="en-US"/>
                      <a:t>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BAF7-404E-9AD8-92408F80756F}"/>
                </c:ext>
              </c:extLst>
            </c:dLbl>
            <c:dLbl>
              <c:idx val="11"/>
              <c:tx>
                <c:rich>
                  <a:bodyPr/>
                  <a:lstStyle/>
                  <a:p>
                    <a:pPr>
                      <a:defRPr sz="1000" b="0" i="0" u="none" strike="noStrike" baseline="0">
                        <a:solidFill>
                          <a:srgbClr val="000000"/>
                        </a:solidFill>
                        <a:latin typeface="Geneva"/>
                        <a:ea typeface="Geneva"/>
                        <a:cs typeface="Geneva"/>
                      </a:defRPr>
                    </a:pPr>
                    <a:r>
                      <a:rPr lang="en-US"/>
                      <a:t>2%</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BAF7-404E-9AD8-92408F80756F}"/>
                </c:ext>
              </c:extLst>
            </c:dLbl>
            <c:dLbl>
              <c:idx val="12"/>
              <c:tx>
                <c:rich>
                  <a:bodyPr/>
                  <a:lstStyle/>
                  <a:p>
                    <a:pPr>
                      <a:defRPr sz="1000" b="0" i="0" u="none" strike="noStrike" baseline="0">
                        <a:solidFill>
                          <a:srgbClr val="000000"/>
                        </a:solidFill>
                        <a:latin typeface="Geneva"/>
                        <a:ea typeface="Geneva"/>
                        <a:cs typeface="Geneva"/>
                      </a:defRPr>
                    </a:pPr>
                    <a:r>
                      <a:rPr lang="en-US"/>
                      <a:t>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BAF7-404E-9AD8-92408F80756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IHSTAT_NDExpo!$D$8:$D$20</c:f>
              <c:numCache>
                <c:formatCode>0</c:formatCode>
                <c:ptCount val="13"/>
                <c:pt idx="0">
                  <c:v>1000</c:v>
                </c:pt>
                <c:pt idx="1">
                  <c:v>1000</c:v>
                </c:pt>
                <c:pt idx="2">
                  <c:v>1000</c:v>
                </c:pt>
                <c:pt idx="3">
                  <c:v>1000</c:v>
                </c:pt>
                <c:pt idx="4">
                  <c:v>1000</c:v>
                </c:pt>
                <c:pt idx="5">
                  <c:v>1000</c:v>
                </c:pt>
                <c:pt idx="6">
                  <c:v>1000</c:v>
                </c:pt>
                <c:pt idx="7">
                  <c:v>1000</c:v>
                </c:pt>
                <c:pt idx="8">
                  <c:v>1000</c:v>
                </c:pt>
                <c:pt idx="9">
                  <c:v>1000</c:v>
                </c:pt>
                <c:pt idx="10">
                  <c:v>1000</c:v>
                </c:pt>
                <c:pt idx="11">
                  <c:v>1000</c:v>
                </c:pt>
                <c:pt idx="12">
                  <c:v>1000</c:v>
                </c:pt>
              </c:numCache>
            </c:numRef>
          </c:xVal>
          <c:yVal>
            <c:numRef>
              <c:f>IHSTAT_NDExpo!$E$8:$E$20</c:f>
              <c:numCache>
                <c:formatCode>General</c:formatCode>
                <c:ptCount val="13"/>
                <c:pt idx="0">
                  <c:v>7.33</c:v>
                </c:pt>
                <c:pt idx="1">
                  <c:v>7.05</c:v>
                </c:pt>
                <c:pt idx="2">
                  <c:v>6.6449999999999996</c:v>
                </c:pt>
                <c:pt idx="3">
                  <c:v>6.28</c:v>
                </c:pt>
                <c:pt idx="4">
                  <c:v>6</c:v>
                </c:pt>
                <c:pt idx="5">
                  <c:v>5.67</c:v>
                </c:pt>
                <c:pt idx="6">
                  <c:v>5</c:v>
                </c:pt>
                <c:pt idx="7">
                  <c:v>4.33</c:v>
                </c:pt>
                <c:pt idx="8">
                  <c:v>4</c:v>
                </c:pt>
                <c:pt idx="9">
                  <c:v>3.7199999999999998</c:v>
                </c:pt>
                <c:pt idx="10">
                  <c:v>3.355</c:v>
                </c:pt>
                <c:pt idx="11">
                  <c:v>2.95</c:v>
                </c:pt>
                <c:pt idx="12">
                  <c:v>2.67</c:v>
                </c:pt>
              </c:numCache>
            </c:numRef>
          </c:yVal>
          <c:smooth val="0"/>
          <c:extLst>
            <c:ext xmlns:c16="http://schemas.microsoft.com/office/drawing/2014/chart" uri="{C3380CC4-5D6E-409C-BE32-E72D297353CC}">
              <c16:uniqueId val="{0000000D-BAF7-404E-9AD8-92408F80756F}"/>
            </c:ext>
          </c:extLst>
        </c:ser>
        <c:ser>
          <c:idx val="1"/>
          <c:order val="1"/>
          <c:spPr>
            <a:ln w="12700">
              <a:solidFill>
                <a:srgbClr val="00FF00"/>
              </a:solidFill>
              <a:prstDash val="solid"/>
            </a:ln>
          </c:spPr>
          <c:marker>
            <c:symbol val="none"/>
          </c:marker>
          <c:xVal>
            <c:numRef>
              <c:f>IHSTAT_NDExpo!$W$117:$W$118</c:f>
              <c:numCache>
                <c:formatCode>0.00</c:formatCode>
                <c:ptCount val="2"/>
                <c:pt idx="0">
                  <c:v>6.3907665158008236</c:v>
                </c:pt>
                <c:pt idx="1">
                  <c:v>494.46120805321584</c:v>
                </c:pt>
              </c:numCache>
            </c:numRef>
          </c:xVal>
          <c:yVal>
            <c:numRef>
              <c:f>IHSTAT_NDExpo!$X$117:$X$118</c:f>
              <c:numCache>
                <c:formatCode>General</c:formatCode>
                <c:ptCount val="2"/>
                <c:pt idx="0">
                  <c:v>2.5</c:v>
                </c:pt>
                <c:pt idx="1">
                  <c:v>7.33</c:v>
                </c:pt>
              </c:numCache>
            </c:numRef>
          </c:yVal>
          <c:smooth val="0"/>
          <c:extLst>
            <c:ext xmlns:c16="http://schemas.microsoft.com/office/drawing/2014/chart" uri="{C3380CC4-5D6E-409C-BE32-E72D297353CC}">
              <c16:uniqueId val="{0000000E-BAF7-404E-9AD8-92408F80756F}"/>
            </c:ext>
          </c:extLst>
        </c:ser>
        <c:ser>
          <c:idx val="2"/>
          <c:order val="2"/>
          <c:spPr>
            <a:ln w="28575">
              <a:noFill/>
            </a:ln>
          </c:spPr>
          <c:marker>
            <c:symbol val="square"/>
            <c:size val="5"/>
            <c:spPr>
              <a:solidFill>
                <a:srgbClr val="0000FF"/>
              </a:solidFill>
              <a:ln>
                <a:solidFill>
                  <a:srgbClr val="000000"/>
                </a:solidFill>
                <a:prstDash val="solid"/>
              </a:ln>
            </c:spPr>
          </c:marker>
          <c:xVal>
            <c:numRef>
              <c:f>IHSTAT_NDExpo!$N$113:$N$162</c:f>
              <c:numCache>
                <c:formatCode>General</c:formatCode>
                <c:ptCount val="50"/>
                <c:pt idx="0">
                  <c:v>14.462850332360199</c:v>
                </c:pt>
                <c:pt idx="1">
                  <c:v>19.339613119536001</c:v>
                </c:pt>
                <c:pt idx="2">
                  <c:v>23</c:v>
                </c:pt>
                <c:pt idx="3">
                  <c:v>43</c:v>
                </c:pt>
                <c:pt idx="4">
                  <c:v>44</c:v>
                </c:pt>
                <c:pt idx="5">
                  <c:v>45</c:v>
                </c:pt>
                <c:pt idx="6">
                  <c:v>47</c:v>
                </c:pt>
                <c:pt idx="7">
                  <c:v>48</c:v>
                </c:pt>
                <c:pt idx="8">
                  <c:v>49</c:v>
                </c:pt>
                <c:pt idx="9">
                  <c:v>53</c:v>
                </c:pt>
                <c:pt idx="10">
                  <c:v>63</c:v>
                </c:pt>
                <c:pt idx="11">
                  <c:v>73</c:v>
                </c:pt>
                <c:pt idx="12">
                  <c:v>94</c:v>
                </c:pt>
                <c:pt idx="13">
                  <c:v>97</c:v>
                </c:pt>
                <c:pt idx="14">
                  <c:v>114</c:v>
                </c:pt>
                <c:pt idx="15">
                  <c:v>124</c:v>
                </c:pt>
                <c:pt idx="16">
                  <c:v>239</c:v>
                </c:pt>
                <c:pt idx="17">
                  <c:v>274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IHSTAT_NDExpo!$O$113:$O$162</c:f>
              <c:numCache>
                <c:formatCode>General</c:formatCode>
                <c:ptCount val="50"/>
                <c:pt idx="0">
                  <c:v>3.3801437413617306</c:v>
                </c:pt>
                <c:pt idx="1">
                  <c:v>3.7478804797347802</c:v>
                </c:pt>
                <c:pt idx="2">
                  <c:v>3.9968520323374674</c:v>
                </c:pt>
                <c:pt idx="3">
                  <c:v>4.1954036196397002</c:v>
                </c:pt>
                <c:pt idx="4">
                  <c:v>4.3663599992202986</c:v>
                </c:pt>
                <c:pt idx="5">
                  <c:v>4.5204943466690493</c:v>
                </c:pt>
                <c:pt idx="6">
                  <c:v>4.6639618596281771</c:v>
                </c:pt>
                <c:pt idx="7">
                  <c:v>4.800798675210733</c:v>
                </c:pt>
                <c:pt idx="8">
                  <c:v>4.9339881876241591</c:v>
                </c:pt>
                <c:pt idx="9">
                  <c:v>5.0660118123758409</c:v>
                </c:pt>
                <c:pt idx="10">
                  <c:v>5.199201324789267</c:v>
                </c:pt>
                <c:pt idx="11">
                  <c:v>5.3360381403718229</c:v>
                </c:pt>
                <c:pt idx="12">
                  <c:v>5.4795056533309507</c:v>
                </c:pt>
                <c:pt idx="13">
                  <c:v>5.6336400007797014</c:v>
                </c:pt>
                <c:pt idx="14">
                  <c:v>5.8045963803602998</c:v>
                </c:pt>
                <c:pt idx="15">
                  <c:v>6.0031479676625326</c:v>
                </c:pt>
                <c:pt idx="16">
                  <c:v>6.2521195202652198</c:v>
                </c:pt>
                <c:pt idx="17">
                  <c:v>6.6198562586382694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0F-BAF7-404E-9AD8-92408F80756F}"/>
            </c:ext>
          </c:extLst>
        </c:ser>
        <c:dLbls>
          <c:showLegendKey val="0"/>
          <c:showVal val="0"/>
          <c:showCatName val="0"/>
          <c:showSerName val="0"/>
          <c:showPercent val="0"/>
          <c:showBubbleSize val="0"/>
        </c:dLbls>
        <c:axId val="776013327"/>
        <c:axId val="1"/>
      </c:scatterChart>
      <c:valAx>
        <c:axId val="776013327"/>
        <c:scaling>
          <c:logBase val="10"/>
          <c:orientation val="minMax"/>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3328167002380516"/>
              <c:y val="0.95003242241778596"/>
            </c:manualLayout>
          </c:layout>
          <c:overlay val="0"/>
          <c:spPr>
            <a:noFill/>
            <a:ln w="25400">
              <a:noFill/>
            </a:ln>
          </c:spPr>
        </c:title>
        <c:numFmt formatCode="0" sourceLinked="1"/>
        <c:majorTickMark val="cross"/>
        <c:minorTickMark val="cross"/>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At val="2.5"/>
        <c:crossBetween val="midCat"/>
      </c:valAx>
      <c:valAx>
        <c:axId val="1"/>
        <c:scaling>
          <c:orientation val="minMax"/>
          <c:min val="2.5"/>
        </c:scaling>
        <c:delete val="0"/>
        <c:axPos val="r"/>
        <c:majorGridlines>
          <c:spPr>
            <a:ln w="3175">
              <a:solidFill>
                <a:srgbClr val="000000"/>
              </a:solidFill>
              <a:prstDash val="solid"/>
            </a:ln>
          </c:spPr>
        </c:majorGridlines>
        <c:numFmt formatCode="General" sourceLinked="1"/>
        <c:majorTickMark val="cross"/>
        <c:minorTickMark val="cross"/>
        <c:tickLblPos val="none"/>
        <c:spPr>
          <a:ln w="3175">
            <a:solidFill>
              <a:srgbClr val="000000"/>
            </a:solidFill>
            <a:prstDash val="solid"/>
          </a:ln>
        </c:spPr>
        <c:crossAx val="776013327"/>
        <c:crosses val="max"/>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Footer>&amp;CPage &amp;P</c:oddFooter>
    </c:headerFooter>
    <c:pageMargins b="1" l="0.75" r="0.75" t="1" header="0.5" footer="0.5"/>
    <c:pageSetup orientation="portrait" horizontalDpi="300" verticalDpi="300"/>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Idealized Lognormal Distribution</a:t>
            </a:r>
          </a:p>
        </c:rich>
      </c:tx>
      <c:layout>
        <c:manualLayout>
          <c:xMode val="edge"/>
          <c:yMode val="edge"/>
          <c:x val="0.20311354772242254"/>
          <c:y val="3.2000000000000001E-2"/>
        </c:manualLayout>
      </c:layout>
      <c:overlay val="0"/>
      <c:spPr>
        <a:noFill/>
        <a:ln w="25400">
          <a:noFill/>
        </a:ln>
      </c:spPr>
    </c:title>
    <c:autoTitleDeleted val="0"/>
    <c:plotArea>
      <c:layout>
        <c:manualLayout>
          <c:layoutTarget val="inner"/>
          <c:xMode val="edge"/>
          <c:yMode val="edge"/>
          <c:x val="0.11421138534153819"/>
          <c:y val="0.11332449122954172"/>
          <c:w val="0.80142832524722285"/>
          <c:h val="0.73510552168439758"/>
        </c:manualLayout>
      </c:layout>
      <c:scatterChart>
        <c:scatterStyle val="lineMarker"/>
        <c:varyColors val="0"/>
        <c:ser>
          <c:idx val="0"/>
          <c:order val="0"/>
          <c:spPr>
            <a:ln w="12700">
              <a:solidFill>
                <a:srgbClr val="FF0000"/>
              </a:solidFill>
              <a:prstDash val="solid"/>
            </a:ln>
          </c:spPr>
          <c:marker>
            <c:symbol val="none"/>
          </c:marker>
          <c:xVal>
            <c:numRef>
              <c:f>IHSTAT_NDExpo!$A$200:$A$299</c:f>
              <c:numCache>
                <c:formatCode>General</c:formatCode>
                <c:ptCount val="100"/>
                <c:pt idx="0">
                  <c:v>3.7242342580385901</c:v>
                </c:pt>
                <c:pt idx="1">
                  <c:v>7.4484685160771802</c:v>
                </c:pt>
                <c:pt idx="2">
                  <c:v>11.17270277411577</c:v>
                </c:pt>
                <c:pt idx="3">
                  <c:v>14.89693703215436</c:v>
                </c:pt>
                <c:pt idx="4">
                  <c:v>18.621171290192951</c:v>
                </c:pt>
                <c:pt idx="5">
                  <c:v>22.34540554823154</c:v>
                </c:pt>
                <c:pt idx="6">
                  <c:v>26.069639806270128</c:v>
                </c:pt>
                <c:pt idx="7">
                  <c:v>29.793874064308717</c:v>
                </c:pt>
                <c:pt idx="8">
                  <c:v>33.51810832234731</c:v>
                </c:pt>
                <c:pt idx="9">
                  <c:v>37.242342580385902</c:v>
                </c:pt>
                <c:pt idx="10">
                  <c:v>40.966576838424494</c:v>
                </c:pt>
                <c:pt idx="11">
                  <c:v>44.690811096463086</c:v>
                </c:pt>
                <c:pt idx="12">
                  <c:v>48.415045354501679</c:v>
                </c:pt>
                <c:pt idx="13">
                  <c:v>52.139279612540271</c:v>
                </c:pt>
                <c:pt idx="14">
                  <c:v>55.863513870578863</c:v>
                </c:pt>
                <c:pt idx="15">
                  <c:v>59.587748128617456</c:v>
                </c:pt>
                <c:pt idx="16">
                  <c:v>63.311982386656048</c:v>
                </c:pt>
                <c:pt idx="17">
                  <c:v>67.036216644694633</c:v>
                </c:pt>
                <c:pt idx="18">
                  <c:v>70.760450902733226</c:v>
                </c:pt>
                <c:pt idx="19">
                  <c:v>74.484685160771818</c:v>
                </c:pt>
                <c:pt idx="20">
                  <c:v>78.20891941881041</c:v>
                </c:pt>
                <c:pt idx="21">
                  <c:v>81.933153676849003</c:v>
                </c:pt>
                <c:pt idx="22">
                  <c:v>85.657387934887595</c:v>
                </c:pt>
                <c:pt idx="23">
                  <c:v>89.381622192926187</c:v>
                </c:pt>
                <c:pt idx="24">
                  <c:v>93.105856450964779</c:v>
                </c:pt>
                <c:pt idx="25">
                  <c:v>96.830090709003372</c:v>
                </c:pt>
                <c:pt idx="26">
                  <c:v>100.55432496704196</c:v>
                </c:pt>
                <c:pt idx="27">
                  <c:v>104.27855922508056</c:v>
                </c:pt>
                <c:pt idx="28">
                  <c:v>108.00279348311915</c:v>
                </c:pt>
                <c:pt idx="29">
                  <c:v>111.72702774115774</c:v>
                </c:pt>
                <c:pt idx="30">
                  <c:v>115.45126199919633</c:v>
                </c:pt>
                <c:pt idx="31">
                  <c:v>119.17549625723493</c:v>
                </c:pt>
                <c:pt idx="32">
                  <c:v>122.89973051527352</c:v>
                </c:pt>
                <c:pt idx="33">
                  <c:v>126.62396477331211</c:v>
                </c:pt>
                <c:pt idx="34">
                  <c:v>130.3481990313507</c:v>
                </c:pt>
                <c:pt idx="35">
                  <c:v>134.07243328938929</c:v>
                </c:pt>
                <c:pt idx="36">
                  <c:v>137.79666754742789</c:v>
                </c:pt>
                <c:pt idx="37">
                  <c:v>141.52090180546648</c:v>
                </c:pt>
                <c:pt idx="38">
                  <c:v>145.24513606350507</c:v>
                </c:pt>
                <c:pt idx="39">
                  <c:v>148.96937032154366</c:v>
                </c:pt>
                <c:pt idx="40">
                  <c:v>152.69360457958226</c:v>
                </c:pt>
                <c:pt idx="41">
                  <c:v>156.41783883762085</c:v>
                </c:pt>
                <c:pt idx="42">
                  <c:v>160.14207309565944</c:v>
                </c:pt>
                <c:pt idx="43">
                  <c:v>163.86630735369803</c:v>
                </c:pt>
                <c:pt idx="44">
                  <c:v>167.59054161173663</c:v>
                </c:pt>
                <c:pt idx="45">
                  <c:v>171.31477586977522</c:v>
                </c:pt>
                <c:pt idx="46">
                  <c:v>175.03901012781381</c:v>
                </c:pt>
                <c:pt idx="47">
                  <c:v>178.7632443858524</c:v>
                </c:pt>
                <c:pt idx="48">
                  <c:v>182.487478643891</c:v>
                </c:pt>
                <c:pt idx="49">
                  <c:v>186.21171290192959</c:v>
                </c:pt>
                <c:pt idx="50">
                  <c:v>189.93594715996818</c:v>
                </c:pt>
                <c:pt idx="51">
                  <c:v>193.66018141800677</c:v>
                </c:pt>
                <c:pt idx="52">
                  <c:v>197.38441567604536</c:v>
                </c:pt>
                <c:pt idx="53">
                  <c:v>201.10864993408396</c:v>
                </c:pt>
                <c:pt idx="54">
                  <c:v>204.83288419212255</c:v>
                </c:pt>
                <c:pt idx="55">
                  <c:v>208.55711845016114</c:v>
                </c:pt>
                <c:pt idx="56">
                  <c:v>212.28135270819973</c:v>
                </c:pt>
                <c:pt idx="57">
                  <c:v>216.00558696623833</c:v>
                </c:pt>
                <c:pt idx="58">
                  <c:v>219.72982122427692</c:v>
                </c:pt>
                <c:pt idx="59">
                  <c:v>223.45405548231551</c:v>
                </c:pt>
                <c:pt idx="60">
                  <c:v>227.1782897403541</c:v>
                </c:pt>
                <c:pt idx="61">
                  <c:v>230.9025239983927</c:v>
                </c:pt>
                <c:pt idx="62">
                  <c:v>234.62675825643129</c:v>
                </c:pt>
                <c:pt idx="63">
                  <c:v>238.35099251446988</c:v>
                </c:pt>
                <c:pt idx="64">
                  <c:v>242.07522677250847</c:v>
                </c:pt>
                <c:pt idx="65">
                  <c:v>245.79946103054706</c:v>
                </c:pt>
                <c:pt idx="66">
                  <c:v>249.52369528858566</c:v>
                </c:pt>
                <c:pt idx="67">
                  <c:v>253.24792954662425</c:v>
                </c:pt>
                <c:pt idx="68">
                  <c:v>256.97216380466284</c:v>
                </c:pt>
                <c:pt idx="69">
                  <c:v>260.69639806270141</c:v>
                </c:pt>
                <c:pt idx="70">
                  <c:v>264.42063232073997</c:v>
                </c:pt>
                <c:pt idx="71">
                  <c:v>268.14486657877853</c:v>
                </c:pt>
                <c:pt idx="72">
                  <c:v>271.8691008368171</c:v>
                </c:pt>
                <c:pt idx="73">
                  <c:v>275.59333509485566</c:v>
                </c:pt>
                <c:pt idx="74">
                  <c:v>279.31756935289422</c:v>
                </c:pt>
                <c:pt idx="75">
                  <c:v>283.04180361093279</c:v>
                </c:pt>
                <c:pt idx="76">
                  <c:v>286.76603786897135</c:v>
                </c:pt>
                <c:pt idx="77">
                  <c:v>290.49027212700992</c:v>
                </c:pt>
                <c:pt idx="78">
                  <c:v>294.21450638504848</c:v>
                </c:pt>
                <c:pt idx="79">
                  <c:v>297.93874064308704</c:v>
                </c:pt>
                <c:pt idx="80">
                  <c:v>301.66297490112561</c:v>
                </c:pt>
                <c:pt idx="81">
                  <c:v>305.38720915916417</c:v>
                </c:pt>
                <c:pt idx="82">
                  <c:v>309.11144341720274</c:v>
                </c:pt>
                <c:pt idx="83">
                  <c:v>312.8356776752413</c:v>
                </c:pt>
                <c:pt idx="84">
                  <c:v>316.55991193327986</c:v>
                </c:pt>
                <c:pt idx="85">
                  <c:v>320.28414619131843</c:v>
                </c:pt>
                <c:pt idx="86">
                  <c:v>324.00838044935699</c:v>
                </c:pt>
                <c:pt idx="87">
                  <c:v>327.73261470739556</c:v>
                </c:pt>
                <c:pt idx="88">
                  <c:v>331.45684896543412</c:v>
                </c:pt>
                <c:pt idx="89">
                  <c:v>335.18108322347268</c:v>
                </c:pt>
                <c:pt idx="90">
                  <c:v>338.90531748151125</c:v>
                </c:pt>
                <c:pt idx="91">
                  <c:v>342.62955173954981</c:v>
                </c:pt>
                <c:pt idx="92">
                  <c:v>346.35378599758837</c:v>
                </c:pt>
                <c:pt idx="93">
                  <c:v>350.07802025562694</c:v>
                </c:pt>
                <c:pt idx="94">
                  <c:v>353.8022545136655</c:v>
                </c:pt>
                <c:pt idx="95">
                  <c:v>357.52648877170407</c:v>
                </c:pt>
                <c:pt idx="96">
                  <c:v>361.25072302974263</c:v>
                </c:pt>
                <c:pt idx="97">
                  <c:v>364.97495728778119</c:v>
                </c:pt>
                <c:pt idx="98">
                  <c:v>368.69919154581976</c:v>
                </c:pt>
                <c:pt idx="99">
                  <c:v>372.42342580385832</c:v>
                </c:pt>
              </c:numCache>
            </c:numRef>
          </c:xVal>
          <c:yVal>
            <c:numRef>
              <c:f>IHSTAT_NDExpo!$B$200:$B$299</c:f>
              <c:numCache>
                <c:formatCode>General</c:formatCode>
                <c:ptCount val="100"/>
                <c:pt idx="0">
                  <c:v>2.2346800584845938E-4</c:v>
                </c:pt>
                <c:pt idx="1">
                  <c:v>1.8266615890987624E-3</c:v>
                </c:pt>
                <c:pt idx="2">
                  <c:v>4.3239324400739434E-3</c:v>
                </c:pt>
                <c:pt idx="3">
                  <c:v>6.760543134426816E-3</c:v>
                </c:pt>
                <c:pt idx="4">
                  <c:v>8.7039862416260182E-3</c:v>
                </c:pt>
                <c:pt idx="5">
                  <c:v>1.0067126671333021E-2</c:v>
                </c:pt>
                <c:pt idx="6">
                  <c:v>1.0908246070052715E-2</c:v>
                </c:pt>
                <c:pt idx="7">
                  <c:v>1.1328850039526701E-2</c:v>
                </c:pt>
                <c:pt idx="8">
                  <c:v>1.1430845767165404E-2</c:v>
                </c:pt>
                <c:pt idx="9">
                  <c:v>1.1301622084096253E-2</c:v>
                </c:pt>
                <c:pt idx="10">
                  <c:v>1.101095054472633E-2</c:v>
                </c:pt>
                <c:pt idx="11">
                  <c:v>1.0612383001285636E-2</c:v>
                </c:pt>
                <c:pt idx="12">
                  <c:v>1.0145999024414785E-2</c:v>
                </c:pt>
                <c:pt idx="13">
                  <c:v>9.6412377987456742E-3</c:v>
                </c:pt>
                <c:pt idx="14">
                  <c:v>9.1193682648801934E-3</c:v>
                </c:pt>
                <c:pt idx="15">
                  <c:v>8.5954935055532426E-3</c:v>
                </c:pt>
                <c:pt idx="16">
                  <c:v>8.0801174258103934E-3</c:v>
                </c:pt>
                <c:pt idx="17">
                  <c:v>7.5803435557151569E-3</c:v>
                </c:pt>
                <c:pt idx="18">
                  <c:v>7.1007807091016863E-3</c:v>
                </c:pt>
                <c:pt idx="19">
                  <c:v>6.6442216835173977E-3</c:v>
                </c:pt>
                <c:pt idx="20">
                  <c:v>6.2121491303489878E-3</c:v>
                </c:pt>
                <c:pt idx="21">
                  <c:v>5.8051110991236467E-3</c:v>
                </c:pt>
                <c:pt idx="22">
                  <c:v>5.42299888191374E-3</c:v>
                </c:pt>
                <c:pt idx="23">
                  <c:v>5.0652518732573664E-3</c:v>
                </c:pt>
                <c:pt idx="24">
                  <c:v>4.7310080248502738E-3</c:v>
                </c:pt>
                <c:pt idx="25">
                  <c:v>4.4192138005088614E-3</c:v>
                </c:pt>
                <c:pt idx="26">
                  <c:v>4.1287040147553406E-3</c:v>
                </c:pt>
                <c:pt idx="27">
                  <c:v>3.8582593002965079E-3</c:v>
                </c:pt>
                <c:pt idx="28">
                  <c:v>3.6066469802716193E-3</c:v>
                </c:pt>
                <c:pt idx="29">
                  <c:v>3.3726496531424383E-3</c:v>
                </c:pt>
                <c:pt idx="30">
                  <c:v>3.1550847042094146E-3</c:v>
                </c:pt>
                <c:pt idx="31">
                  <c:v>2.9528171422980431E-3</c:v>
                </c:pt>
                <c:pt idx="32">
                  <c:v>2.7647675517795582E-3</c:v>
                </c:pt>
                <c:pt idx="33">
                  <c:v>2.5899164957052549E-3</c:v>
                </c:pt>
                <c:pt idx="34">
                  <c:v>2.4273063660735076E-3</c:v>
                </c:pt>
                <c:pt idx="35">
                  <c:v>2.2760414229158854E-3</c:v>
                </c:pt>
                <c:pt idx="36">
                  <c:v>2.1352865733206862E-3</c:v>
                </c:pt>
                <c:pt idx="37">
                  <c:v>2.0042652986175451E-3</c:v>
                </c:pt>
                <c:pt idx="38">
                  <c:v>1.8822570307548967E-3</c:v>
                </c:pt>
                <c:pt idx="39">
                  <c:v>1.7685941984916438E-3</c:v>
                </c:pt>
                <c:pt idx="40">
                  <c:v>1.6626591037331396E-3</c:v>
                </c:pt>
                <c:pt idx="41">
                  <c:v>1.5638807431851973E-3</c:v>
                </c:pt>
                <c:pt idx="42">
                  <c:v>1.4717316567408733E-3</c:v>
                </c:pt>
                <c:pt idx="43">
                  <c:v>1.3857248588458363E-3</c:v>
                </c:pt>
                <c:pt idx="44">
                  <c:v>1.3054108903964772E-3</c:v>
                </c:pt>
                <c:pt idx="45">
                  <c:v>1.2303750149178065E-3</c:v>
                </c:pt>
                <c:pt idx="46">
                  <c:v>1.1602345726428626E-3</c:v>
                </c:pt>
                <c:pt idx="47">
                  <c:v>1.0946364987627997E-3</c:v>
                </c:pt>
                <c:pt idx="48">
                  <c:v>1.0332550068489824E-3</c:v>
                </c:pt>
                <c:pt idx="49">
                  <c:v>9.7578943474399592E-4</c:v>
                </c:pt>
                <c:pt idx="50">
                  <c:v>9.2196224768272884E-4</c:v>
                </c:pt>
                <c:pt idx="51">
                  <c:v>8.715171917383325E-4</c:v>
                </c:pt>
                <c:pt idx="52">
                  <c:v>8.2421758966410468E-4</c:v>
                </c:pt>
                <c:pt idx="53">
                  <c:v>7.7984477064978565E-4</c:v>
                </c:pt>
                <c:pt idx="54">
                  <c:v>7.3819662529956537E-4</c:v>
                </c:pt>
                <c:pt idx="55">
                  <c:v>6.9908627717161142E-4</c:v>
                </c:pt>
                <c:pt idx="56">
                  <c:v>6.6234086242159809E-4</c:v>
                </c:pt>
                <c:pt idx="57">
                  <c:v>6.2780040941045213E-4</c:v>
                </c:pt>
                <c:pt idx="58">
                  <c:v>5.9531681052848713E-4</c:v>
                </c:pt>
                <c:pt idx="59">
                  <c:v>5.6475287892383949E-4</c:v>
                </c:pt>
                <c:pt idx="60">
                  <c:v>5.3598148328058031E-4</c:v>
                </c:pt>
                <c:pt idx="61">
                  <c:v>5.0888475425504007E-4</c:v>
                </c:pt>
                <c:pt idx="62">
                  <c:v>4.8335335663625726E-4</c:v>
                </c:pt>
                <c:pt idx="63">
                  <c:v>4.5928582174037098E-4</c:v>
                </c:pt>
                <c:pt idx="64">
                  <c:v>4.3658793497379093E-4</c:v>
                </c:pt>
                <c:pt idx="65">
                  <c:v>4.1517217390292201E-4</c:v>
                </c:pt>
                <c:pt idx="66">
                  <c:v>3.9495719254718103E-4</c:v>
                </c:pt>
                <c:pt idx="67">
                  <c:v>3.7586734796626198E-4</c:v>
                </c:pt>
                <c:pt idx="68">
                  <c:v>3.5783226554199896E-4</c:v>
                </c:pt>
                <c:pt idx="69">
                  <c:v>3.407864396602638E-4</c:v>
                </c:pt>
                <c:pt idx="70">
                  <c:v>3.2466886677998699E-4</c:v>
                </c:pt>
                <c:pt idx="71">
                  <c:v>3.0942270813564795E-4</c:v>
                </c:pt>
                <c:pt idx="72">
                  <c:v>2.9499497955776371E-4</c:v>
                </c:pt>
                <c:pt idx="73">
                  <c:v>2.8133626611425805E-4</c:v>
                </c:pt>
                <c:pt idx="74">
                  <c:v>2.6840045947552102E-4</c:v>
                </c:pt>
                <c:pt idx="75">
                  <c:v>2.5614451608876252E-4</c:v>
                </c:pt>
                <c:pt idx="76">
                  <c:v>2.4452823441424489E-4</c:v>
                </c:pt>
                <c:pt idx="77">
                  <c:v>2.3351404962839901E-4</c:v>
                </c:pt>
                <c:pt idx="78">
                  <c:v>2.2306684433783574E-4</c:v>
                </c:pt>
                <c:pt idx="79">
                  <c:v>2.1315377397503318E-4</c:v>
                </c:pt>
                <c:pt idx="80">
                  <c:v>2.0374410566197565E-4</c:v>
                </c:pt>
                <c:pt idx="81">
                  <c:v>1.9480906943329104E-4</c:v>
                </c:pt>
                <c:pt idx="82">
                  <c:v>1.8632172080629446E-4</c:v>
                </c:pt>
                <c:pt idx="83">
                  <c:v>1.7825681377270285E-4</c:v>
                </c:pt>
                <c:pt idx="84">
                  <c:v>1.7059068336632171E-4</c:v>
                </c:pt>
                <c:pt idx="85">
                  <c:v>1.6330113703348314E-4</c:v>
                </c:pt>
                <c:pt idx="86">
                  <c:v>1.5636735409902858E-4</c:v>
                </c:pt>
                <c:pt idx="87">
                  <c:v>1.4976979268076663E-4</c:v>
                </c:pt>
                <c:pt idx="88">
                  <c:v>1.4349010346016795E-4</c:v>
                </c:pt>
                <c:pt idx="89">
                  <c:v>1.3751104976699352E-4</c:v>
                </c:pt>
                <c:pt idx="90">
                  <c:v>1.3181643348112517E-4</c:v>
                </c:pt>
                <c:pt idx="91">
                  <c:v>1.2639102629637863E-4</c:v>
                </c:pt>
                <c:pt idx="92">
                  <c:v>1.2122050592899047E-4</c:v>
                </c:pt>
                <c:pt idx="93">
                  <c:v>1.162913968880241E-4</c:v>
                </c:pt>
                <c:pt idx="94">
                  <c:v>1.1159101545651935E-4</c:v>
                </c:pt>
                <c:pt idx="95">
                  <c:v>1.0710741856100608E-4</c:v>
                </c:pt>
                <c:pt idx="96">
                  <c:v>1.0282935623334224E-4</c:v>
                </c:pt>
                <c:pt idx="97">
                  <c:v>9.8746227392880844E-5</c:v>
                </c:pt>
                <c:pt idx="98">
                  <c:v>9.4848038698960131E-5</c:v>
                </c:pt>
                <c:pt idx="99">
                  <c:v>9.1125366243825393E-5</c:v>
                </c:pt>
              </c:numCache>
            </c:numRef>
          </c:yVal>
          <c:smooth val="0"/>
          <c:extLst>
            <c:ext xmlns:c16="http://schemas.microsoft.com/office/drawing/2014/chart" uri="{C3380CC4-5D6E-409C-BE32-E72D297353CC}">
              <c16:uniqueId val="{00000000-2BA1-7448-81A1-C6BFA78AF8A3}"/>
            </c:ext>
          </c:extLst>
        </c:ser>
        <c:ser>
          <c:idx val="1"/>
          <c:order val="1"/>
          <c:spPr>
            <a:ln w="12700">
              <a:solidFill>
                <a:srgbClr val="000000"/>
              </a:solidFill>
              <a:prstDash val="solid"/>
            </a:ln>
          </c:spPr>
          <c:marker>
            <c:symbol val="none"/>
          </c:marker>
          <c:dLbls>
            <c:dLbl>
              <c:idx val="1"/>
              <c:tx>
                <c:rich>
                  <a:bodyPr/>
                  <a:lstStyle/>
                  <a:p>
                    <a:pPr>
                      <a:defRPr sz="1000" b="0" i="0" u="none" strike="noStrike" baseline="0">
                        <a:solidFill>
                          <a:srgbClr val="000000"/>
                        </a:solidFill>
                        <a:latin typeface="Geneva"/>
                        <a:ea typeface="Geneva"/>
                        <a:cs typeface="Geneva"/>
                      </a:defRPr>
                    </a:pPr>
                    <a:r>
                      <a:rPr lang="en-US"/>
                      <a:t>AM and CI's</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2BA1-7448-81A1-C6BFA78AF8A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IHSTAT_NDExpo!$U$200:$U$201</c:f>
              <c:numCache>
                <c:formatCode>0.000</c:formatCode>
                <c:ptCount val="2"/>
                <c:pt idx="0">
                  <c:v>80.467893874078953</c:v>
                </c:pt>
                <c:pt idx="1">
                  <c:v>80.467893874078953</c:v>
                </c:pt>
              </c:numCache>
            </c:numRef>
          </c:xVal>
          <c:yVal>
            <c:numRef>
              <c:f>IHSTAT_NDExpo!$V$200:$V$201</c:f>
              <c:numCache>
                <c:formatCode>General</c:formatCode>
                <c:ptCount val="2"/>
                <c:pt idx="0">
                  <c:v>0</c:v>
                </c:pt>
                <c:pt idx="1">
                  <c:v>1.1430845767165404E-2</c:v>
                </c:pt>
              </c:numCache>
            </c:numRef>
          </c:yVal>
          <c:smooth val="0"/>
          <c:extLst>
            <c:ext xmlns:c16="http://schemas.microsoft.com/office/drawing/2014/chart" uri="{C3380CC4-5D6E-409C-BE32-E72D297353CC}">
              <c16:uniqueId val="{00000002-2BA1-7448-81A1-C6BFA78AF8A3}"/>
            </c:ext>
          </c:extLst>
        </c:ser>
        <c:ser>
          <c:idx val="2"/>
          <c:order val="2"/>
          <c:spPr>
            <a:ln w="12700">
              <a:solidFill>
                <a:srgbClr val="0000FF"/>
              </a:solidFill>
              <a:prstDash val="solid"/>
            </a:ln>
          </c:spPr>
          <c:marker>
            <c:symbol val="none"/>
          </c:marker>
          <c:dLbls>
            <c:dLbl>
              <c:idx val="1"/>
              <c:tx>
                <c:rich>
                  <a:bodyPr/>
                  <a:lstStyle/>
                  <a:p>
                    <a:pPr>
                      <a:defRPr sz="1000" b="0" i="0" u="none" strike="noStrike" baseline="0">
                        <a:solidFill>
                          <a:srgbClr val="000000"/>
                        </a:solidFill>
                        <a:latin typeface="Geneva"/>
                        <a:ea typeface="Geneva"/>
                        <a:cs typeface="Geneva"/>
                      </a:defRPr>
                    </a:pPr>
                    <a:r>
                      <a:rPr lang="en-US"/>
                      <a:t>95%ile</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2BA1-7448-81A1-C6BFA78AF8A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IHSTAT_NDExpo!$W$200:$W$201</c:f>
              <c:numCache>
                <c:formatCode>0.000</c:formatCode>
                <c:ptCount val="2"/>
                <c:pt idx="0">
                  <c:v>218.46604422044729</c:v>
                </c:pt>
                <c:pt idx="1">
                  <c:v>218.46604422044729</c:v>
                </c:pt>
              </c:numCache>
            </c:numRef>
          </c:xVal>
          <c:yVal>
            <c:numRef>
              <c:f>IHSTAT_NDExpo!$X$200:$X$201</c:f>
              <c:numCache>
                <c:formatCode>General</c:formatCode>
                <c:ptCount val="2"/>
                <c:pt idx="0">
                  <c:v>0</c:v>
                </c:pt>
                <c:pt idx="1">
                  <c:v>1.1430845767165404E-2</c:v>
                </c:pt>
              </c:numCache>
            </c:numRef>
          </c:yVal>
          <c:smooth val="0"/>
          <c:extLst>
            <c:ext xmlns:c16="http://schemas.microsoft.com/office/drawing/2014/chart" uri="{C3380CC4-5D6E-409C-BE32-E72D297353CC}">
              <c16:uniqueId val="{00000004-2BA1-7448-81A1-C6BFA78AF8A3}"/>
            </c:ext>
          </c:extLst>
        </c:ser>
        <c:ser>
          <c:idx val="3"/>
          <c:order val="3"/>
          <c:spPr>
            <a:ln w="3175">
              <a:solidFill>
                <a:srgbClr val="000000"/>
              </a:solidFill>
              <a:prstDash val="lgDashDot"/>
            </a:ln>
          </c:spPr>
          <c:marker>
            <c:symbol val="none"/>
          </c:marker>
          <c:xVal>
            <c:numRef>
              <c:f>IHSTAT_NDExpo!$Y$200:$Y$201</c:f>
              <c:numCache>
                <c:formatCode>0.000</c:formatCode>
                <c:ptCount val="2"/>
                <c:pt idx="0">
                  <c:v>59.878581671169869</c:v>
                </c:pt>
                <c:pt idx="1">
                  <c:v>59.878581671169869</c:v>
                </c:pt>
              </c:numCache>
            </c:numRef>
          </c:xVal>
          <c:yVal>
            <c:numRef>
              <c:f>IHSTAT_NDExpo!$Z$200:$Z$201</c:f>
              <c:numCache>
                <c:formatCode>General</c:formatCode>
                <c:ptCount val="2"/>
                <c:pt idx="0">
                  <c:v>0</c:v>
                </c:pt>
                <c:pt idx="1">
                  <c:v>1.1430845767165404E-2</c:v>
                </c:pt>
              </c:numCache>
            </c:numRef>
          </c:yVal>
          <c:smooth val="0"/>
          <c:extLst>
            <c:ext xmlns:c16="http://schemas.microsoft.com/office/drawing/2014/chart" uri="{C3380CC4-5D6E-409C-BE32-E72D297353CC}">
              <c16:uniqueId val="{00000005-2BA1-7448-81A1-C6BFA78AF8A3}"/>
            </c:ext>
          </c:extLst>
        </c:ser>
        <c:ser>
          <c:idx val="4"/>
          <c:order val="4"/>
          <c:spPr>
            <a:ln w="3175">
              <a:solidFill>
                <a:srgbClr val="000000"/>
              </a:solidFill>
              <a:prstDash val="lgDashDot"/>
            </a:ln>
          </c:spPr>
          <c:marker>
            <c:symbol val="none"/>
          </c:marker>
          <c:xVal>
            <c:numRef>
              <c:f>IHSTAT_NDExpo!$AA$200:$AA$201</c:f>
              <c:numCache>
                <c:formatCode>0.000</c:formatCode>
                <c:ptCount val="2"/>
                <c:pt idx="0">
                  <c:v>126.9833654356201</c:v>
                </c:pt>
                <c:pt idx="1">
                  <c:v>126.9833654356201</c:v>
                </c:pt>
              </c:numCache>
            </c:numRef>
          </c:xVal>
          <c:yVal>
            <c:numRef>
              <c:f>IHSTAT_NDExpo!$AB$200:$AB$201</c:f>
              <c:numCache>
                <c:formatCode>General</c:formatCode>
                <c:ptCount val="2"/>
                <c:pt idx="0">
                  <c:v>0</c:v>
                </c:pt>
                <c:pt idx="1">
                  <c:v>1.1430845767165404E-2</c:v>
                </c:pt>
              </c:numCache>
            </c:numRef>
          </c:yVal>
          <c:smooth val="0"/>
          <c:extLst>
            <c:ext xmlns:c16="http://schemas.microsoft.com/office/drawing/2014/chart" uri="{C3380CC4-5D6E-409C-BE32-E72D297353CC}">
              <c16:uniqueId val="{00000006-2BA1-7448-81A1-C6BFA78AF8A3}"/>
            </c:ext>
          </c:extLst>
        </c:ser>
        <c:dLbls>
          <c:showLegendKey val="0"/>
          <c:showVal val="0"/>
          <c:showCatName val="0"/>
          <c:showSerName val="0"/>
          <c:showPercent val="0"/>
          <c:showBubbleSize val="0"/>
        </c:dLbls>
        <c:axId val="297094367"/>
        <c:axId val="1"/>
      </c:scatterChart>
      <c:valAx>
        <c:axId val="297094367"/>
        <c:scaling>
          <c:orientation val="minMax"/>
        </c:scaling>
        <c:delete val="0"/>
        <c:axPos val="b"/>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42957336816542796"/>
              <c:y val="0.92799999999999994"/>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 val="autoZero"/>
        <c:crossBetween val="midCat"/>
      </c:valAx>
      <c:valAx>
        <c:axId val="1"/>
        <c:scaling>
          <c:orientation val="minMax"/>
        </c:scaling>
        <c:delete val="0"/>
        <c:axPos val="l"/>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297094367"/>
        <c:crosses val="autoZero"/>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Header>&amp;F</c:oddHeader>
      <c:oddFooter>Page &amp;P</c:oddFooter>
    </c:headerFooter>
    <c:pageMargins b="1" l="0.75" r="0.75" t="1" header="0.5" footer="0.5"/>
    <c:pageSetup orientation="landscape" blackAndWhite="1" horizontalDpi="300" verticalDpi="300"/>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Sequential Data Plot</a:t>
            </a:r>
          </a:p>
        </c:rich>
      </c:tx>
      <c:layout>
        <c:manualLayout>
          <c:xMode val="edge"/>
          <c:yMode val="edge"/>
          <c:x val="0.36772752243178902"/>
          <c:y val="3.452263779527559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4.8875171031278836E-2"/>
          <c:y val="9.3210796377832764E-2"/>
          <c:w val="0.92397347140084274"/>
          <c:h val="0.79747014678812478"/>
        </c:manualLayout>
      </c:layout>
      <c:scatterChart>
        <c:scatterStyle val="line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strRef>
              <c:f>IHSTAT_NDExpo!$I$113:$I$162</c:f>
              <c:strCach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strCache>
            </c:strRef>
          </c:xVal>
          <c:yVal>
            <c:numRef>
              <c:f>IHSTAT_NDExpo!$J$113:$J$162</c:f>
              <c:numCache>
                <c:formatCode>General</c:formatCode>
                <c:ptCount val="50"/>
                <c:pt idx="0">
                  <c:v>124</c:v>
                </c:pt>
                <c:pt idx="1">
                  <c:v>63</c:v>
                </c:pt>
                <c:pt idx="2">
                  <c:v>274</c:v>
                </c:pt>
                <c:pt idx="3">
                  <c:v>44</c:v>
                </c:pt>
                <c:pt idx="4">
                  <c:v>14.462850332360199</c:v>
                </c:pt>
                <c:pt idx="5">
                  <c:v>23</c:v>
                </c:pt>
                <c:pt idx="6">
                  <c:v>239</c:v>
                </c:pt>
                <c:pt idx="7">
                  <c:v>94</c:v>
                </c:pt>
                <c:pt idx="8">
                  <c:v>114</c:v>
                </c:pt>
                <c:pt idx="9">
                  <c:v>45</c:v>
                </c:pt>
                <c:pt idx="10">
                  <c:v>53</c:v>
                </c:pt>
                <c:pt idx="11">
                  <c:v>47</c:v>
                </c:pt>
                <c:pt idx="12">
                  <c:v>43</c:v>
                </c:pt>
                <c:pt idx="13">
                  <c:v>19.339613119536001</c:v>
                </c:pt>
                <c:pt idx="14">
                  <c:v>97</c:v>
                </c:pt>
                <c:pt idx="15">
                  <c:v>73</c:v>
                </c:pt>
                <c:pt idx="16">
                  <c:v>49</c:v>
                </c:pt>
                <c:pt idx="17">
                  <c:v>48</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numCache>
            </c:numRef>
          </c:yVal>
          <c:smooth val="0"/>
          <c:extLst>
            <c:ext xmlns:c16="http://schemas.microsoft.com/office/drawing/2014/chart" uri="{C3380CC4-5D6E-409C-BE32-E72D297353CC}">
              <c16:uniqueId val="{00000000-F436-5344-9784-ECAD5786B762}"/>
            </c:ext>
          </c:extLst>
        </c:ser>
        <c:dLbls>
          <c:showLegendKey val="0"/>
          <c:showVal val="0"/>
          <c:showCatName val="0"/>
          <c:showSerName val="0"/>
          <c:showPercent val="0"/>
          <c:showBubbleSize val="0"/>
        </c:dLbls>
        <c:axId val="1135709023"/>
        <c:axId val="1"/>
      </c:scatterChart>
      <c:valAx>
        <c:axId val="1135709023"/>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Sample Number</a:t>
                </a:r>
              </a:p>
            </c:rich>
          </c:tx>
          <c:layout>
            <c:manualLayout>
              <c:xMode val="edge"/>
              <c:yMode val="edge"/>
              <c:x val="0.40263834462552645"/>
              <c:y val="0.9148464566929134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
        <c:crosses val="autoZero"/>
        <c:crossBetween val="midCat"/>
      </c:valAx>
      <c:valAx>
        <c:axId val="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layout>
            <c:manualLayout>
              <c:xMode val="edge"/>
              <c:yMode val="edge"/>
              <c:x val="1.1636879692364035E-2"/>
              <c:y val="0.3486774934383201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135709023"/>
        <c:crosses val="autoZero"/>
        <c:crossBetween val="midCat"/>
      </c:valAx>
      <c:spPr>
        <a:noFill/>
        <a:ln>
          <a:noFill/>
        </a:ln>
        <a:effectLst/>
      </c:spPr>
    </c:plotArea>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alignWithMargins="0">
      <c:oddHeader>&amp;A</c:oddHeader>
      <c:oddFooter>Page &amp;P</c:oddFooter>
    </c:headerFooter>
    <c:pageMargins b="1" l="0.75" r="0.75" t="1" header="0.5" footer="0.5"/>
    <c:pageSetup orientation="landscape" horizontalDpi="300" verticalDpi="300"/>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4" Type="http://schemas.openxmlformats.org/officeDocument/2006/relationships/chart" Target="../charts/chart6.xml"/></Relationships>
</file>

<file path=xl/drawings/_rels/drawing4.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4" Type="http://schemas.openxmlformats.org/officeDocument/2006/relationships/chart" Target="../charts/chart10.xml"/></Relationships>
</file>

<file path=xl/drawings/_rels/drawing5.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6.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7.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chart" Target="../charts/chart16.xml"/><Relationship Id="rId7" Type="http://schemas.openxmlformats.org/officeDocument/2006/relationships/image" Target="../media/image3.png"/><Relationship Id="rId2" Type="http://schemas.openxmlformats.org/officeDocument/2006/relationships/chart" Target="../charts/chart15.xml"/><Relationship Id="rId1" Type="http://schemas.openxmlformats.org/officeDocument/2006/relationships/image" Target="../media/image2.png"/><Relationship Id="rId6" Type="http://schemas.openxmlformats.org/officeDocument/2006/relationships/chart" Target="../charts/chart19.xml"/><Relationship Id="rId5" Type="http://schemas.openxmlformats.org/officeDocument/2006/relationships/chart" Target="../charts/chart18.xml"/><Relationship Id="rId10" Type="http://schemas.openxmlformats.org/officeDocument/2006/relationships/chart" Target="../charts/chart20.xml"/><Relationship Id="rId4" Type="http://schemas.openxmlformats.org/officeDocument/2006/relationships/chart" Target="../charts/chart17.xml"/><Relationship Id="rId9" Type="http://schemas.openxmlformats.org/officeDocument/2006/relationships/image" Target="../media/image5.png"/></Relationships>
</file>

<file path=xl/drawings/_rels/drawing8.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chart" Target="../charts/chart21.xml"/><Relationship Id="rId4" Type="http://schemas.openxmlformats.org/officeDocument/2006/relationships/chart" Target="../charts/chart24.xml"/></Relationships>
</file>

<file path=xl/drawings/_rels/drawing9.xml.rels><?xml version="1.0" encoding="UTF-8" standalone="yes"?>
<Relationships xmlns="http://schemas.openxmlformats.org/package/2006/relationships"><Relationship Id="rId8" Type="http://schemas.openxmlformats.org/officeDocument/2006/relationships/image" Target="../media/image13.jpg"/><Relationship Id="rId3" Type="http://schemas.openxmlformats.org/officeDocument/2006/relationships/image" Target="../media/image8.jpg"/><Relationship Id="rId7" Type="http://schemas.openxmlformats.org/officeDocument/2006/relationships/image" Target="../media/image12.jpeg"/><Relationship Id="rId2" Type="http://schemas.openxmlformats.org/officeDocument/2006/relationships/image" Target="../media/image7.jpg"/><Relationship Id="rId1" Type="http://schemas.openxmlformats.org/officeDocument/2006/relationships/image" Target="../media/image6.jpg"/><Relationship Id="rId6" Type="http://schemas.openxmlformats.org/officeDocument/2006/relationships/image" Target="../media/image11.jpeg"/><Relationship Id="rId5" Type="http://schemas.openxmlformats.org/officeDocument/2006/relationships/image" Target="../media/image10.jpeg"/><Relationship Id="rId10" Type="http://schemas.openxmlformats.org/officeDocument/2006/relationships/image" Target="../media/image15.jpg"/><Relationship Id="rId4" Type="http://schemas.openxmlformats.org/officeDocument/2006/relationships/image" Target="../media/image9.jpeg"/><Relationship Id="rId9"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15</xdr:col>
      <xdr:colOff>99016</xdr:colOff>
      <xdr:row>13</xdr:row>
      <xdr:rowOff>165100</xdr:rowOff>
    </xdr:from>
    <xdr:to>
      <xdr:col>21</xdr:col>
      <xdr:colOff>568242</xdr:colOff>
      <xdr:row>19</xdr:row>
      <xdr:rowOff>114300</xdr:rowOff>
    </xdr:to>
    <xdr:pic>
      <xdr:nvPicPr>
        <xdr:cNvPr id="2" name="Afbeelding 1">
          <a:extLst>
            <a:ext uri="{FF2B5EF4-FFF2-40B4-BE49-F238E27FC236}">
              <a16:creationId xmlns:a16="http://schemas.microsoft.com/office/drawing/2014/main" id="{2C9C07F0-6AB3-F18B-B5C6-2A5061CB9E67}"/>
            </a:ext>
          </a:extLst>
        </xdr:cNvPr>
        <xdr:cNvPicPr>
          <a:picLocks noChangeAspect="1"/>
        </xdr:cNvPicPr>
      </xdr:nvPicPr>
      <xdr:blipFill>
        <a:blip xmlns:r="http://schemas.openxmlformats.org/officeDocument/2006/relationships" r:embed="rId1"/>
        <a:stretch>
          <a:fillRect/>
        </a:stretch>
      </xdr:blipFill>
      <xdr:spPr>
        <a:xfrm>
          <a:off x="18272716" y="4800600"/>
          <a:ext cx="4355426" cy="1816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889000</xdr:colOff>
      <xdr:row>17</xdr:row>
      <xdr:rowOff>145142</xdr:rowOff>
    </xdr:from>
    <xdr:to>
      <xdr:col>18</xdr:col>
      <xdr:colOff>82097</xdr:colOff>
      <xdr:row>31</xdr:row>
      <xdr:rowOff>159201</xdr:rowOff>
    </xdr:to>
    <xdr:graphicFrame macro="">
      <xdr:nvGraphicFramePr>
        <xdr:cNvPr id="5" name="Grafiek 4">
          <a:extLst>
            <a:ext uri="{FF2B5EF4-FFF2-40B4-BE49-F238E27FC236}">
              <a16:creationId xmlns:a16="http://schemas.microsoft.com/office/drawing/2014/main" id="{7CE3C473-4CED-D540-9EF9-BCE2E433FA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888999</xdr:colOff>
      <xdr:row>8</xdr:row>
      <xdr:rowOff>0</xdr:rowOff>
    </xdr:from>
    <xdr:to>
      <xdr:col>18</xdr:col>
      <xdr:colOff>87923</xdr:colOff>
      <xdr:row>17</xdr:row>
      <xdr:rowOff>113842</xdr:rowOff>
    </xdr:to>
    <xdr:graphicFrame macro="">
      <xdr:nvGraphicFramePr>
        <xdr:cNvPr id="6" name="Grafiek 5">
          <a:extLst>
            <a:ext uri="{FF2B5EF4-FFF2-40B4-BE49-F238E27FC236}">
              <a16:creationId xmlns:a16="http://schemas.microsoft.com/office/drawing/2014/main" id="{B380D2FA-DA39-7E4B-B65B-F23FFF6890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19</xdr:col>
      <xdr:colOff>523875</xdr:colOff>
      <xdr:row>62</xdr:row>
      <xdr:rowOff>76199</xdr:rowOff>
    </xdr:from>
    <xdr:to>
      <xdr:col>22</xdr:col>
      <xdr:colOff>603250</xdr:colOff>
      <xdr:row>73</xdr:row>
      <xdr:rowOff>95249</xdr:rowOff>
    </xdr:to>
    <xdr:graphicFrame macro="">
      <xdr:nvGraphicFramePr>
        <xdr:cNvPr id="5" name="Grafiek 4">
          <a:extLst>
            <a:ext uri="{FF2B5EF4-FFF2-40B4-BE49-F238E27FC236}">
              <a16:creationId xmlns:a16="http://schemas.microsoft.com/office/drawing/2014/main" id="{AE81D786-7E95-74C5-72BF-F25FD04EC9B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47624</xdr:colOff>
      <xdr:row>62</xdr:row>
      <xdr:rowOff>165099</xdr:rowOff>
    </xdr:from>
    <xdr:to>
      <xdr:col>25</xdr:col>
      <xdr:colOff>1571624</xdr:colOff>
      <xdr:row>74</xdr:row>
      <xdr:rowOff>15874</xdr:rowOff>
    </xdr:to>
    <xdr:graphicFrame macro="">
      <xdr:nvGraphicFramePr>
        <xdr:cNvPr id="3" name="Grafiek 4">
          <a:extLst>
            <a:ext uri="{FF2B5EF4-FFF2-40B4-BE49-F238E27FC236}">
              <a16:creationId xmlns:a16="http://schemas.microsoft.com/office/drawing/2014/main" id="{4D5AD3E5-1172-4B7C-9325-BDBA134C85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640442</xdr:colOff>
      <xdr:row>33</xdr:row>
      <xdr:rowOff>476250</xdr:rowOff>
    </xdr:from>
    <xdr:to>
      <xdr:col>6</xdr:col>
      <xdr:colOff>12699</xdr:colOff>
      <xdr:row>42</xdr:row>
      <xdr:rowOff>197303</xdr:rowOff>
    </xdr:to>
    <xdr:graphicFrame macro="">
      <xdr:nvGraphicFramePr>
        <xdr:cNvPr id="4" name="Grafiek 3">
          <a:extLst>
            <a:ext uri="{FF2B5EF4-FFF2-40B4-BE49-F238E27FC236}">
              <a16:creationId xmlns:a16="http://schemas.microsoft.com/office/drawing/2014/main" id="{5517F6EE-E5AB-3045-8C1B-1350962C29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635001</xdr:colOff>
      <xdr:row>27</xdr:row>
      <xdr:rowOff>63500</xdr:rowOff>
    </xdr:from>
    <xdr:to>
      <xdr:col>6</xdr:col>
      <xdr:colOff>15876</xdr:colOff>
      <xdr:row>33</xdr:row>
      <xdr:rowOff>478969</xdr:rowOff>
    </xdr:to>
    <xdr:graphicFrame macro="">
      <xdr:nvGraphicFramePr>
        <xdr:cNvPr id="7" name="Grafiek 6">
          <a:extLst>
            <a:ext uri="{FF2B5EF4-FFF2-40B4-BE49-F238E27FC236}">
              <a16:creationId xmlns:a16="http://schemas.microsoft.com/office/drawing/2014/main" id="{68A181E6-0053-FC49-A287-CF7CECB47C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26</xdr:col>
      <xdr:colOff>0</xdr:colOff>
      <xdr:row>29</xdr:row>
      <xdr:rowOff>17780</xdr:rowOff>
    </xdr:from>
    <xdr:to>
      <xdr:col>30</xdr:col>
      <xdr:colOff>457200</xdr:colOff>
      <xdr:row>59</xdr:row>
      <xdr:rowOff>101600</xdr:rowOff>
    </xdr:to>
    <xdr:graphicFrame macro="">
      <xdr:nvGraphicFramePr>
        <xdr:cNvPr id="3" name="Chart 1">
          <a:extLst>
            <a:ext uri="{FF2B5EF4-FFF2-40B4-BE49-F238E27FC236}">
              <a16:creationId xmlns:a16="http://schemas.microsoft.com/office/drawing/2014/main" id="{1053C09E-F1BD-1946-BDC6-129C1B2C9D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210820</xdr:colOff>
      <xdr:row>29</xdr:row>
      <xdr:rowOff>5080</xdr:rowOff>
    </xdr:from>
    <xdr:to>
      <xdr:col>25</xdr:col>
      <xdr:colOff>530860</xdr:colOff>
      <xdr:row>59</xdr:row>
      <xdr:rowOff>58420</xdr:rowOff>
    </xdr:to>
    <xdr:graphicFrame macro="">
      <xdr:nvGraphicFramePr>
        <xdr:cNvPr id="4" name="Chart 2">
          <a:extLst>
            <a:ext uri="{FF2B5EF4-FFF2-40B4-BE49-F238E27FC236}">
              <a16:creationId xmlns:a16="http://schemas.microsoft.com/office/drawing/2014/main" id="{25635437-D41C-C049-9545-85C7F399F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617220</xdr:colOff>
      <xdr:row>44</xdr:row>
      <xdr:rowOff>12700</xdr:rowOff>
    </xdr:from>
    <xdr:to>
      <xdr:col>19</xdr:col>
      <xdr:colOff>546100</xdr:colOff>
      <xdr:row>59</xdr:row>
      <xdr:rowOff>114300</xdr:rowOff>
    </xdr:to>
    <xdr:graphicFrame macro="">
      <xdr:nvGraphicFramePr>
        <xdr:cNvPr id="5" name="Chart 3">
          <a:extLst>
            <a:ext uri="{FF2B5EF4-FFF2-40B4-BE49-F238E27FC236}">
              <a16:creationId xmlns:a16="http://schemas.microsoft.com/office/drawing/2014/main" id="{C767FCFC-70C2-7E44-9A82-819508E47C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134620</xdr:colOff>
      <xdr:row>11</xdr:row>
      <xdr:rowOff>20320</xdr:rowOff>
    </xdr:from>
    <xdr:to>
      <xdr:col>25</xdr:col>
      <xdr:colOff>454660</xdr:colOff>
      <xdr:row>28</xdr:row>
      <xdr:rowOff>10160</xdr:rowOff>
    </xdr:to>
    <xdr:graphicFrame macro="">
      <xdr:nvGraphicFramePr>
        <xdr:cNvPr id="6" name="Chart 4">
          <a:extLst>
            <a:ext uri="{FF2B5EF4-FFF2-40B4-BE49-F238E27FC236}">
              <a16:creationId xmlns:a16="http://schemas.microsoft.com/office/drawing/2014/main" id="{3B36CC8F-AE39-4145-A5E1-170BDEE3EF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46</xdr:col>
      <xdr:colOff>0</xdr:colOff>
      <xdr:row>13</xdr:row>
      <xdr:rowOff>13812</xdr:rowOff>
    </xdr:from>
    <xdr:to>
      <xdr:col>53</xdr:col>
      <xdr:colOff>474138</xdr:colOff>
      <xdr:row>28</xdr:row>
      <xdr:rowOff>156976</xdr:rowOff>
    </xdr:to>
    <xdr:graphicFrame macro="">
      <xdr:nvGraphicFramePr>
        <xdr:cNvPr id="2" name="Chart 1">
          <a:extLst>
            <a:ext uri="{FF2B5EF4-FFF2-40B4-BE49-F238E27FC236}">
              <a16:creationId xmlns:a16="http://schemas.microsoft.com/office/drawing/2014/main" id="{D2860D90-5668-461E-AF4D-983C2437D3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914402</xdr:colOff>
      <xdr:row>39</xdr:row>
      <xdr:rowOff>139701</xdr:rowOff>
    </xdr:from>
    <xdr:to>
      <xdr:col>15</xdr:col>
      <xdr:colOff>615803</xdr:colOff>
      <xdr:row>57</xdr:row>
      <xdr:rowOff>152400</xdr:rowOff>
    </xdr:to>
    <xdr:graphicFrame macro="">
      <xdr:nvGraphicFramePr>
        <xdr:cNvPr id="4" name="Chart 3">
          <a:extLst>
            <a:ext uri="{FF2B5EF4-FFF2-40B4-BE49-F238E27FC236}">
              <a16:creationId xmlns:a16="http://schemas.microsoft.com/office/drawing/2014/main" id="{BEE77DC8-99C5-4B29-BA20-DCCE76E3154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47</xdr:col>
      <xdr:colOff>0</xdr:colOff>
      <xdr:row>13</xdr:row>
      <xdr:rowOff>13812</xdr:rowOff>
    </xdr:from>
    <xdr:to>
      <xdr:col>54</xdr:col>
      <xdr:colOff>474138</xdr:colOff>
      <xdr:row>28</xdr:row>
      <xdr:rowOff>156976</xdr:rowOff>
    </xdr:to>
    <xdr:graphicFrame macro="">
      <xdr:nvGraphicFramePr>
        <xdr:cNvPr id="2" name="Chart 1">
          <a:extLst>
            <a:ext uri="{FF2B5EF4-FFF2-40B4-BE49-F238E27FC236}">
              <a16:creationId xmlns:a16="http://schemas.microsoft.com/office/drawing/2014/main" id="{134BFC0B-342F-4231-AF1C-1247E2CD0A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25402</xdr:colOff>
      <xdr:row>39</xdr:row>
      <xdr:rowOff>76201</xdr:rowOff>
    </xdr:from>
    <xdr:to>
      <xdr:col>18</xdr:col>
      <xdr:colOff>57003</xdr:colOff>
      <xdr:row>57</xdr:row>
      <xdr:rowOff>88900</xdr:rowOff>
    </xdr:to>
    <xdr:graphicFrame macro="">
      <xdr:nvGraphicFramePr>
        <xdr:cNvPr id="3" name="Chart 2">
          <a:extLst>
            <a:ext uri="{FF2B5EF4-FFF2-40B4-BE49-F238E27FC236}">
              <a16:creationId xmlns:a16="http://schemas.microsoft.com/office/drawing/2014/main" id="{BDF65F62-416D-4CEC-85B9-A68CEB9AACF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10</xdr:col>
      <xdr:colOff>38100</xdr:colOff>
      <xdr:row>6</xdr:row>
      <xdr:rowOff>25400</xdr:rowOff>
    </xdr:from>
    <xdr:to>
      <xdr:col>10</xdr:col>
      <xdr:colOff>5729631</xdr:colOff>
      <xdr:row>16</xdr:row>
      <xdr:rowOff>171115</xdr:rowOff>
    </xdr:to>
    <xdr:pic>
      <xdr:nvPicPr>
        <xdr:cNvPr id="5" name="Afbeelding 4">
          <a:extLst>
            <a:ext uri="{FF2B5EF4-FFF2-40B4-BE49-F238E27FC236}">
              <a16:creationId xmlns:a16="http://schemas.microsoft.com/office/drawing/2014/main" id="{D574DF5F-BAA9-4D8F-A0B8-CD609B19AFBE}"/>
            </a:ext>
          </a:extLst>
        </xdr:cNvPr>
        <xdr:cNvPicPr>
          <a:picLocks noChangeAspect="1"/>
        </xdr:cNvPicPr>
      </xdr:nvPicPr>
      <xdr:blipFill>
        <a:blip xmlns:r="http://schemas.openxmlformats.org/officeDocument/2006/relationships" r:embed="rId1"/>
        <a:stretch>
          <a:fillRect/>
        </a:stretch>
      </xdr:blipFill>
      <xdr:spPr>
        <a:xfrm>
          <a:off x="8166100" y="1625600"/>
          <a:ext cx="5685181" cy="2057400"/>
        </a:xfrm>
        <a:prstGeom prst="rect">
          <a:avLst/>
        </a:prstGeom>
        <a:ln w="31750">
          <a:solidFill>
            <a:srgbClr val="FF0000"/>
          </a:solidFill>
        </a:ln>
      </xdr:spPr>
    </xdr:pic>
    <xdr:clientData/>
  </xdr:twoCellAnchor>
  <xdr:twoCellAnchor>
    <xdr:from>
      <xdr:col>15</xdr:col>
      <xdr:colOff>705303</xdr:colOff>
      <xdr:row>0</xdr:row>
      <xdr:rowOff>54428</xdr:rowOff>
    </xdr:from>
    <xdr:to>
      <xdr:col>19</xdr:col>
      <xdr:colOff>1337583</xdr:colOff>
      <xdr:row>18</xdr:row>
      <xdr:rowOff>121255</xdr:rowOff>
    </xdr:to>
    <xdr:graphicFrame macro="">
      <xdr:nvGraphicFramePr>
        <xdr:cNvPr id="2" name="Chart 1">
          <a:extLst>
            <a:ext uri="{FF2B5EF4-FFF2-40B4-BE49-F238E27FC236}">
              <a16:creationId xmlns:a16="http://schemas.microsoft.com/office/drawing/2014/main" id="{E31F776C-BEE4-A56A-08F2-F0FAD218FD5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24</xdr:col>
      <xdr:colOff>13493</xdr:colOff>
      <xdr:row>0</xdr:row>
      <xdr:rowOff>81678</xdr:rowOff>
    </xdr:from>
    <xdr:to>
      <xdr:col>31</xdr:col>
      <xdr:colOff>267871</xdr:colOff>
      <xdr:row>24</xdr:row>
      <xdr:rowOff>79374</xdr:rowOff>
    </xdr:to>
    <xdr:graphicFrame macro="">
      <xdr:nvGraphicFramePr>
        <xdr:cNvPr id="10" name="Chart 9">
          <a:extLst>
            <a:ext uri="{FF2B5EF4-FFF2-40B4-BE49-F238E27FC236}">
              <a16:creationId xmlns:a16="http://schemas.microsoft.com/office/drawing/2014/main" id="{59AFA385-16EA-4535-84D0-E0141CAB77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1336525</xdr:colOff>
      <xdr:row>19</xdr:row>
      <xdr:rowOff>139094</xdr:rowOff>
    </xdr:from>
    <xdr:to>
      <xdr:col>19</xdr:col>
      <xdr:colOff>1285036</xdr:colOff>
      <xdr:row>42</xdr:row>
      <xdr:rowOff>154438</xdr:rowOff>
    </xdr:to>
    <xdr:graphicFrame macro="">
      <xdr:nvGraphicFramePr>
        <xdr:cNvPr id="9" name="Chart 8">
          <a:extLst>
            <a:ext uri="{FF2B5EF4-FFF2-40B4-BE49-F238E27FC236}">
              <a16:creationId xmlns:a16="http://schemas.microsoft.com/office/drawing/2014/main" id="{85B5477C-EDAB-480C-BF5A-65A66DF21C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1433286</xdr:colOff>
      <xdr:row>0</xdr:row>
      <xdr:rowOff>74839</xdr:rowOff>
    </xdr:from>
    <xdr:to>
      <xdr:col>23</xdr:col>
      <xdr:colOff>1560283</xdr:colOff>
      <xdr:row>18</xdr:row>
      <xdr:rowOff>145143</xdr:rowOff>
    </xdr:to>
    <xdr:graphicFrame macro="">
      <xdr:nvGraphicFramePr>
        <xdr:cNvPr id="4" name="Chart 9">
          <a:extLst>
            <a:ext uri="{FF2B5EF4-FFF2-40B4-BE49-F238E27FC236}">
              <a16:creationId xmlns:a16="http://schemas.microsoft.com/office/drawing/2014/main" id="{F70984BE-D110-964C-B23D-C93F1F74E7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20</xdr:col>
      <xdr:colOff>54429</xdr:colOff>
      <xdr:row>20</xdr:row>
      <xdr:rowOff>45358</xdr:rowOff>
    </xdr:from>
    <xdr:to>
      <xdr:col>23</xdr:col>
      <xdr:colOff>1573024</xdr:colOff>
      <xdr:row>42</xdr:row>
      <xdr:rowOff>163286</xdr:rowOff>
    </xdr:to>
    <xdr:graphicFrame macro="">
      <xdr:nvGraphicFramePr>
        <xdr:cNvPr id="8" name="Chart 7">
          <a:extLst>
            <a:ext uri="{FF2B5EF4-FFF2-40B4-BE49-F238E27FC236}">
              <a16:creationId xmlns:a16="http://schemas.microsoft.com/office/drawing/2014/main" id="{A525E0B0-6C49-4B9D-A4B9-E7804C8251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10</xdr:col>
      <xdr:colOff>0</xdr:colOff>
      <xdr:row>18</xdr:row>
      <xdr:rowOff>0</xdr:rowOff>
    </xdr:from>
    <xdr:to>
      <xdr:col>11</xdr:col>
      <xdr:colOff>195876</xdr:colOff>
      <xdr:row>30</xdr:row>
      <xdr:rowOff>18143</xdr:rowOff>
    </xdr:to>
    <xdr:pic>
      <xdr:nvPicPr>
        <xdr:cNvPr id="13" name="Picture 12">
          <a:extLst>
            <a:ext uri="{FF2B5EF4-FFF2-40B4-BE49-F238E27FC236}">
              <a16:creationId xmlns:a16="http://schemas.microsoft.com/office/drawing/2014/main" id="{E9EC8EEE-5444-5EEF-FE7D-DE1E4D88F20C}"/>
            </a:ext>
          </a:extLst>
        </xdr:cNvPr>
        <xdr:cNvPicPr>
          <a:picLocks noChangeAspect="1"/>
        </xdr:cNvPicPr>
      </xdr:nvPicPr>
      <xdr:blipFill>
        <a:blip xmlns:r="http://schemas.openxmlformats.org/officeDocument/2006/relationships" r:embed="rId7"/>
        <a:stretch>
          <a:fillRect/>
        </a:stretch>
      </xdr:blipFill>
      <xdr:spPr>
        <a:xfrm>
          <a:off x="8255000" y="3819071"/>
          <a:ext cx="7099233" cy="2195286"/>
        </a:xfrm>
        <a:prstGeom prst="rect">
          <a:avLst/>
        </a:prstGeom>
      </xdr:spPr>
    </xdr:pic>
    <xdr:clientData/>
  </xdr:twoCellAnchor>
  <xdr:twoCellAnchor editAs="oneCell">
    <xdr:from>
      <xdr:col>10</xdr:col>
      <xdr:colOff>0</xdr:colOff>
      <xdr:row>31</xdr:row>
      <xdr:rowOff>0</xdr:rowOff>
    </xdr:from>
    <xdr:to>
      <xdr:col>11</xdr:col>
      <xdr:colOff>190500</xdr:colOff>
      <xdr:row>42</xdr:row>
      <xdr:rowOff>910421</xdr:rowOff>
    </xdr:to>
    <xdr:pic>
      <xdr:nvPicPr>
        <xdr:cNvPr id="17" name="Picture 16">
          <a:extLst>
            <a:ext uri="{FF2B5EF4-FFF2-40B4-BE49-F238E27FC236}">
              <a16:creationId xmlns:a16="http://schemas.microsoft.com/office/drawing/2014/main" id="{3ADA6798-9648-D0BD-D6AA-5A787192578C}"/>
            </a:ext>
          </a:extLst>
        </xdr:cNvPr>
        <xdr:cNvPicPr>
          <a:picLocks noChangeAspect="1"/>
        </xdr:cNvPicPr>
      </xdr:nvPicPr>
      <xdr:blipFill>
        <a:blip xmlns:r="http://schemas.openxmlformats.org/officeDocument/2006/relationships" r:embed="rId8"/>
        <a:stretch>
          <a:fillRect/>
        </a:stretch>
      </xdr:blipFill>
      <xdr:spPr>
        <a:xfrm>
          <a:off x="8255000" y="6177643"/>
          <a:ext cx="7093857" cy="2906135"/>
        </a:xfrm>
        <a:prstGeom prst="rect">
          <a:avLst/>
        </a:prstGeom>
      </xdr:spPr>
    </xdr:pic>
    <xdr:clientData/>
  </xdr:twoCellAnchor>
  <xdr:twoCellAnchor editAs="oneCell">
    <xdr:from>
      <xdr:col>12</xdr:col>
      <xdr:colOff>0</xdr:colOff>
      <xdr:row>2</xdr:row>
      <xdr:rowOff>0</xdr:rowOff>
    </xdr:from>
    <xdr:to>
      <xdr:col>15</xdr:col>
      <xdr:colOff>38332</xdr:colOff>
      <xdr:row>17</xdr:row>
      <xdr:rowOff>18143</xdr:rowOff>
    </xdr:to>
    <xdr:pic>
      <xdr:nvPicPr>
        <xdr:cNvPr id="19" name="Picture 18">
          <a:extLst>
            <a:ext uri="{FF2B5EF4-FFF2-40B4-BE49-F238E27FC236}">
              <a16:creationId xmlns:a16="http://schemas.microsoft.com/office/drawing/2014/main" id="{055BCDA1-978E-F623-F56C-5D9B66DE1738}"/>
            </a:ext>
          </a:extLst>
        </xdr:cNvPr>
        <xdr:cNvPicPr>
          <a:picLocks noChangeAspect="1"/>
        </xdr:cNvPicPr>
      </xdr:nvPicPr>
      <xdr:blipFill>
        <a:blip xmlns:r="http://schemas.openxmlformats.org/officeDocument/2006/relationships" r:embed="rId9"/>
        <a:stretch>
          <a:fillRect/>
        </a:stretch>
      </xdr:blipFill>
      <xdr:spPr>
        <a:xfrm>
          <a:off x="15865929" y="390071"/>
          <a:ext cx="6025474" cy="3265715"/>
        </a:xfrm>
        <a:prstGeom prst="rect">
          <a:avLst/>
        </a:prstGeom>
      </xdr:spPr>
    </xdr:pic>
    <xdr:clientData/>
  </xdr:twoCellAnchor>
  <xdr:twoCellAnchor>
    <xdr:from>
      <xdr:col>12</xdr:col>
      <xdr:colOff>9070</xdr:colOff>
      <xdr:row>17</xdr:row>
      <xdr:rowOff>154216</xdr:rowOff>
    </xdr:from>
    <xdr:to>
      <xdr:col>15</xdr:col>
      <xdr:colOff>90715</xdr:colOff>
      <xdr:row>40</xdr:row>
      <xdr:rowOff>154214</xdr:rowOff>
    </xdr:to>
    <xdr:graphicFrame macro="">
      <xdr:nvGraphicFramePr>
        <xdr:cNvPr id="22" name="Chart 9">
          <a:extLst>
            <a:ext uri="{FF2B5EF4-FFF2-40B4-BE49-F238E27FC236}">
              <a16:creationId xmlns:a16="http://schemas.microsoft.com/office/drawing/2014/main" id="{0A25D342-346E-4278-972A-08D66E3470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26</xdr:col>
      <xdr:colOff>0</xdr:colOff>
      <xdr:row>29</xdr:row>
      <xdr:rowOff>17780</xdr:rowOff>
    </xdr:from>
    <xdr:to>
      <xdr:col>30</xdr:col>
      <xdr:colOff>457200</xdr:colOff>
      <xdr:row>59</xdr:row>
      <xdr:rowOff>101600</xdr:rowOff>
    </xdr:to>
    <xdr:graphicFrame macro="">
      <xdr:nvGraphicFramePr>
        <xdr:cNvPr id="2" name="Chart 1">
          <a:extLst>
            <a:ext uri="{FF2B5EF4-FFF2-40B4-BE49-F238E27FC236}">
              <a16:creationId xmlns:a16="http://schemas.microsoft.com/office/drawing/2014/main" id="{52898538-01A5-F94C-8EF2-E2C67A8EB2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210820</xdr:colOff>
      <xdr:row>29</xdr:row>
      <xdr:rowOff>5080</xdr:rowOff>
    </xdr:from>
    <xdr:to>
      <xdr:col>25</xdr:col>
      <xdr:colOff>530860</xdr:colOff>
      <xdr:row>59</xdr:row>
      <xdr:rowOff>58420</xdr:rowOff>
    </xdr:to>
    <xdr:graphicFrame macro="">
      <xdr:nvGraphicFramePr>
        <xdr:cNvPr id="3" name="Chart 2">
          <a:extLst>
            <a:ext uri="{FF2B5EF4-FFF2-40B4-BE49-F238E27FC236}">
              <a16:creationId xmlns:a16="http://schemas.microsoft.com/office/drawing/2014/main" id="{003E1B71-AFB6-604A-80E8-5C49C46E5A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617220</xdr:colOff>
      <xdr:row>44</xdr:row>
      <xdr:rowOff>12700</xdr:rowOff>
    </xdr:from>
    <xdr:to>
      <xdr:col>19</xdr:col>
      <xdr:colOff>546100</xdr:colOff>
      <xdr:row>59</xdr:row>
      <xdr:rowOff>114300</xdr:rowOff>
    </xdr:to>
    <xdr:graphicFrame macro="">
      <xdr:nvGraphicFramePr>
        <xdr:cNvPr id="4" name="Chart 3">
          <a:extLst>
            <a:ext uri="{FF2B5EF4-FFF2-40B4-BE49-F238E27FC236}">
              <a16:creationId xmlns:a16="http://schemas.microsoft.com/office/drawing/2014/main" id="{897E9CC1-663F-1349-A826-A4A3CABB34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134620</xdr:colOff>
      <xdr:row>11</xdr:row>
      <xdr:rowOff>20320</xdr:rowOff>
    </xdr:from>
    <xdr:to>
      <xdr:col>25</xdr:col>
      <xdr:colOff>454660</xdr:colOff>
      <xdr:row>28</xdr:row>
      <xdr:rowOff>10160</xdr:rowOff>
    </xdr:to>
    <xdr:graphicFrame macro="">
      <xdr:nvGraphicFramePr>
        <xdr:cNvPr id="5" name="Chart 4">
          <a:extLst>
            <a:ext uri="{FF2B5EF4-FFF2-40B4-BE49-F238E27FC236}">
              <a16:creationId xmlns:a16="http://schemas.microsoft.com/office/drawing/2014/main" id="{ECF76F89-9C06-4C4D-8D1B-246A5E9BA1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9.xml><?xml version="1.0" encoding="utf-8"?>
<xdr:wsDr xmlns:xdr="http://schemas.openxmlformats.org/drawingml/2006/spreadsheetDrawing" xmlns:a="http://schemas.openxmlformats.org/drawingml/2006/main">
  <xdr:oneCellAnchor>
    <xdr:from>
      <xdr:col>2</xdr:col>
      <xdr:colOff>0</xdr:colOff>
      <xdr:row>7</xdr:row>
      <xdr:rowOff>0</xdr:rowOff>
    </xdr:from>
    <xdr:ext cx="3905250" cy="3524250"/>
    <xdr:pic>
      <xdr:nvPicPr>
        <xdr:cNvPr id="2" name="Afbeelding 1">
          <a:extLst>
            <a:ext uri="{FF2B5EF4-FFF2-40B4-BE49-F238E27FC236}">
              <a16:creationId xmlns:a16="http://schemas.microsoft.com/office/drawing/2014/main" id="{E3077DD1-18EE-E24E-B123-543CD0A69F4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25600" y="1333500"/>
          <a:ext cx="3905250" cy="3524250"/>
        </a:xfrm>
        <a:prstGeom prst="rect">
          <a:avLst/>
        </a:prstGeom>
      </xdr:spPr>
    </xdr:pic>
    <xdr:clientData/>
  </xdr:oneCellAnchor>
  <xdr:oneCellAnchor>
    <xdr:from>
      <xdr:col>2</xdr:col>
      <xdr:colOff>25400</xdr:colOff>
      <xdr:row>9</xdr:row>
      <xdr:rowOff>26829</xdr:rowOff>
    </xdr:from>
    <xdr:ext cx="3858146" cy="4075271"/>
    <xdr:pic>
      <xdr:nvPicPr>
        <xdr:cNvPr id="3" name="Afbeelding 2">
          <a:extLst>
            <a:ext uri="{FF2B5EF4-FFF2-40B4-BE49-F238E27FC236}">
              <a16:creationId xmlns:a16="http://schemas.microsoft.com/office/drawing/2014/main" id="{D5D7B0DF-1FEE-F748-8B1D-E87CFC43DCB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651000" y="1741329"/>
          <a:ext cx="3858146" cy="4075271"/>
        </a:xfrm>
        <a:prstGeom prst="rect">
          <a:avLst/>
        </a:prstGeom>
      </xdr:spPr>
    </xdr:pic>
    <xdr:clientData/>
  </xdr:oneCellAnchor>
  <xdr:oneCellAnchor>
    <xdr:from>
      <xdr:col>2</xdr:col>
      <xdr:colOff>63500</xdr:colOff>
      <xdr:row>10</xdr:row>
      <xdr:rowOff>26523</xdr:rowOff>
    </xdr:from>
    <xdr:ext cx="3708400" cy="4036748"/>
    <xdr:pic>
      <xdr:nvPicPr>
        <xdr:cNvPr id="4" name="Afbeelding 3">
          <a:extLst>
            <a:ext uri="{FF2B5EF4-FFF2-40B4-BE49-F238E27FC236}">
              <a16:creationId xmlns:a16="http://schemas.microsoft.com/office/drawing/2014/main" id="{C42699F5-3C85-DC41-A4CB-58BB1C0A1E5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689100" y="1931523"/>
          <a:ext cx="3708400" cy="4036748"/>
        </a:xfrm>
        <a:prstGeom prst="rect">
          <a:avLst/>
        </a:prstGeom>
      </xdr:spPr>
    </xdr:pic>
    <xdr:clientData/>
  </xdr:oneCellAnchor>
  <xdr:oneCellAnchor>
    <xdr:from>
      <xdr:col>2</xdr:col>
      <xdr:colOff>24847</xdr:colOff>
      <xdr:row>3</xdr:row>
      <xdr:rowOff>24847</xdr:rowOff>
    </xdr:from>
    <xdr:ext cx="3867097" cy="2784437"/>
    <xdr:pic>
      <xdr:nvPicPr>
        <xdr:cNvPr id="5" name="Picture 10">
          <a:extLst>
            <a:ext uri="{FF2B5EF4-FFF2-40B4-BE49-F238E27FC236}">
              <a16:creationId xmlns:a16="http://schemas.microsoft.com/office/drawing/2014/main" id="{5C828AAF-61C4-3641-BCA2-C1DC41BA76EC}"/>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650447" y="596347"/>
          <a:ext cx="3867097" cy="2784437"/>
        </a:xfrm>
        <a:prstGeom prst="rect">
          <a:avLst/>
        </a:prstGeom>
      </xdr:spPr>
    </xdr:pic>
    <xdr:clientData/>
  </xdr:oneCellAnchor>
  <xdr:oneCellAnchor>
    <xdr:from>
      <xdr:col>2</xdr:col>
      <xdr:colOff>24847</xdr:colOff>
      <xdr:row>4</xdr:row>
      <xdr:rowOff>24848</xdr:rowOff>
    </xdr:from>
    <xdr:ext cx="3888229" cy="3540815"/>
    <xdr:pic>
      <xdr:nvPicPr>
        <xdr:cNvPr id="6" name="Picture 12">
          <a:extLst>
            <a:ext uri="{FF2B5EF4-FFF2-40B4-BE49-F238E27FC236}">
              <a16:creationId xmlns:a16="http://schemas.microsoft.com/office/drawing/2014/main" id="{DDB2522A-33F2-EE4C-9E6B-14B864784B3A}"/>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650447" y="786848"/>
          <a:ext cx="3888229" cy="3540815"/>
        </a:xfrm>
        <a:prstGeom prst="rect">
          <a:avLst/>
        </a:prstGeom>
      </xdr:spPr>
    </xdr:pic>
    <xdr:clientData/>
  </xdr:oneCellAnchor>
  <xdr:oneCellAnchor>
    <xdr:from>
      <xdr:col>2</xdr:col>
      <xdr:colOff>2899</xdr:colOff>
      <xdr:row>5</xdr:row>
      <xdr:rowOff>19050</xdr:rowOff>
    </xdr:from>
    <xdr:ext cx="3914834" cy="2827650"/>
    <xdr:pic>
      <xdr:nvPicPr>
        <xdr:cNvPr id="7" name="Picture 14">
          <a:extLst>
            <a:ext uri="{FF2B5EF4-FFF2-40B4-BE49-F238E27FC236}">
              <a16:creationId xmlns:a16="http://schemas.microsoft.com/office/drawing/2014/main" id="{4D321FBD-DA65-E84E-AA06-FB053EE6CAD3}"/>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628499" y="971550"/>
          <a:ext cx="3914834" cy="2827650"/>
        </a:xfrm>
        <a:prstGeom prst="rect">
          <a:avLst/>
        </a:prstGeom>
      </xdr:spPr>
    </xdr:pic>
    <xdr:clientData/>
  </xdr:oneCellAnchor>
  <xdr:oneCellAnchor>
    <xdr:from>
      <xdr:col>2</xdr:col>
      <xdr:colOff>0</xdr:colOff>
      <xdr:row>2</xdr:row>
      <xdr:rowOff>1</xdr:rowOff>
    </xdr:from>
    <xdr:ext cx="3905480" cy="2803072"/>
    <xdr:pic>
      <xdr:nvPicPr>
        <xdr:cNvPr id="8" name="Picture 9">
          <a:extLst>
            <a:ext uri="{FF2B5EF4-FFF2-40B4-BE49-F238E27FC236}">
              <a16:creationId xmlns:a16="http://schemas.microsoft.com/office/drawing/2014/main" id="{9417C2CF-1E09-9343-A1B5-32DBE38F8095}"/>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625600" y="381001"/>
          <a:ext cx="3905480" cy="2803072"/>
        </a:xfrm>
        <a:prstGeom prst="rect">
          <a:avLst/>
        </a:prstGeom>
      </xdr:spPr>
    </xdr:pic>
    <xdr:clientData/>
  </xdr:oneCellAnchor>
  <xdr:oneCellAnchor>
    <xdr:from>
      <xdr:col>2</xdr:col>
      <xdr:colOff>25400</xdr:colOff>
      <xdr:row>11</xdr:row>
      <xdr:rowOff>122338</xdr:rowOff>
    </xdr:from>
    <xdr:ext cx="4378325" cy="893662"/>
    <xdr:pic>
      <xdr:nvPicPr>
        <xdr:cNvPr id="9" name="Picture 2">
          <a:extLst>
            <a:ext uri="{FF2B5EF4-FFF2-40B4-BE49-F238E27FC236}">
              <a16:creationId xmlns:a16="http://schemas.microsoft.com/office/drawing/2014/main" id="{5E30BE5F-FC0C-344C-98D7-49212DD0F231}"/>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651000" y="2217838"/>
          <a:ext cx="4378325" cy="893662"/>
        </a:xfrm>
        <a:prstGeom prst="rect">
          <a:avLst/>
        </a:prstGeom>
      </xdr:spPr>
    </xdr:pic>
    <xdr:clientData/>
  </xdr:oneCellAnchor>
  <xdr:oneCellAnchor>
    <xdr:from>
      <xdr:col>2</xdr:col>
      <xdr:colOff>19050</xdr:colOff>
      <xdr:row>8</xdr:row>
      <xdr:rowOff>38100</xdr:rowOff>
    </xdr:from>
    <xdr:ext cx="3695700" cy="3627394"/>
    <xdr:pic>
      <xdr:nvPicPr>
        <xdr:cNvPr id="10" name="Picture 11">
          <a:extLst>
            <a:ext uri="{FF2B5EF4-FFF2-40B4-BE49-F238E27FC236}">
              <a16:creationId xmlns:a16="http://schemas.microsoft.com/office/drawing/2014/main" id="{57A136C1-76B1-C546-88ED-8496E9720EC5}"/>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644650" y="1562100"/>
          <a:ext cx="3695700" cy="3627394"/>
        </a:xfrm>
        <a:prstGeom prst="rect">
          <a:avLst/>
        </a:prstGeom>
      </xdr:spPr>
    </xdr:pic>
    <xdr:clientData/>
  </xdr:oneCellAnchor>
  <xdr:twoCellAnchor>
    <xdr:from>
      <xdr:col>2</xdr:col>
      <xdr:colOff>70116</xdr:colOff>
      <xdr:row>6</xdr:row>
      <xdr:rowOff>76200</xdr:rowOff>
    </xdr:from>
    <xdr:to>
      <xdr:col>2</xdr:col>
      <xdr:colOff>3620674</xdr:colOff>
      <xdr:row>6</xdr:row>
      <xdr:rowOff>3592286</xdr:rowOff>
    </xdr:to>
    <xdr:pic>
      <xdr:nvPicPr>
        <xdr:cNvPr id="11" name="Afbeelding 10">
          <a:extLst>
            <a:ext uri="{FF2B5EF4-FFF2-40B4-BE49-F238E27FC236}">
              <a16:creationId xmlns:a16="http://schemas.microsoft.com/office/drawing/2014/main" id="{8B807BBF-956C-1F40-96E6-33F4AB2E3546}"/>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695716" y="1219200"/>
          <a:ext cx="743858" cy="11248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_com/kennis/stoffen%20-%20arbo%20&amp;%20producten/Beoordelen%20blootstelling/Exposure%20assessment/exceedance/BW_Stat/BW_Stat_V2/BWStatv2unsec.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pvmtgee/AppData/Local/Microsoft/Windows/Temporary%20Internet%20Files/Content.Outlook/3FOI3E7H/ihstat.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gnormalProbabilitydata"/>
      <sheetName val="Calculations"/>
      <sheetName val="DataOutput"/>
      <sheetName val="LnData"/>
      <sheetName val="VarianceAnal"/>
      <sheetName val="Start &amp; Manual"/>
      <sheetName val="VarianceAnalysis2"/>
      <sheetName val="VarianceAnalysis1"/>
      <sheetName val="Worker1"/>
      <sheetName val="Data"/>
      <sheetName val="Credits"/>
      <sheetName val="Report Conclusions"/>
      <sheetName val="Report Individuals"/>
      <sheetName val="Report Graphs (1)"/>
      <sheetName val="Report Graphs (2)"/>
      <sheetName val="Examples"/>
      <sheetName val="Normal Boxplot"/>
      <sheetName val="Lognormal Boxplot"/>
      <sheetName val="LognormalPlot"/>
      <sheetName val="LognormalProbabilityplot"/>
      <sheetName val="Languages"/>
      <sheetName val="LognormalDistributions"/>
      <sheetName val="Group"/>
      <sheetName val="GroupBis"/>
      <sheetName val="MatrixGroup"/>
      <sheetName val="Levene1"/>
      <sheetName val="Levene2"/>
      <sheetName val="Bartlett"/>
      <sheetName val="MirrorLnData"/>
      <sheetName val="MirrorDataLOD"/>
      <sheetName val="MirrorDataLOQ"/>
      <sheetName val="MirrorData10OEL"/>
      <sheetName val="MirrorData100OEL"/>
      <sheetName val="UValues"/>
      <sheetName val="Worker2"/>
      <sheetName val="Worker3"/>
      <sheetName val="Worker4"/>
      <sheetName val="Worker5"/>
      <sheetName val="Worker6"/>
      <sheetName val="Worker7"/>
      <sheetName val="Worker8"/>
      <sheetName val="Worker9"/>
      <sheetName val="Worker10"/>
      <sheetName val="Worker11"/>
      <sheetName val="Worker12"/>
      <sheetName val="Worker13"/>
      <sheetName val="Worker14"/>
      <sheetName val="Worker15"/>
      <sheetName val="Worker16"/>
      <sheetName val="Worker17"/>
      <sheetName val="Worker18"/>
      <sheetName val="Worker19"/>
      <sheetName val="Worker20"/>
      <sheetName val="Worker21"/>
      <sheetName val="Worker22"/>
      <sheetName val="Worker23"/>
      <sheetName val="Worker24"/>
      <sheetName val="Worker25"/>
      <sheetName val="Worker26"/>
      <sheetName val="Worker27"/>
      <sheetName val="Worker28"/>
      <sheetName val="Worker29"/>
      <sheetName val="Worker30"/>
      <sheetName val="Worker31"/>
      <sheetName val="Worker32"/>
      <sheetName val="Worker33"/>
      <sheetName val="Worker34"/>
      <sheetName val="Worker35"/>
      <sheetName val="Worker36"/>
      <sheetName val="Worker37"/>
      <sheetName val="Worker38"/>
      <sheetName val="Worker39"/>
      <sheetName val="Worker40"/>
      <sheetName val="Worker41"/>
      <sheetName val="Worker42"/>
      <sheetName val="Worker43"/>
      <sheetName val="Worker44"/>
      <sheetName val="Worker45"/>
      <sheetName val="Worker46"/>
      <sheetName val="Worker47"/>
      <sheetName val="Worker48"/>
      <sheetName val="Worker49"/>
      <sheetName val="Worker50"/>
    </sheetNames>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TESTPROV"/>
      <sheetName val="Intro"/>
      <sheetName val="Ihstats"/>
      <sheetName val="Ex"/>
      <sheetName val="Comm"/>
      <sheetName val="Data"/>
      <sheetName val="ExtraData"/>
      <sheetName val="Grafiek1"/>
      <sheetName val="Grafiek2"/>
      <sheetName val="Grafiek3"/>
      <sheetName val="Grafiek4"/>
      <sheetName val="Grafiek5"/>
      <sheetName val="Credits"/>
      <sheetName val="trad"/>
      <sheetName val="PLD"/>
      <sheetName val="dd"/>
      <sheetName val="ddnorm"/>
      <sheetName val="MVUE"/>
      <sheetName val="UTL"/>
      <sheetName val="WTC"/>
      <sheetName val="WPC"/>
      <sheetName val="WTT"/>
      <sheetName val="PND"/>
    </sheetNames>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B0AD7E4-C87B-E443-B08A-5BCE424CB863}" name="Tabel1" displayName="Tabel1" ref="B2:D12" totalsRowShown="0" headerRowDxfId="183" headerRowBorderDxfId="182" tableBorderDxfId="181" totalsRowBorderDxfId="180">
  <autoFilter ref="B2:D12" xr:uid="{DF94BB6F-3925-4447-AF5D-D293FAC98790}"/>
  <tableColumns count="3">
    <tableColumn id="1" xr3:uid="{D03C28F2-6E53-4844-A38A-F39BE755F783}" name="Annex" dataDxfId="179" dataCellStyle="Standaard 3"/>
    <tableColumn id="2" xr3:uid="{97B49A36-D67F-0343-A686-548B6A8E3658}" name="Image" dataDxfId="178" dataCellStyle="Standaard 3"/>
    <tableColumn id="3" xr3:uid="{1F723CD3-34A9-9342-83F0-3BAABA96F993}" name="Return-link" dataDxfId="177" dataCellStyle="Hyperlink"/>
  </tableColumns>
  <tableStyleInfo name="TableStyleMedium2" showFirstColumn="0" showLastColumn="0" showRowStripes="1" showColumnStripes="0"/>
</table>
</file>

<file path=xl/theme/theme1.xml><?xml version="1.0" encoding="utf-8"?>
<a:theme xmlns:a="http://schemas.openxmlformats.org/drawingml/2006/main" name="Office 2013 - 2022 Thema">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6.bin"/><Relationship Id="rId1" Type="http://schemas.openxmlformats.org/officeDocument/2006/relationships/hyperlink" Target="https://bwstat.bsoh.be/" TargetMode="Externa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bwstat310.bsoh.be/" TargetMode="External"/><Relationship Id="rId1" Type="http://schemas.openxmlformats.org/officeDocument/2006/relationships/hyperlink" Target="https://bwstatv310.bsoh.be/" TargetMode="External"/><Relationship Id="rId4"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9.bin"/><Relationship Id="rId1" Type="http://schemas.openxmlformats.org/officeDocument/2006/relationships/hyperlink" Target="http://www.tsac.nl/downen.html"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lavoue.shinyapps.io/Tool1v3En/"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s://lavoue.shinyapps.io/Tool2v3En/" TargetMode="External"/></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s://expostats.ca/site/app-local/NDExpo/"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16.bin"/><Relationship Id="rId4" Type="http://schemas.openxmlformats.org/officeDocument/2006/relationships/comments" Target="../comments5.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1A7F04-2E86-4D37-8EF9-B45F3D50D707}">
  <sheetPr codeName="Sheet1">
    <tabColor rgb="FF7030A0"/>
  </sheetPr>
  <dimension ref="B1:Z38"/>
  <sheetViews>
    <sheetView workbookViewId="0">
      <selection activeCell="L1" sqref="L1:N1"/>
    </sheetView>
  </sheetViews>
  <sheetFormatPr baseColWidth="10" defaultColWidth="8.5" defaultRowHeight="15"/>
  <cols>
    <col min="2" max="2" width="11" customWidth="1"/>
    <col min="9" max="9" width="30.5" customWidth="1"/>
    <col min="12" max="12" width="18.83203125" customWidth="1"/>
    <col min="13" max="13" width="14.5" customWidth="1"/>
    <col min="14" max="14" width="22.1640625" customWidth="1"/>
    <col min="15" max="15" width="65" customWidth="1"/>
  </cols>
  <sheetData>
    <row r="1" spans="2:26" ht="101" customHeight="1" thickTop="1" thickBot="1">
      <c r="B1" s="1011" t="s">
        <v>632</v>
      </c>
      <c r="C1" s="1012"/>
      <c r="D1" s="1012"/>
      <c r="E1" s="1012"/>
      <c r="F1" s="1012"/>
      <c r="G1" s="1012"/>
      <c r="H1" s="1012"/>
      <c r="I1" s="1013"/>
      <c r="L1" s="983" t="s">
        <v>480</v>
      </c>
      <c r="M1" s="983"/>
      <c r="N1" s="983"/>
    </row>
    <row r="2" spans="2:26" ht="19.25" customHeight="1" thickTop="1">
      <c r="B2" s="987" t="s">
        <v>417</v>
      </c>
      <c r="C2" s="988"/>
      <c r="D2" s="988"/>
      <c r="E2" s="988"/>
      <c r="F2" s="988"/>
      <c r="G2" s="988"/>
      <c r="H2" s="988"/>
      <c r="I2" s="989"/>
      <c r="L2" s="996" t="s">
        <v>593</v>
      </c>
      <c r="M2" s="997"/>
      <c r="N2" s="997"/>
      <c r="O2" s="997"/>
      <c r="P2" s="997"/>
      <c r="Q2" s="997"/>
      <c r="R2" s="997"/>
      <c r="S2" s="997"/>
      <c r="T2" s="997"/>
      <c r="U2" s="997"/>
      <c r="V2" s="997"/>
      <c r="W2" s="997"/>
      <c r="X2" s="997"/>
      <c r="Y2" s="997"/>
      <c r="Z2" s="998"/>
    </row>
    <row r="3" spans="2:26" ht="19.25" customHeight="1">
      <c r="B3" s="990"/>
      <c r="C3" s="991"/>
      <c r="D3" s="991"/>
      <c r="E3" s="991"/>
      <c r="F3" s="991"/>
      <c r="G3" s="991"/>
      <c r="H3" s="991"/>
      <c r="I3" s="992"/>
      <c r="L3" s="999"/>
      <c r="M3" s="1000"/>
      <c r="N3" s="1000"/>
      <c r="O3" s="1000"/>
      <c r="P3" s="1000"/>
      <c r="Q3" s="1000"/>
      <c r="R3" s="1000"/>
      <c r="S3" s="1000"/>
      <c r="T3" s="1000"/>
      <c r="U3" s="1000"/>
      <c r="V3" s="1000"/>
      <c r="W3" s="1000"/>
      <c r="X3" s="1000"/>
      <c r="Y3" s="1000"/>
      <c r="Z3" s="1001"/>
    </row>
    <row r="4" spans="2:26" ht="19.25" customHeight="1">
      <c r="B4" s="990"/>
      <c r="C4" s="991"/>
      <c r="D4" s="991"/>
      <c r="E4" s="991"/>
      <c r="F4" s="991"/>
      <c r="G4" s="991"/>
      <c r="H4" s="991"/>
      <c r="I4" s="992"/>
      <c r="L4" s="999"/>
      <c r="M4" s="1000"/>
      <c r="N4" s="1000"/>
      <c r="O4" s="1000"/>
      <c r="P4" s="1000"/>
      <c r="Q4" s="1000"/>
      <c r="R4" s="1000"/>
      <c r="S4" s="1000"/>
      <c r="T4" s="1000"/>
      <c r="U4" s="1000"/>
      <c r="V4" s="1000"/>
      <c r="W4" s="1000"/>
      <c r="X4" s="1000"/>
      <c r="Y4" s="1000"/>
      <c r="Z4" s="1001"/>
    </row>
    <row r="5" spans="2:26" ht="19.25" customHeight="1">
      <c r="B5" s="990"/>
      <c r="C5" s="991"/>
      <c r="D5" s="991"/>
      <c r="E5" s="991"/>
      <c r="F5" s="991"/>
      <c r="G5" s="991"/>
      <c r="H5" s="991"/>
      <c r="I5" s="992"/>
      <c r="L5" s="999"/>
      <c r="M5" s="1000"/>
      <c r="N5" s="1000"/>
      <c r="O5" s="1000"/>
      <c r="P5" s="1000"/>
      <c r="Q5" s="1000"/>
      <c r="R5" s="1000"/>
      <c r="S5" s="1000"/>
      <c r="T5" s="1000"/>
      <c r="U5" s="1000"/>
      <c r="V5" s="1000"/>
      <c r="W5" s="1000"/>
      <c r="X5" s="1000"/>
      <c r="Y5" s="1000"/>
      <c r="Z5" s="1001"/>
    </row>
    <row r="6" spans="2:26" ht="19.25" customHeight="1">
      <c r="B6" s="990"/>
      <c r="C6" s="991"/>
      <c r="D6" s="991"/>
      <c r="E6" s="991"/>
      <c r="F6" s="991"/>
      <c r="G6" s="991"/>
      <c r="H6" s="991"/>
      <c r="I6" s="992"/>
      <c r="L6" s="999"/>
      <c r="M6" s="1000"/>
      <c r="N6" s="1000"/>
      <c r="O6" s="1000"/>
      <c r="P6" s="1000"/>
      <c r="Q6" s="1000"/>
      <c r="R6" s="1000"/>
      <c r="S6" s="1000"/>
      <c r="T6" s="1000"/>
      <c r="U6" s="1000"/>
      <c r="V6" s="1000"/>
      <c r="W6" s="1000"/>
      <c r="X6" s="1000"/>
      <c r="Y6" s="1000"/>
      <c r="Z6" s="1001"/>
    </row>
    <row r="7" spans="2:26" ht="19.25" customHeight="1">
      <c r="B7" s="990"/>
      <c r="C7" s="991"/>
      <c r="D7" s="991"/>
      <c r="E7" s="991"/>
      <c r="F7" s="991"/>
      <c r="G7" s="991"/>
      <c r="H7" s="991"/>
      <c r="I7" s="992"/>
      <c r="L7" s="999"/>
      <c r="M7" s="1000"/>
      <c r="N7" s="1000"/>
      <c r="O7" s="1000"/>
      <c r="P7" s="1000"/>
      <c r="Q7" s="1000"/>
      <c r="R7" s="1000"/>
      <c r="S7" s="1000"/>
      <c r="T7" s="1000"/>
      <c r="U7" s="1000"/>
      <c r="V7" s="1000"/>
      <c r="W7" s="1000"/>
      <c r="X7" s="1000"/>
      <c r="Y7" s="1000"/>
      <c r="Z7" s="1001"/>
    </row>
    <row r="8" spans="2:26" ht="19.25" customHeight="1">
      <c r="B8" s="990"/>
      <c r="C8" s="991"/>
      <c r="D8" s="991"/>
      <c r="E8" s="991"/>
      <c r="F8" s="991"/>
      <c r="G8" s="991"/>
      <c r="H8" s="991"/>
      <c r="I8" s="992"/>
      <c r="L8" s="999"/>
      <c r="M8" s="1000"/>
      <c r="N8" s="1000"/>
      <c r="O8" s="1000"/>
      <c r="P8" s="1000"/>
      <c r="Q8" s="1000"/>
      <c r="R8" s="1000"/>
      <c r="S8" s="1000"/>
      <c r="T8" s="1000"/>
      <c r="U8" s="1000"/>
      <c r="V8" s="1000"/>
      <c r="W8" s="1000"/>
      <c r="X8" s="1000"/>
      <c r="Y8" s="1000"/>
      <c r="Z8" s="1001"/>
    </row>
    <row r="9" spans="2:26" ht="36" customHeight="1" thickBot="1">
      <c r="B9" s="993"/>
      <c r="C9" s="994"/>
      <c r="D9" s="994"/>
      <c r="E9" s="994"/>
      <c r="F9" s="994"/>
      <c r="G9" s="994"/>
      <c r="H9" s="994"/>
      <c r="I9" s="995"/>
      <c r="L9" s="999"/>
      <c r="M9" s="1000"/>
      <c r="N9" s="1000"/>
      <c r="O9" s="1000"/>
      <c r="P9" s="1000"/>
      <c r="Q9" s="1000"/>
      <c r="R9" s="1000"/>
      <c r="S9" s="1000"/>
      <c r="T9" s="1000"/>
      <c r="U9" s="1000"/>
      <c r="V9" s="1000"/>
      <c r="W9" s="1000"/>
      <c r="X9" s="1000"/>
      <c r="Y9" s="1000"/>
      <c r="Z9" s="1001"/>
    </row>
    <row r="10" spans="2:26" ht="17" thickTop="1" thickBot="1">
      <c r="L10" s="999"/>
      <c r="M10" s="1000"/>
      <c r="N10" s="1000"/>
      <c r="O10" s="1000"/>
      <c r="P10" s="1000"/>
      <c r="Q10" s="1000"/>
      <c r="R10" s="1000"/>
      <c r="S10" s="1000"/>
      <c r="T10" s="1000"/>
      <c r="U10" s="1000"/>
      <c r="V10" s="1000"/>
      <c r="W10" s="1000"/>
      <c r="X10" s="1000"/>
      <c r="Y10" s="1000"/>
      <c r="Z10" s="1001"/>
    </row>
    <row r="11" spans="2:26" ht="26" customHeight="1" thickTop="1">
      <c r="B11" s="987" t="s">
        <v>400</v>
      </c>
      <c r="C11" s="988"/>
      <c r="D11" s="988"/>
      <c r="E11" s="988"/>
      <c r="F11" s="988"/>
      <c r="G11" s="988"/>
      <c r="H11" s="988"/>
      <c r="I11" s="989"/>
      <c r="L11" s="999"/>
      <c r="M11" s="1000"/>
      <c r="N11" s="1000"/>
      <c r="O11" s="1000"/>
      <c r="P11" s="1000"/>
      <c r="Q11" s="1000"/>
      <c r="R11" s="1000"/>
      <c r="S11" s="1000"/>
      <c r="T11" s="1000"/>
      <c r="U11" s="1000"/>
      <c r="V11" s="1000"/>
      <c r="W11" s="1000"/>
      <c r="X11" s="1000"/>
      <c r="Y11" s="1000"/>
      <c r="Z11" s="1001"/>
    </row>
    <row r="12" spans="2:26" ht="26" customHeight="1">
      <c r="B12" s="990"/>
      <c r="C12" s="991"/>
      <c r="D12" s="991"/>
      <c r="E12" s="991"/>
      <c r="F12" s="991"/>
      <c r="G12" s="991"/>
      <c r="H12" s="991"/>
      <c r="I12" s="992"/>
      <c r="L12" s="999"/>
      <c r="M12" s="1000"/>
      <c r="N12" s="1000"/>
      <c r="O12" s="1000"/>
      <c r="P12" s="1000"/>
      <c r="Q12" s="1000"/>
      <c r="R12" s="1000"/>
      <c r="S12" s="1000"/>
      <c r="T12" s="1000"/>
      <c r="U12" s="1000"/>
      <c r="V12" s="1000"/>
      <c r="W12" s="1000"/>
      <c r="X12" s="1000"/>
      <c r="Y12" s="1000"/>
      <c r="Z12" s="1001"/>
    </row>
    <row r="13" spans="2:26" ht="26" customHeight="1">
      <c r="B13" s="990"/>
      <c r="C13" s="991"/>
      <c r="D13" s="991"/>
      <c r="E13" s="991"/>
      <c r="F13" s="991"/>
      <c r="G13" s="991"/>
      <c r="H13" s="991"/>
      <c r="I13" s="992"/>
      <c r="L13" s="999"/>
      <c r="M13" s="1000"/>
      <c r="N13" s="1000"/>
      <c r="O13" s="1000"/>
      <c r="P13" s="1000"/>
      <c r="Q13" s="1000"/>
      <c r="R13" s="1000"/>
      <c r="S13" s="1000"/>
      <c r="T13" s="1000"/>
      <c r="U13" s="1000"/>
      <c r="V13" s="1000"/>
      <c r="W13" s="1000"/>
      <c r="X13" s="1000"/>
      <c r="Y13" s="1000"/>
      <c r="Z13" s="1001"/>
    </row>
    <row r="14" spans="2:26" ht="26" customHeight="1">
      <c r="B14" s="990"/>
      <c r="C14" s="991"/>
      <c r="D14" s="991"/>
      <c r="E14" s="991"/>
      <c r="F14" s="991"/>
      <c r="G14" s="991"/>
      <c r="H14" s="991"/>
      <c r="I14" s="992"/>
      <c r="L14" s="999"/>
      <c r="M14" s="1000"/>
      <c r="N14" s="1000"/>
      <c r="O14" s="1000"/>
      <c r="P14" s="1000"/>
      <c r="Q14" s="1000"/>
      <c r="R14" s="1000"/>
      <c r="S14" s="1000"/>
      <c r="T14" s="1000"/>
      <c r="U14" s="1000"/>
      <c r="V14" s="1000"/>
      <c r="W14" s="1000"/>
      <c r="X14" s="1000"/>
      <c r="Y14" s="1000"/>
      <c r="Z14" s="1001"/>
    </row>
    <row r="15" spans="2:26" ht="26" customHeight="1">
      <c r="B15" s="990"/>
      <c r="C15" s="991"/>
      <c r="D15" s="991"/>
      <c r="E15" s="991"/>
      <c r="F15" s="991"/>
      <c r="G15" s="991"/>
      <c r="H15" s="991"/>
      <c r="I15" s="992"/>
      <c r="L15" s="999"/>
      <c r="M15" s="1000"/>
      <c r="N15" s="1000"/>
      <c r="O15" s="1000"/>
      <c r="P15" s="1000"/>
      <c r="Q15" s="1000"/>
      <c r="R15" s="1000"/>
      <c r="S15" s="1000"/>
      <c r="T15" s="1000"/>
      <c r="U15" s="1000"/>
      <c r="V15" s="1000"/>
      <c r="W15" s="1000"/>
      <c r="X15" s="1000"/>
      <c r="Y15" s="1000"/>
      <c r="Z15" s="1001"/>
    </row>
    <row r="16" spans="2:26" ht="26" customHeight="1">
      <c r="B16" s="990"/>
      <c r="C16" s="991"/>
      <c r="D16" s="991"/>
      <c r="E16" s="991"/>
      <c r="F16" s="991"/>
      <c r="G16" s="991"/>
      <c r="H16" s="991"/>
      <c r="I16" s="992"/>
      <c r="L16" s="999"/>
      <c r="M16" s="1000"/>
      <c r="N16" s="1000"/>
      <c r="O16" s="1000"/>
      <c r="P16" s="1000"/>
      <c r="Q16" s="1000"/>
      <c r="R16" s="1000"/>
      <c r="S16" s="1000"/>
      <c r="T16" s="1000"/>
      <c r="U16" s="1000"/>
      <c r="V16" s="1000"/>
      <c r="W16" s="1000"/>
      <c r="X16" s="1000"/>
      <c r="Y16" s="1000"/>
      <c r="Z16" s="1001"/>
    </row>
    <row r="17" spans="2:26" ht="26" customHeight="1">
      <c r="B17" s="990"/>
      <c r="C17" s="991"/>
      <c r="D17" s="991"/>
      <c r="E17" s="991"/>
      <c r="F17" s="991"/>
      <c r="G17" s="991"/>
      <c r="H17" s="991"/>
      <c r="I17" s="992"/>
      <c r="L17" s="999"/>
      <c r="M17" s="1000"/>
      <c r="N17" s="1000"/>
      <c r="O17" s="1000"/>
      <c r="P17" s="1000"/>
      <c r="Q17" s="1000"/>
      <c r="R17" s="1000"/>
      <c r="S17" s="1000"/>
      <c r="T17" s="1000"/>
      <c r="U17" s="1000"/>
      <c r="V17" s="1000"/>
      <c r="W17" s="1000"/>
      <c r="X17" s="1000"/>
      <c r="Y17" s="1000"/>
      <c r="Z17" s="1001"/>
    </row>
    <row r="18" spans="2:26" ht="26" customHeight="1" thickBot="1">
      <c r="B18" s="993"/>
      <c r="C18" s="994"/>
      <c r="D18" s="994"/>
      <c r="E18" s="994"/>
      <c r="F18" s="994"/>
      <c r="G18" s="994"/>
      <c r="H18" s="994"/>
      <c r="I18" s="995"/>
      <c r="L18" s="999"/>
      <c r="M18" s="1000"/>
      <c r="N18" s="1000"/>
      <c r="O18" s="1000"/>
      <c r="P18" s="1000"/>
      <c r="Q18" s="1000"/>
      <c r="R18" s="1000"/>
      <c r="S18" s="1000"/>
      <c r="T18" s="1000"/>
      <c r="U18" s="1000"/>
      <c r="V18" s="1000"/>
      <c r="W18" s="1000"/>
      <c r="X18" s="1000"/>
      <c r="Y18" s="1000"/>
      <c r="Z18" s="1001"/>
    </row>
    <row r="19" spans="2:26" ht="17" thickTop="1" thickBot="1">
      <c r="L19" s="999"/>
      <c r="M19" s="1000"/>
      <c r="N19" s="1000"/>
      <c r="O19" s="1000"/>
      <c r="P19" s="1000"/>
      <c r="Q19" s="1000"/>
      <c r="R19" s="1000"/>
      <c r="S19" s="1000"/>
      <c r="T19" s="1000"/>
      <c r="U19" s="1000"/>
      <c r="V19" s="1000"/>
      <c r="W19" s="1000"/>
      <c r="X19" s="1000"/>
      <c r="Y19" s="1000"/>
      <c r="Z19" s="1001"/>
    </row>
    <row r="20" spans="2:26" ht="17" thickTop="1" thickBot="1">
      <c r="B20" s="987" t="s">
        <v>413</v>
      </c>
      <c r="C20" s="988"/>
      <c r="D20" s="988"/>
      <c r="E20" s="988"/>
      <c r="F20" s="988"/>
      <c r="G20" s="988"/>
      <c r="H20" s="988"/>
      <c r="I20" s="989"/>
      <c r="L20" s="1002"/>
      <c r="M20" s="1003"/>
      <c r="N20" s="1003"/>
      <c r="O20" s="1003"/>
      <c r="P20" s="1003"/>
      <c r="Q20" s="1003"/>
      <c r="R20" s="1003"/>
      <c r="S20" s="1003"/>
      <c r="T20" s="1003"/>
      <c r="U20" s="1003"/>
      <c r="V20" s="1003"/>
      <c r="W20" s="1003"/>
      <c r="X20" s="1003"/>
      <c r="Y20" s="1003"/>
      <c r="Z20" s="1004"/>
    </row>
    <row r="21" spans="2:26" ht="16" thickTop="1">
      <c r="B21" s="990"/>
      <c r="C21" s="991"/>
      <c r="D21" s="991"/>
      <c r="E21" s="991"/>
      <c r="F21" s="991"/>
      <c r="G21" s="991"/>
      <c r="H21" s="991"/>
      <c r="I21" s="992"/>
    </row>
    <row r="22" spans="2:26" ht="16" thickBot="1">
      <c r="B22" s="990"/>
      <c r="C22" s="991"/>
      <c r="D22" s="991"/>
      <c r="E22" s="991"/>
      <c r="F22" s="991"/>
      <c r="G22" s="991"/>
      <c r="H22" s="991"/>
      <c r="I22" s="992"/>
    </row>
    <row r="23" spans="2:26" ht="40" customHeight="1" thickTop="1" thickBot="1">
      <c r="B23" s="990"/>
      <c r="C23" s="991"/>
      <c r="D23" s="991"/>
      <c r="E23" s="991"/>
      <c r="F23" s="991"/>
      <c r="G23" s="991"/>
      <c r="H23" s="991"/>
      <c r="I23" s="992"/>
      <c r="L23" s="1005" t="s">
        <v>478</v>
      </c>
      <c r="M23" s="1006"/>
      <c r="N23" s="1006"/>
      <c r="O23" s="1007"/>
    </row>
    <row r="24" spans="2:26" ht="21" thickTop="1" thickBot="1">
      <c r="B24" s="990"/>
      <c r="C24" s="991"/>
      <c r="D24" s="991"/>
      <c r="E24" s="991"/>
      <c r="F24" s="991"/>
      <c r="G24" s="991"/>
      <c r="H24" s="991"/>
      <c r="I24" s="992"/>
      <c r="L24" s="1008" t="s">
        <v>428</v>
      </c>
      <c r="M24" s="1009"/>
      <c r="N24" s="1009"/>
      <c r="O24" s="1010"/>
    </row>
    <row r="25" spans="2:26" ht="50" thickTop="1" thickBot="1">
      <c r="B25" s="990"/>
      <c r="C25" s="991"/>
      <c r="D25" s="991"/>
      <c r="E25" s="991"/>
      <c r="F25" s="991"/>
      <c r="G25" s="991"/>
      <c r="H25" s="991"/>
      <c r="I25" s="992"/>
      <c r="L25" s="76" t="s">
        <v>458</v>
      </c>
      <c r="M25" s="77" t="s">
        <v>429</v>
      </c>
      <c r="N25" s="78" t="s">
        <v>432</v>
      </c>
      <c r="O25" s="79" t="s">
        <v>433</v>
      </c>
    </row>
    <row r="26" spans="2:26" ht="33" thickTop="1">
      <c r="B26" s="990"/>
      <c r="C26" s="991"/>
      <c r="D26" s="991"/>
      <c r="E26" s="991"/>
      <c r="F26" s="991"/>
      <c r="G26" s="991"/>
      <c r="H26" s="991"/>
      <c r="I26" s="992"/>
      <c r="L26" s="72" t="s">
        <v>419</v>
      </c>
      <c r="M26" s="80" t="s">
        <v>419</v>
      </c>
      <c r="N26" s="81" t="s">
        <v>539</v>
      </c>
      <c r="O26" s="82" t="s">
        <v>431</v>
      </c>
    </row>
    <row r="27" spans="2:26" ht="55" customHeight="1" thickBot="1">
      <c r="B27" s="993"/>
      <c r="C27" s="994"/>
      <c r="D27" s="994"/>
      <c r="E27" s="994"/>
      <c r="F27" s="994"/>
      <c r="G27" s="994"/>
      <c r="H27" s="994"/>
      <c r="I27" s="995"/>
      <c r="L27" s="70" t="s">
        <v>453</v>
      </c>
      <c r="M27" s="83" t="s">
        <v>421</v>
      </c>
      <c r="N27" s="84" t="s">
        <v>540</v>
      </c>
      <c r="O27" s="85" t="s">
        <v>541</v>
      </c>
    </row>
    <row r="28" spans="2:26" ht="34" thickTop="1" thickBot="1">
      <c r="L28" s="70" t="s">
        <v>416</v>
      </c>
      <c r="M28" s="83" t="s">
        <v>421</v>
      </c>
      <c r="N28" s="84" t="s">
        <v>423</v>
      </c>
      <c r="O28" s="85" t="s">
        <v>434</v>
      </c>
    </row>
    <row r="29" spans="2:26" ht="33" thickTop="1">
      <c r="B29" s="987" t="s">
        <v>401</v>
      </c>
      <c r="C29" s="988"/>
      <c r="D29" s="988"/>
      <c r="E29" s="988"/>
      <c r="F29" s="988"/>
      <c r="G29" s="988"/>
      <c r="H29" s="988"/>
      <c r="I29" s="989"/>
      <c r="L29" s="73" t="s">
        <v>454</v>
      </c>
      <c r="M29" s="83" t="s">
        <v>421</v>
      </c>
      <c r="N29" s="84" t="s">
        <v>542</v>
      </c>
      <c r="O29" s="85" t="s">
        <v>444</v>
      </c>
    </row>
    <row r="30" spans="2:26" ht="48">
      <c r="B30" s="990"/>
      <c r="C30" s="991"/>
      <c r="D30" s="991"/>
      <c r="E30" s="991"/>
      <c r="F30" s="991"/>
      <c r="G30" s="991"/>
      <c r="H30" s="991"/>
      <c r="I30" s="992"/>
      <c r="L30" s="73" t="s">
        <v>455</v>
      </c>
      <c r="M30" s="83" t="s">
        <v>422</v>
      </c>
      <c r="N30" s="84" t="s">
        <v>424</v>
      </c>
      <c r="O30" s="85" t="s">
        <v>426</v>
      </c>
    </row>
    <row r="31" spans="2:26" ht="48">
      <c r="B31" s="990"/>
      <c r="C31" s="991"/>
      <c r="D31" s="991"/>
      <c r="E31" s="991"/>
      <c r="F31" s="991"/>
      <c r="G31" s="991"/>
      <c r="H31" s="991"/>
      <c r="I31" s="992"/>
      <c r="L31" s="70" t="s">
        <v>456</v>
      </c>
      <c r="M31" s="83" t="s">
        <v>425</v>
      </c>
      <c r="N31" s="84" t="s">
        <v>540</v>
      </c>
      <c r="O31" s="85" t="s">
        <v>427</v>
      </c>
    </row>
    <row r="32" spans="2:26" ht="64">
      <c r="B32" s="990"/>
      <c r="C32" s="991"/>
      <c r="D32" s="991"/>
      <c r="E32" s="991"/>
      <c r="F32" s="991"/>
      <c r="G32" s="991"/>
      <c r="H32" s="991"/>
      <c r="I32" s="992"/>
      <c r="L32" s="70" t="s">
        <v>457</v>
      </c>
      <c r="M32" s="83" t="s">
        <v>425</v>
      </c>
      <c r="N32" s="84" t="s">
        <v>461</v>
      </c>
      <c r="O32" s="85" t="s">
        <v>445</v>
      </c>
    </row>
    <row r="33" spans="2:15" ht="51" thickBot="1">
      <c r="B33" s="990"/>
      <c r="C33" s="991"/>
      <c r="D33" s="991"/>
      <c r="E33" s="991"/>
      <c r="F33" s="991"/>
      <c r="G33" s="991"/>
      <c r="H33" s="991"/>
      <c r="I33" s="992"/>
      <c r="L33" s="71" t="s">
        <v>459</v>
      </c>
      <c r="M33" s="86" t="s">
        <v>462</v>
      </c>
      <c r="N33" s="87" t="s">
        <v>463</v>
      </c>
      <c r="O33" s="88" t="s">
        <v>464</v>
      </c>
    </row>
    <row r="34" spans="2:15" ht="21" thickTop="1" thickBot="1">
      <c r="B34" s="990"/>
      <c r="C34" s="991"/>
      <c r="D34" s="991"/>
      <c r="E34" s="991"/>
      <c r="F34" s="991"/>
      <c r="G34" s="991"/>
      <c r="H34" s="991"/>
      <c r="I34" s="992"/>
      <c r="L34" s="1008" t="s">
        <v>446</v>
      </c>
      <c r="M34" s="1009"/>
      <c r="N34" s="1009"/>
      <c r="O34" s="1010"/>
    </row>
    <row r="35" spans="2:15" ht="81" thickTop="1">
      <c r="B35" s="990"/>
      <c r="C35" s="991"/>
      <c r="D35" s="991"/>
      <c r="E35" s="991"/>
      <c r="F35" s="991"/>
      <c r="G35" s="991"/>
      <c r="H35" s="991"/>
      <c r="I35" s="992"/>
      <c r="L35" s="74" t="s">
        <v>415</v>
      </c>
      <c r="M35" s="89" t="s">
        <v>450</v>
      </c>
      <c r="N35" s="90" t="s">
        <v>451</v>
      </c>
      <c r="O35" s="91" t="s">
        <v>447</v>
      </c>
    </row>
    <row r="36" spans="2:15" ht="81" thickBot="1">
      <c r="B36" s="993"/>
      <c r="C36" s="994"/>
      <c r="D36" s="994"/>
      <c r="E36" s="994"/>
      <c r="F36" s="994"/>
      <c r="G36" s="994"/>
      <c r="H36" s="994"/>
      <c r="I36" s="995"/>
      <c r="L36" s="75" t="s">
        <v>414</v>
      </c>
      <c r="M36" s="86" t="s">
        <v>449</v>
      </c>
      <c r="N36" s="87" t="s">
        <v>451</v>
      </c>
      <c r="O36" s="88" t="s">
        <v>448</v>
      </c>
    </row>
    <row r="37" spans="2:15" ht="49" customHeight="1" thickTop="1" thickBot="1">
      <c r="L37" s="984" t="s">
        <v>479</v>
      </c>
      <c r="M37" s="985"/>
      <c r="N37" s="985"/>
      <c r="O37" s="986"/>
    </row>
    <row r="38" spans="2:15" ht="16" thickTop="1"/>
  </sheetData>
  <sheetProtection sheet="1" objects="1" scenarios="1" selectLockedCells="1"/>
  <mergeCells count="11">
    <mergeCell ref="L1:N1"/>
    <mergeCell ref="L37:O37"/>
    <mergeCell ref="B2:I9"/>
    <mergeCell ref="B11:I18"/>
    <mergeCell ref="B20:I27"/>
    <mergeCell ref="B29:I36"/>
    <mergeCell ref="L2:Z20"/>
    <mergeCell ref="L23:O23"/>
    <mergeCell ref="L24:O24"/>
    <mergeCell ref="L34:O34"/>
    <mergeCell ref="B1:I1"/>
  </mergeCells>
  <conditionalFormatting sqref="L25:L32">
    <cfRule type="expression" dxfId="176" priority="3">
      <formula>IF(AK26&gt;100,AK26)</formula>
    </cfRule>
  </conditionalFormatting>
  <conditionalFormatting sqref="L25:L33">
    <cfRule type="expression" dxfId="175" priority="2">
      <formula>IF(AJ26&gt;100,AJ26)</formula>
    </cfRule>
  </conditionalFormatting>
  <conditionalFormatting sqref="M25:M32">
    <cfRule type="expression" dxfId="174" priority="4">
      <formula>IF(AJ26&gt;100,AJ26)</formula>
    </cfRule>
  </conditionalFormatting>
  <conditionalFormatting sqref="N25">
    <cfRule type="expression" dxfId="173" priority="1">
      <formula>IF(AK26&gt;100,AK26)</formula>
    </cfRule>
  </conditionalFormatting>
  <conditionalFormatting sqref="N26:N32">
    <cfRule type="expression" dxfId="172" priority="5">
      <formula>IF(AL27&gt;100,AL27)</formula>
    </cfRule>
  </conditionalFormatting>
  <hyperlinks>
    <hyperlink ref="L1" location="'Raw data'!B1" display="return to Raw data" xr:uid="{0D184AA4-E685-483B-A118-FED941BD6C64}"/>
    <hyperlink ref="L27" location="'images Annex D'!C4" display="D.1 =&gt; WS=TSD " xr:uid="{EDF09B74-C1CE-CB46-985D-7960F963636E}"/>
    <hyperlink ref="L28" location="'images Annex D'!C5" display="D.2" xr:uid="{75CC710C-55F5-B84A-9C65-19D649EF17D9}"/>
    <hyperlink ref="L29" location="'images Annex D'!C6" display="D.3=&gt; WS=TSD" xr:uid="{8F925AB2-7439-3043-86F4-00BDC0580234}"/>
    <hyperlink ref="L30" location="'images Annex D'!C7" display="D.4=&gt; WS=TSD" xr:uid="{2E3B6F90-9DAA-3444-9A2F-FFD10E5C09E8}"/>
    <hyperlink ref="L31" location="'images Annex D'!C8" display="D.5=&gt; WS=TSD" xr:uid="{A3D8E027-C422-3843-A057-C48FD6C81313}"/>
    <hyperlink ref="L32" location="'images Annex D'!C9" display="D.6=&gt; WS=TSD" xr:uid="{262247BB-22EA-304D-8F82-73378B2F7894}"/>
    <hyperlink ref="L33" location="'images Annex D'!C11" display="D8/G=&gt;WS=TSD" xr:uid="{57FBEDDA-94A5-AF46-8995-ADD949F9648C}"/>
    <hyperlink ref="L36" location="'images Annex D'!B11" display="D.8" xr:uid="{5A7BAC85-7D6C-F245-B372-487230A36C01}"/>
    <hyperlink ref="L35" location="'images Annex D'!B10" display="D.7" xr:uid="{62143821-D793-C04E-91D5-7FB741B6D202}"/>
    <hyperlink ref="L26" location="'images Annex D'!C3" display="WS=TSD" xr:uid="{06CE0A21-6ED4-0E4C-9518-699FF9A146EC}"/>
    <hyperlink ref="L1:N1" location="'Raw data'!B1" display="Return to worksheet 'Raw data'" xr:uid="{D3C54140-3E03-694D-A83D-861B0EB7832F}"/>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30429-F16F-D84B-9805-63C49F900AEA}">
  <sheetPr>
    <tabColor rgb="FFD7E1F3"/>
  </sheetPr>
  <dimension ref="A1"/>
  <sheetViews>
    <sheetView workbookViewId="0"/>
  </sheetViews>
  <sheetFormatPr baseColWidth="10" defaultColWidth="10.83203125" defaultRowHeight="15"/>
  <cols>
    <col min="1" max="1" width="10.83203125" style="956" customWidth="1"/>
    <col min="2" max="2" width="16" style="956" customWidth="1"/>
    <col min="3" max="3" width="23.33203125" style="956" customWidth="1"/>
    <col min="4" max="4" width="23" style="956" customWidth="1"/>
    <col min="5" max="5" width="21" style="956" customWidth="1"/>
    <col min="6" max="16384" width="10.83203125" style="956"/>
  </cols>
  <sheetData/>
  <sheetProtection formatCells="0" formatColumns="0" formatRows="0" insertColumns="0" insertRows="0" insertHyperlinks="0" deleteColumns="0" deleteRows="0" selectLockedCells="1" sort="0" autoFilter="0" pivotTables="0"/>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3E10C-362D-494C-8DFB-BCA3BEA2FCAB}">
  <sheetPr codeName="Sheet2">
    <tabColor rgb="FF00B050"/>
  </sheetPr>
  <dimension ref="A1:CK569"/>
  <sheetViews>
    <sheetView zoomScaleNormal="100" workbookViewId="0">
      <selection activeCell="C4" sqref="C4"/>
    </sheetView>
  </sheetViews>
  <sheetFormatPr baseColWidth="10" defaultColWidth="8.5" defaultRowHeight="15"/>
  <cols>
    <col min="1" max="1" width="8.5" style="1"/>
    <col min="2" max="2" width="33.5" style="405" customWidth="1"/>
    <col min="3" max="3" width="15.5" style="14" customWidth="1"/>
    <col min="4" max="4" width="10.5" style="1" customWidth="1"/>
    <col min="5" max="5" width="20" style="41" customWidth="1"/>
    <col min="6" max="6" width="23.5" style="408" customWidth="1"/>
    <col min="7" max="7" width="23.5" style="1" customWidth="1"/>
    <col min="8" max="8" width="19.1640625" style="1" customWidth="1"/>
    <col min="9" max="9" width="17.1640625" style="1" customWidth="1"/>
    <col min="10" max="10" width="20.83203125" style="1" customWidth="1"/>
    <col min="11" max="11" width="43.5" style="1" customWidth="1"/>
    <col min="12" max="12" width="21.1640625" style="1" customWidth="1"/>
    <col min="13" max="13" width="35.1640625" style="1" customWidth="1"/>
    <col min="14" max="14" width="24.5" style="15" customWidth="1"/>
    <col min="15" max="15" width="26" style="15" customWidth="1"/>
    <col min="16" max="16" width="29.5" style="15" customWidth="1"/>
    <col min="17" max="19" width="10.5" style="15" customWidth="1"/>
    <col min="20" max="21" width="13" style="1" hidden="1" customWidth="1"/>
    <col min="22" max="22" width="8.5" style="1" hidden="1" customWidth="1"/>
    <col min="23" max="23" width="11.5" style="1" hidden="1" customWidth="1"/>
    <col min="24" max="24" width="10.5" style="1" hidden="1" customWidth="1"/>
    <col min="25" max="25" width="12.5" style="1" hidden="1" customWidth="1"/>
    <col min="26" max="26" width="12.5" style="233" hidden="1" customWidth="1"/>
    <col min="27" max="27" width="14.5" style="233" hidden="1" customWidth="1"/>
    <col min="28" max="28" width="11.5" style="233" hidden="1" customWidth="1"/>
    <col min="29" max="29" width="15.5" style="233" hidden="1" customWidth="1"/>
    <col min="30" max="30" width="13.6640625" style="233" hidden="1" customWidth="1"/>
    <col min="31" max="31" width="15.5" style="233" hidden="1" customWidth="1"/>
    <col min="32" max="32" width="12" style="1" hidden="1" customWidth="1"/>
    <col min="33" max="33" width="14.83203125" style="1" hidden="1" customWidth="1"/>
    <col min="34" max="36" width="11.5" style="1" hidden="1" customWidth="1"/>
    <col min="37" max="37" width="12.1640625" style="1" hidden="1" customWidth="1"/>
    <col min="38" max="38" width="11.5" style="1" hidden="1" customWidth="1"/>
    <col min="39" max="39" width="11.1640625" style="1" hidden="1" customWidth="1"/>
    <col min="40" max="40" width="12.5" style="1" hidden="1" customWidth="1"/>
    <col min="41" max="41" width="13" style="1" hidden="1" customWidth="1"/>
    <col min="42" max="42" width="10.1640625" style="1" hidden="1" customWidth="1"/>
    <col min="43" max="43" width="8.5" style="1" hidden="1" customWidth="1"/>
    <col min="44" max="50" width="12.1640625" style="1" hidden="1" customWidth="1"/>
    <col min="51" max="52" width="13.5" style="1" hidden="1" customWidth="1"/>
    <col min="53" max="55" width="8.5" style="1" hidden="1" customWidth="1"/>
    <col min="56" max="56" width="10.33203125" style="1" hidden="1" customWidth="1"/>
    <col min="57" max="57" width="10.1640625" style="1" hidden="1" customWidth="1"/>
    <col min="58" max="59" width="8.5" style="1" hidden="1" customWidth="1"/>
    <col min="60" max="60" width="10.33203125" style="1" hidden="1" customWidth="1"/>
    <col min="61" max="79" width="8.5" style="1" hidden="1" customWidth="1"/>
    <col min="80" max="80" width="15.33203125" style="1" hidden="1" customWidth="1"/>
    <col min="81" max="81" width="8.5" style="1" hidden="1" customWidth="1"/>
    <col min="82" max="82" width="15.33203125" style="1" hidden="1" customWidth="1"/>
    <col min="83" max="89" width="8.5" style="1" hidden="1" customWidth="1"/>
    <col min="90" max="90" width="8.5" style="1" customWidth="1"/>
    <col min="91" max="16384" width="8.5" style="1"/>
  </cols>
  <sheetData>
    <row r="1" spans="1:89" ht="86.25" customHeight="1" thickTop="1" thickBot="1">
      <c r="B1" s="757" t="s">
        <v>460</v>
      </c>
      <c r="C1" s="1030" t="s">
        <v>465</v>
      </c>
      <c r="D1" s="1031"/>
      <c r="E1" s="1031"/>
      <c r="F1" s="1031"/>
      <c r="G1" s="958" t="s">
        <v>745</v>
      </c>
      <c r="H1" s="223" t="str">
        <f>D9</f>
        <v>Person / 
Group / 
ID</v>
      </c>
      <c r="I1" s="224" t="s">
        <v>389</v>
      </c>
      <c r="J1" s="224" t="s">
        <v>668</v>
      </c>
      <c r="K1" s="224" t="s">
        <v>534</v>
      </c>
      <c r="L1" s="224" t="s">
        <v>474</v>
      </c>
      <c r="M1" s="225" t="s">
        <v>475</v>
      </c>
      <c r="N1" s="226" t="str">
        <f>IF(O4=0,"",IF('Compliance testing EN689'!$E$19="X","EN689 UTL95%70%"&amp;CHAR(10)&amp;"(ln-distribution)","EN689 UTL95%70%"&amp;CHAR(10)&amp;"(normal-distribution)"))</f>
        <v>EN689 UTL95%70%
(ln-distribution)</v>
      </c>
      <c r="O1" s="227">
        <f>IF(N1="","",IF(V8=0,IF('Compliance testing EN689'!$E$19="X",BW5,BY5),IF('Compliance testing EN689'!$E$19="X",BI7,BK7)))</f>
        <v>284.05295952911251</v>
      </c>
      <c r="P1" s="228" t="str">
        <f>IF(ISNUMBER(O1),$D$3,"")</f>
        <v>ppm</v>
      </c>
      <c r="Q1" s="1047"/>
      <c r="R1" s="1048"/>
      <c r="S1" s="1048"/>
      <c r="T1" s="229"/>
      <c r="U1" s="230"/>
      <c r="V1" s="411" t="s">
        <v>375</v>
      </c>
      <c r="W1" s="412">
        <f>C3</f>
        <v>400</v>
      </c>
      <c r="Y1" s="231"/>
      <c r="Z1" s="232"/>
      <c r="AC1" s="232"/>
      <c r="AG1" s="1014" t="s">
        <v>483</v>
      </c>
      <c r="AH1" s="234" t="s">
        <v>382</v>
      </c>
      <c r="AI1" s="235">
        <f>AVERAGE(AF10:AF210)</f>
        <v>4.1007697958168876</v>
      </c>
      <c r="AJ1" s="235" t="s">
        <v>362</v>
      </c>
      <c r="AK1" s="236">
        <f>EXP(AI1)</f>
        <v>60.386755181325427</v>
      </c>
      <c r="AL1" s="1016" t="s">
        <v>484</v>
      </c>
      <c r="AM1" s="237" t="s">
        <v>382</v>
      </c>
      <c r="AN1" s="238">
        <f>AVERAGE(AO10:AO210)</f>
        <v>4.1007697958168876</v>
      </c>
      <c r="AO1" s="238" t="s">
        <v>362</v>
      </c>
      <c r="AP1" s="239">
        <f>EXP(AN1)</f>
        <v>60.386755181325427</v>
      </c>
      <c r="AQ1" s="1018" t="s">
        <v>485</v>
      </c>
      <c r="AR1" s="240" t="s">
        <v>382</v>
      </c>
      <c r="AS1" s="241">
        <f>AVERAGE(AK10:AK210)</f>
        <v>4.1007697958168876</v>
      </c>
      <c r="AT1" s="241" t="s">
        <v>362</v>
      </c>
      <c r="AU1" s="242">
        <f>EXP(AS1)</f>
        <v>60.386755181325427</v>
      </c>
      <c r="AV1" s="243"/>
      <c r="BD1" s="1075" t="s">
        <v>156</v>
      </c>
      <c r="BE1" s="1076"/>
      <c r="BF1" s="1076"/>
      <c r="BG1" s="1077"/>
      <c r="BH1" s="1078" t="s">
        <v>155</v>
      </c>
      <c r="BI1" s="1079"/>
      <c r="BJ1" s="1079"/>
      <c r="BK1" s="1080"/>
      <c r="BL1" s="1071" t="s">
        <v>130</v>
      </c>
      <c r="BM1" s="1072"/>
      <c r="BN1" s="1072"/>
      <c r="BO1" s="1073"/>
      <c r="BQ1" s="1064" t="s">
        <v>609</v>
      </c>
      <c r="BR1" s="1065"/>
      <c r="BS1" s="1066"/>
      <c r="BV1" s="1061" t="s">
        <v>722</v>
      </c>
      <c r="BW1" s="1062"/>
      <c r="BX1" s="1062"/>
      <c r="BY1" s="1063"/>
      <c r="CA1" s="1061" t="s">
        <v>723</v>
      </c>
      <c r="CB1" s="1062"/>
      <c r="CC1" s="1062"/>
      <c r="CD1" s="1063"/>
      <c r="CF1" s="1061" t="s">
        <v>724</v>
      </c>
      <c r="CG1" s="1062"/>
      <c r="CH1" s="1062"/>
      <c r="CI1" s="1063"/>
    </row>
    <row r="2" spans="1:89" ht="28.25" customHeight="1" thickTop="1" thickBot="1">
      <c r="B2" s="244" t="s">
        <v>390</v>
      </c>
      <c r="C2" s="1043" t="s">
        <v>738</v>
      </c>
      <c r="D2" s="1044"/>
      <c r="E2" s="1044"/>
      <c r="F2" s="1045"/>
      <c r="G2" s="957">
        <v>45455</v>
      </c>
      <c r="H2" s="245" t="str">
        <f>IF(OR(COUNT(B$10:B$209)&gt;5,D10=""),"",D10)</f>
        <v/>
      </c>
      <c r="I2" s="246" t="str">
        <f>IF(AND(ISNUMBER(W10),COUNT(B$10:B$210)&lt;6),IF(B10="","",IF(C$3="","OELV missing",IF(AQ10&gt;C$3,"No","Yes"))),"")</f>
        <v/>
      </c>
      <c r="J2" s="246" t="str">
        <f>IF(OR(B$10="",COUNT(B$10:B$209)&gt;5),"",IF(AQ10*(1+$G$6)&lt;=W5,"Yes","No"))</f>
        <v/>
      </c>
      <c r="K2" s="247" t="str">
        <f>IF(J2="","",IF(BB10&lt;=$C$3,"Yes","No"))</f>
        <v/>
      </c>
      <c r="L2" s="248"/>
      <c r="M2" s="249"/>
      <c r="N2" s="250" t="str">
        <f>IF(O4=0,"",IF('Compliance testing EN689'!E19="X","GM","AM"))</f>
        <v>GM</v>
      </c>
      <c r="O2" s="251">
        <f>IF(N1="","",IF(V8=0,IF('Compliance testing EN689'!$E$19="X",CG2,CI2),IF('Compliance testing EN689'!$E$19="X",AS5,AU5)))</f>
        <v>60.386755181325427</v>
      </c>
      <c r="P2" s="252" t="str">
        <f>IF(ISNUMBER(O2),$D$3,"")</f>
        <v>ppm</v>
      </c>
      <c r="Q2" s="1047"/>
      <c r="R2" s="1048"/>
      <c r="S2" s="1048"/>
      <c r="T2" s="16"/>
      <c r="U2" s="253"/>
      <c r="V2" s="413">
        <v>0.1</v>
      </c>
      <c r="W2" s="414">
        <f>V2*W$1</f>
        <v>40</v>
      </c>
      <c r="Y2" s="254"/>
      <c r="Z2" s="255"/>
      <c r="AC2" s="256"/>
      <c r="AG2" s="1015"/>
      <c r="AH2" s="257" t="s">
        <v>383</v>
      </c>
      <c r="AI2" s="258">
        <f>_xlfn.STDEV.S(AF10:AF210)</f>
        <v>0.82099199479044993</v>
      </c>
      <c r="AJ2" s="258" t="s">
        <v>360</v>
      </c>
      <c r="AK2" s="259">
        <f>EXP(AI2)</f>
        <v>2.2727532790592906</v>
      </c>
      <c r="AL2" s="1017"/>
      <c r="AM2" s="260" t="s">
        <v>383</v>
      </c>
      <c r="AN2" s="261">
        <f>_xlfn.STDEV.S(AO10:AO210)</f>
        <v>0.82099199479044993</v>
      </c>
      <c r="AO2" s="261" t="s">
        <v>360</v>
      </c>
      <c r="AP2" s="262">
        <f>EXP(AN2)</f>
        <v>2.2727532790592906</v>
      </c>
      <c r="AQ2" s="1019"/>
      <c r="AR2" s="263" t="s">
        <v>383</v>
      </c>
      <c r="AS2" s="264">
        <f>_xlfn.STDEV.S(AK10:AK210)</f>
        <v>0.82099199479045404</v>
      </c>
      <c r="AT2" s="264" t="s">
        <v>360</v>
      </c>
      <c r="AU2" s="265">
        <f>EXP(AS2)</f>
        <v>2.2727532790592999</v>
      </c>
      <c r="AV2" s="266"/>
      <c r="BD2" s="1081" t="s">
        <v>153</v>
      </c>
      <c r="BE2" s="1082"/>
      <c r="BF2" s="1083" t="s">
        <v>152</v>
      </c>
      <c r="BG2" s="1084"/>
      <c r="BH2" s="1085" t="s">
        <v>153</v>
      </c>
      <c r="BI2" s="1086"/>
      <c r="BJ2" s="1087" t="s">
        <v>152</v>
      </c>
      <c r="BK2" s="1086"/>
      <c r="BL2" s="1074" t="s">
        <v>608</v>
      </c>
      <c r="BM2" s="1074"/>
      <c r="BN2" s="1074" t="s">
        <v>367</v>
      </c>
      <c r="BO2" s="1074"/>
      <c r="BQ2" s="174" t="s">
        <v>72</v>
      </c>
      <c r="BR2" s="175" t="s">
        <v>134</v>
      </c>
      <c r="BS2" s="176" t="s">
        <v>133</v>
      </c>
      <c r="BV2" s="166" t="s">
        <v>638</v>
      </c>
      <c r="BW2" s="213">
        <f>AVERAGE(AD10:AD209)</f>
        <v>4.1007697958168876</v>
      </c>
      <c r="BX2" s="214" t="s">
        <v>488</v>
      </c>
      <c r="BY2" s="213">
        <f>AVERAGE(W10:W209)</f>
        <v>81.666666666666671</v>
      </c>
      <c r="CA2" s="166" t="s">
        <v>638</v>
      </c>
      <c r="CB2" s="213">
        <f>AVERAGE(AD10:AD209)</f>
        <v>4.1007697958168876</v>
      </c>
      <c r="CC2" s="214" t="s">
        <v>488</v>
      </c>
      <c r="CD2" s="213">
        <f>AVERAGE(W10:W209)</f>
        <v>81.666666666666671</v>
      </c>
      <c r="CF2" s="166" t="s">
        <v>362</v>
      </c>
      <c r="CG2" s="213">
        <f>EXP(AVERAGE(AD10:AD209))</f>
        <v>60.386755181325427</v>
      </c>
      <c r="CH2" s="214" t="s">
        <v>488</v>
      </c>
      <c r="CI2" s="213">
        <f>AVERAGE(W10:W209)</f>
        <v>81.666666666666671</v>
      </c>
    </row>
    <row r="3" spans="1:89" ht="33" customHeight="1" thickTop="1" thickBot="1">
      <c r="B3" s="267" t="s">
        <v>375</v>
      </c>
      <c r="C3" s="92">
        <v>400</v>
      </c>
      <c r="D3" s="421" t="s">
        <v>28</v>
      </c>
      <c r="E3" s="1032"/>
      <c r="F3" s="1033"/>
      <c r="G3" s="1034"/>
      <c r="H3" s="245" t="str">
        <f t="shared" ref="H3:H6" si="0">IF(OR(COUNT(B$10:B$209)&gt;5,D11=""),"",D11)</f>
        <v/>
      </c>
      <c r="I3" s="246" t="str">
        <f>IF(AND(ISNUMBER(W11),COUNT(B$10:B$210)&lt;6),IF(B11="","",IF(C$3="","OELV missing",IF(AQ11&gt;C$3,"No","Yes"))),"")</f>
        <v/>
      </c>
      <c r="J3" s="246" t="str">
        <f>IF(OR(B$11="",COUNT(B$10:B$209)&gt;5),"",IF(AQ11*(1+$G$6)&lt;=W5,"Yes","No"))</f>
        <v/>
      </c>
      <c r="K3" s="247" t="str">
        <f t="shared" ref="K3:K6" si="1">IF(J3="","",IF(BB11&lt;=$C$3,"Yes","No"))</f>
        <v/>
      </c>
      <c r="L3" s="248"/>
      <c r="M3" s="268" t="str">
        <f>IF(OR(B11="",COUNT(B$10:B$209)&gt;5),"",IF(BZ27="no-decision",BZ27,IF(BZ27&lt;='Raw data'!$C$3,"Yes","No")))</f>
        <v/>
      </c>
      <c r="N3" s="269" t="str">
        <f>IF(O4=0,"",IF('Compliance testing EN689'!E19="X","GSD","SD"))</f>
        <v>GSD</v>
      </c>
      <c r="O3" s="270">
        <f>IF(N1="","",IF(V8=0,IF('Compliance testing EN689'!$E$19="X",CG3,CI3),IF('Compliance testing EN689'!$E$19="X",AS6,AU6)))</f>
        <v>2.2727532790592906</v>
      </c>
      <c r="P3" s="271" t="str">
        <f>IF(OR(O4=0,N3="GSD"),"",IF(ISNUMBER(O3),$D$3))</f>
        <v/>
      </c>
      <c r="Q3" s="1047"/>
      <c r="R3" s="1048"/>
      <c r="S3" s="1048"/>
      <c r="T3" s="253"/>
      <c r="U3" s="253"/>
      <c r="V3" s="413">
        <v>0.15</v>
      </c>
      <c r="W3" s="414">
        <f>V3*W$1</f>
        <v>60</v>
      </c>
      <c r="Y3" s="254"/>
      <c r="Z3" s="255"/>
      <c r="AA3" s="255"/>
      <c r="AB3" s="255"/>
      <c r="AC3" s="255"/>
      <c r="AH3" s="19"/>
      <c r="AI3" s="233"/>
      <c r="AN3"/>
      <c r="AO3" s="272"/>
      <c r="AP3"/>
      <c r="AQ3"/>
      <c r="AR3" s="272"/>
      <c r="AS3"/>
      <c r="AT3"/>
      <c r="BD3" s="273" t="s">
        <v>72</v>
      </c>
      <c r="BE3" s="274">
        <f>O4</f>
        <v>18</v>
      </c>
      <c r="BF3" s="275" t="s">
        <v>72</v>
      </c>
      <c r="BG3" s="276">
        <f>O4</f>
        <v>18</v>
      </c>
      <c r="BH3" s="277" t="s">
        <v>72</v>
      </c>
      <c r="BI3" s="278">
        <f>O4</f>
        <v>18</v>
      </c>
      <c r="BJ3" s="279" t="s">
        <v>72</v>
      </c>
      <c r="BK3" s="278">
        <f>O4</f>
        <v>18</v>
      </c>
      <c r="BL3" s="280" t="s">
        <v>72</v>
      </c>
      <c r="BM3" s="281">
        <f>O4</f>
        <v>18</v>
      </c>
      <c r="BN3" s="280" t="s">
        <v>72</v>
      </c>
      <c r="BO3" s="281">
        <f>O4</f>
        <v>18</v>
      </c>
      <c r="BQ3" s="174">
        <v>1</v>
      </c>
      <c r="BR3" s="175"/>
      <c r="BS3" s="176"/>
      <c r="BV3" s="166" t="s">
        <v>639</v>
      </c>
      <c r="BW3" s="213">
        <f>_xlfn.STDEV.S(AD10:AD209)</f>
        <v>0.82099199479044993</v>
      </c>
      <c r="BX3" s="214" t="s">
        <v>607</v>
      </c>
      <c r="BY3" s="213">
        <f>_xlfn.STDEV.S(W10:W209)</f>
        <v>70.798803579123387</v>
      </c>
      <c r="CA3" s="166" t="s">
        <v>639</v>
      </c>
      <c r="CB3" s="213">
        <f>_xlfn.STDEV.S(AD10:AD209)</f>
        <v>0.82099199479044993</v>
      </c>
      <c r="CC3" s="214" t="s">
        <v>607</v>
      </c>
      <c r="CD3" s="213">
        <f>_xlfn.STDEV.S(W10:W209)</f>
        <v>70.798803579123387</v>
      </c>
      <c r="CF3" s="166" t="s">
        <v>360</v>
      </c>
      <c r="CG3" s="213">
        <f>EXP(_xlfn.STDEV.S(AD10:AD209))</f>
        <v>2.2727532790592906</v>
      </c>
      <c r="CH3" s="214" t="s">
        <v>607</v>
      </c>
      <c r="CI3" s="213">
        <f>_xlfn.STDEV.S(W10:W209)</f>
        <v>70.798803579123387</v>
      </c>
    </row>
    <row r="4" spans="1:89" ht="48.75" customHeight="1" thickTop="1" thickBot="1">
      <c r="B4" s="282" t="s">
        <v>562</v>
      </c>
      <c r="C4" s="422" t="s">
        <v>2</v>
      </c>
      <c r="D4" s="283">
        <f>IF(C4="keuze maken","",IF(C4="8 hours",480,IF(C4="15 min",15,"")))</f>
        <v>480</v>
      </c>
      <c r="E4" s="284" t="str">
        <f>IF(D4="","","minutes")</f>
        <v>minutes</v>
      </c>
      <c r="F4" s="1035"/>
      <c r="G4" s="1036"/>
      <c r="H4" s="245" t="str">
        <f t="shared" si="0"/>
        <v/>
      </c>
      <c r="I4" s="246" t="str">
        <f>IF(AND(ISNUMBER(W12),COUNT(B$10:B$210)&lt;6),IF(B12="","",IF(C$3="","OELV missing",IF(AQ12&gt;C$3,"No","Yes"))),"")</f>
        <v/>
      </c>
      <c r="J4" s="246" t="str">
        <f>IF(OR(B$12="",COUNT(B$10:B$209)&gt;5),"",IF(AQ12*(1+$G$6)&lt;=W5,"Yes","No"))</f>
        <v/>
      </c>
      <c r="K4" s="247" t="str">
        <f t="shared" si="1"/>
        <v/>
      </c>
      <c r="L4" s="285" t="str">
        <f>IF(COUNT(B10:B209)&gt;5,"",IF(B12=3,'Compliance testing EN689'!CX7,""))</f>
        <v/>
      </c>
      <c r="M4" s="286" t="str">
        <f>IF(OR(B12="",COUNT(B$10:B$209)&gt;5),"",IF(BZ28="no-decision",BZ28,IF(BZ28&lt;='Raw data'!$C$3,"Yes","No")))</f>
        <v/>
      </c>
      <c r="N4" s="287" t="s">
        <v>633</v>
      </c>
      <c r="O4" s="288">
        <f>COUNT(B10:B209)</f>
        <v>18</v>
      </c>
      <c r="P4" s="418" t="s">
        <v>648</v>
      </c>
      <c r="Q4" s="1047"/>
      <c r="R4" s="1048"/>
      <c r="S4" s="1048"/>
      <c r="T4" s="253"/>
      <c r="U4" s="253"/>
      <c r="V4" s="413">
        <v>0.2</v>
      </c>
      <c r="W4" s="414">
        <f>V4*W$1</f>
        <v>80</v>
      </c>
      <c r="Y4" s="254"/>
      <c r="Z4" s="255"/>
      <c r="AA4" s="289"/>
      <c r="AB4" s="289"/>
      <c r="AC4" s="289"/>
      <c r="AG4" s="1">
        <f>AVERAGE(AF10:AF19)</f>
        <v>4.2138289062278211</v>
      </c>
      <c r="AH4" s="233">
        <f>AVERAGE(AL10:AL19)</f>
        <v>39.200000000000003</v>
      </c>
      <c r="AK4" s="1023" t="s">
        <v>399</v>
      </c>
      <c r="AL4" s="1024"/>
      <c r="AM4" s="1024"/>
      <c r="AN4" s="1024"/>
      <c r="AO4" s="1025"/>
      <c r="AP4" s="1067" t="s">
        <v>604</v>
      </c>
      <c r="AQ4" s="1068"/>
      <c r="AR4" s="1068"/>
      <c r="AS4" s="1069"/>
      <c r="AT4" s="1069"/>
      <c r="AU4" s="1070"/>
      <c r="BD4" s="290" t="s">
        <v>148</v>
      </c>
      <c r="BE4" s="291">
        <f>AQ5</f>
        <v>4.1007697958168876</v>
      </c>
      <c r="BF4" s="292" t="s">
        <v>147</v>
      </c>
      <c r="BG4" s="293">
        <f>AU5</f>
        <v>81.666666666666686</v>
      </c>
      <c r="BH4" s="294" t="s">
        <v>148</v>
      </c>
      <c r="BI4" s="295">
        <f>AQ5</f>
        <v>4.1007697958168876</v>
      </c>
      <c r="BJ4" s="296" t="s">
        <v>147</v>
      </c>
      <c r="BK4" s="295">
        <f>AU5</f>
        <v>81.666666666666686</v>
      </c>
      <c r="BL4" s="297" t="s">
        <v>362</v>
      </c>
      <c r="BM4" s="298">
        <f>AS5</f>
        <v>60.386755181325427</v>
      </c>
      <c r="BN4" s="297" t="s">
        <v>147</v>
      </c>
      <c r="BO4" s="298">
        <f>AU5</f>
        <v>81.666666666666686</v>
      </c>
      <c r="BQ4" s="177">
        <v>2</v>
      </c>
      <c r="BR4" s="178">
        <v>26.26</v>
      </c>
      <c r="BS4" s="179">
        <v>4.2167700000000004</v>
      </c>
      <c r="BV4" s="166" t="s">
        <v>63</v>
      </c>
      <c r="BW4" s="213">
        <f>BI6</f>
        <v>1.8859999999999999</v>
      </c>
      <c r="BX4" s="214" t="s">
        <v>63</v>
      </c>
      <c r="BY4" s="213">
        <f>BK6</f>
        <v>1.8859999999999999</v>
      </c>
      <c r="CA4" s="166" t="s">
        <v>63</v>
      </c>
      <c r="CB4" s="213">
        <f>BE6</f>
        <v>2.4529999999999998</v>
      </c>
      <c r="CC4" s="214" t="s">
        <v>63</v>
      </c>
      <c r="CD4" s="213">
        <f>BG6</f>
        <v>2.4529999999999998</v>
      </c>
      <c r="CF4" s="166"/>
      <c r="CG4" s="213"/>
      <c r="CH4" s="214"/>
      <c r="CI4" s="213"/>
    </row>
    <row r="5" spans="1:89" s="7" customFormat="1" ht="50" customHeight="1" thickTop="1" thickBot="1">
      <c r="A5" s="1"/>
      <c r="B5" s="282" t="s">
        <v>601</v>
      </c>
      <c r="C5" s="152">
        <v>480</v>
      </c>
      <c r="D5" s="299"/>
      <c r="E5" s="300"/>
      <c r="F5" s="301" t="str">
        <f>keuzes!H3</f>
        <v>Personal Air Sampling method</v>
      </c>
      <c r="G5" s="117" t="s">
        <v>654</v>
      </c>
      <c r="H5" s="245" t="str">
        <f t="shared" si="0"/>
        <v/>
      </c>
      <c r="I5" s="246" t="str">
        <f>IF(AND(ISNUMBER(W13),COUNT(B$10:B$210)&lt;6),IF(B13="","",IF(C$3="","OELV missing",IF(AQ13&gt;C$3,"No","Yes"))),"")</f>
        <v/>
      </c>
      <c r="J5" s="246" t="str">
        <f>IF(OR(B$13="",COUNT(B$10:B$209)&gt;5),"",IF(AQ13*(1+$G$6)&lt;=W5,"Yes","No"))</f>
        <v/>
      </c>
      <c r="K5" s="247" t="str">
        <f t="shared" si="1"/>
        <v/>
      </c>
      <c r="L5" s="285" t="str">
        <f>IF(COUNT(B10:B210)&gt;5,"",IF(B13=4,'Compliance testing EN689'!CM7,""))</f>
        <v/>
      </c>
      <c r="M5" s="286" t="str">
        <f>IF(OR(B13="",COUNT(B$10:B$209)&gt;5),"",IF(BZ29="no-decision",BZ29,IF(BZ29&lt;='Raw data'!$C$3,"Yes","No")))</f>
        <v/>
      </c>
      <c r="N5" s="302" t="s">
        <v>634</v>
      </c>
      <c r="O5" s="303">
        <f>V8</f>
        <v>0</v>
      </c>
      <c r="P5" s="419">
        <f>IF(O4=0,"",IF('Compliance testing EN689'!E19="X",BI6,BK6))</f>
        <v>1.8859999999999999</v>
      </c>
      <c r="Q5" s="1047"/>
      <c r="R5" s="1048"/>
      <c r="S5" s="1048"/>
      <c r="T5" s="253"/>
      <c r="U5" s="253"/>
      <c r="V5" s="415" t="s">
        <v>667</v>
      </c>
      <c r="W5" s="416" t="str">
        <f>IF(COUNT($B10:$B210)&lt;4,W2,IF(COUNT(B10:B209)=4,W3,IF(COUNT(B10:B209)=5,W4,"")))</f>
        <v/>
      </c>
      <c r="X5" s="1"/>
      <c r="Y5" s="254"/>
      <c r="Z5" s="255"/>
      <c r="AA5" s="255"/>
      <c r="AB5" s="255"/>
      <c r="AC5" s="255"/>
      <c r="AD5" s="15"/>
      <c r="AE5" s="17"/>
      <c r="AF5" s="15"/>
      <c r="AG5" s="19">
        <f>_xlfn.STDEV.P(AF10:AF19)</f>
        <v>1.0185909001426259</v>
      </c>
      <c r="AH5" s="19">
        <f>_xlfn.STDEV.P(AH10:AL19)</f>
        <v>15.856410408859722</v>
      </c>
      <c r="AJ5" s="304">
        <f>EXP(AVERAGE(AF10:AF209))</f>
        <v>60.386755181325427</v>
      </c>
      <c r="AK5" s="1026" t="s">
        <v>386</v>
      </c>
      <c r="AL5" s="1027"/>
      <c r="AM5" s="156">
        <f>INTERCEPT(AH10:AH210,AJ10:AJ210)</f>
        <v>4.1007697958168876</v>
      </c>
      <c r="AN5" s="171" t="s">
        <v>362</v>
      </c>
      <c r="AO5" s="157">
        <f>EXP(AM5)</f>
        <v>60.386755181325427</v>
      </c>
      <c r="AP5" s="186" t="str">
        <f>AK5</f>
        <v>snijpunt (lnGM) detectables</v>
      </c>
      <c r="AQ5" s="158">
        <f>INTERCEPT(AK10:AK210,AJ10:AJ210)</f>
        <v>4.1007697958168876</v>
      </c>
      <c r="AR5" s="188" t="str">
        <f>AN5</f>
        <v>GM</v>
      </c>
      <c r="AS5" s="168">
        <f>EXP(AQ5)</f>
        <v>60.386755181325427</v>
      </c>
      <c r="AT5" s="190" t="s">
        <v>605</v>
      </c>
      <c r="AU5" s="194">
        <f>AVERAGE(AM10:AM209)</f>
        <v>81.666666666666686</v>
      </c>
      <c r="AV5" s="1"/>
      <c r="AW5" s="1"/>
      <c r="AX5" s="1"/>
      <c r="BD5" s="290" t="s">
        <v>145</v>
      </c>
      <c r="BE5" s="291">
        <f>AQ6</f>
        <v>0.82672176844739953</v>
      </c>
      <c r="BF5" s="292" t="s">
        <v>144</v>
      </c>
      <c r="BG5" s="293">
        <f>AU6</f>
        <v>70.798803579123387</v>
      </c>
      <c r="BH5" s="294" t="s">
        <v>145</v>
      </c>
      <c r="BI5" s="295">
        <f>AQ6</f>
        <v>0.82672176844739953</v>
      </c>
      <c r="BJ5" s="296" t="s">
        <v>144</v>
      </c>
      <c r="BK5" s="295">
        <f>AU6</f>
        <v>70.798803579123387</v>
      </c>
      <c r="BL5" s="297" t="s">
        <v>360</v>
      </c>
      <c r="BM5" s="298">
        <f>AS6</f>
        <v>2.2858130198762523</v>
      </c>
      <c r="BN5" s="297" t="s">
        <v>144</v>
      </c>
      <c r="BO5" s="298">
        <f>AU6</f>
        <v>70.798803579123387</v>
      </c>
      <c r="BQ5" s="177">
        <v>3</v>
      </c>
      <c r="BR5" s="178">
        <v>7.6550000000000002</v>
      </c>
      <c r="BS5" s="179">
        <v>2.8091200000000001</v>
      </c>
      <c r="BV5" s="305" t="s">
        <v>636</v>
      </c>
      <c r="BW5" s="216">
        <f>EXP(BW2+(BW4*BW3))</f>
        <v>284.05295952911251</v>
      </c>
      <c r="BX5" s="306" t="s">
        <v>636</v>
      </c>
      <c r="BY5" s="216">
        <f>BY2+(BY4*BY3)</f>
        <v>215.19321021689336</v>
      </c>
      <c r="CA5" s="305" t="s">
        <v>636</v>
      </c>
      <c r="CB5" s="216">
        <f>EXP(CB2+(CB4*CB3))</f>
        <v>452.44362015644373</v>
      </c>
      <c r="CC5" s="306" t="s">
        <v>636</v>
      </c>
      <c r="CD5" s="216">
        <f>CD2+(CD4*CD3)</f>
        <v>255.33613184625631</v>
      </c>
      <c r="CF5" s="305" t="s">
        <v>130</v>
      </c>
      <c r="CG5" s="216">
        <f>CG2*(CG3^(1.645))</f>
        <v>233.06132753732709</v>
      </c>
      <c r="CH5" s="215" t="s">
        <v>130</v>
      </c>
      <c r="CI5" s="307">
        <f>CI2+(1.645*CI3)</f>
        <v>198.13069855432462</v>
      </c>
    </row>
    <row r="6" spans="1:89" ht="105" customHeight="1" thickTop="1" thickBot="1">
      <c r="B6" s="308" t="str">
        <f>IF(O5=0,"","Censoring values &lt; LoQ")</f>
        <v/>
      </c>
      <c r="C6" s="309" t="str">
        <f>IF(O5=0,"","Standard EN689 (ROS)")</f>
        <v/>
      </c>
      <c r="D6" s="310">
        <v>3</v>
      </c>
      <c r="E6" s="311"/>
      <c r="F6" s="312" t="str">
        <f>keuzes!I3</f>
        <v>Relative expanded Uncertainty (%)
EN482 (2021) 6.1. g formula (4) &amp; Annex B
ISO-IEC Guide98-3 (2008)</v>
      </c>
      <c r="G6" s="116">
        <v>0.24</v>
      </c>
      <c r="H6" s="313" t="str">
        <f t="shared" si="0"/>
        <v/>
      </c>
      <c r="I6" s="314" t="str">
        <f>IF(AND(ISNUMBER(W14),COUNT(B$10:B$210)&lt;6),IF(B14="","",IF(C$3="","OELV missing",IF(AQ14&gt;C$3,"No","Yes"))),"")</f>
        <v/>
      </c>
      <c r="J6" s="314" t="str">
        <f>IF(OR(B$14="",COUNT(B$10:B$209)&gt;5),"",IF(AQ14*(1+$G$6)&lt;=W5,"Yes","No"))</f>
        <v/>
      </c>
      <c r="K6" s="417" t="str">
        <f t="shared" si="1"/>
        <v/>
      </c>
      <c r="L6" s="315" t="str">
        <f>IF(COUNT(B10:B210)&gt;5,"",IF(B14=5,'Compliance testing EN689'!CB7,""))</f>
        <v/>
      </c>
      <c r="M6" s="316" t="str">
        <f>IF(OR(B14="",COUNT(B$10:B$209)&gt;5),"",IF(BZ30="no-decision",BZ30,IF(BZ30&lt;='Raw data'!$C$3,"Yes","No")))</f>
        <v/>
      </c>
      <c r="N6" s="317" t="s">
        <v>640</v>
      </c>
      <c r="O6" s="318">
        <f>IFERROR(IF(O4=0,"",IF('Compliance testing EN689'!E19="X",BI8,BK8)),"")</f>
        <v>2.2869783081215553</v>
      </c>
      <c r="P6" s="420" t="str">
        <f>O36</f>
        <v>EN689 5.5.3 Compliance with periodic monitoring in 24 months</v>
      </c>
      <c r="Q6" s="1047"/>
      <c r="R6" s="1048"/>
      <c r="S6" s="1048"/>
      <c r="T6" s="253"/>
      <c r="U6" s="253"/>
      <c r="V6" s="15"/>
      <c r="W6" s="15"/>
      <c r="Y6" s="254"/>
      <c r="Z6" s="255"/>
      <c r="AA6" s="255"/>
      <c r="AB6" s="255"/>
      <c r="AC6" s="255"/>
      <c r="AD6" s="15"/>
      <c r="AE6" s="17"/>
      <c r="AF6" s="15"/>
      <c r="AG6" s="19">
        <f>_xlfn.STDEV.S(AF10:AF19)</f>
        <v>1.0736890827906094</v>
      </c>
      <c r="AH6" s="19">
        <f>_xlfn.STDEV.S(AH10:AH19)</f>
        <v>0.57659717901268859</v>
      </c>
      <c r="AJ6" s="319">
        <f>EXP(_xlfn.STDEV.S(AF10:AF209))</f>
        <v>2.2727532790592906</v>
      </c>
      <c r="AK6" s="1028" t="s">
        <v>387</v>
      </c>
      <c r="AL6" s="1029"/>
      <c r="AM6" s="159">
        <f>SLOPE(AH10:AH210,AJ10:AJ210)</f>
        <v>0.82672176844739953</v>
      </c>
      <c r="AN6" s="172" t="s">
        <v>360</v>
      </c>
      <c r="AO6" s="160">
        <f>EXP(AM6)</f>
        <v>2.2858130198762523</v>
      </c>
      <c r="AP6" s="187" t="str">
        <f>AK6</f>
        <v>richting (lnGSD) detectables</v>
      </c>
      <c r="AQ6" s="161">
        <f>SLOPE(AK10:AK210,AJ10:AJ210)</f>
        <v>0.82672176844739953</v>
      </c>
      <c r="AR6" s="189" t="str">
        <f>AN6</f>
        <v>GSD</v>
      </c>
      <c r="AS6" s="169">
        <f>EXP(AQ6)</f>
        <v>2.2858130198762523</v>
      </c>
      <c r="AT6" s="170" t="s">
        <v>607</v>
      </c>
      <c r="AU6" s="195">
        <f>_xlfn.STDEV.S(AM10:AM209)</f>
        <v>70.798803579123387</v>
      </c>
      <c r="AW6" s="320">
        <f>COUNT(AW10:AW209)</f>
        <v>18</v>
      </c>
      <c r="AX6" s="321">
        <f>COUNT(AX10:AX209)</f>
        <v>18</v>
      </c>
      <c r="AY6" s="321">
        <f>COUNT(AY10:AY209)</f>
        <v>18</v>
      </c>
      <c r="AZ6" s="322" t="s">
        <v>489</v>
      </c>
      <c r="BD6" s="290" t="s">
        <v>142</v>
      </c>
      <c r="BE6" s="323">
        <f>VLOOKUP(BE3,$BQ$3:$BS$62,2)</f>
        <v>2.4529999999999998</v>
      </c>
      <c r="BF6" s="292" t="s">
        <v>142</v>
      </c>
      <c r="BG6" s="324">
        <f>BE6</f>
        <v>2.4529999999999998</v>
      </c>
      <c r="BH6" s="294" t="s">
        <v>142</v>
      </c>
      <c r="BI6" s="325">
        <f>VLOOKUP(BE3,$BQ$3:$BS$62,3)</f>
        <v>1.8859999999999999</v>
      </c>
      <c r="BJ6" s="296" t="s">
        <v>142</v>
      </c>
      <c r="BK6" s="325">
        <f>BI6</f>
        <v>1.8859999999999999</v>
      </c>
      <c r="BL6" s="326"/>
      <c r="BM6" s="327"/>
      <c r="BN6" s="326"/>
      <c r="BO6" s="327"/>
      <c r="BQ6" s="177">
        <v>4</v>
      </c>
      <c r="BR6" s="178">
        <v>5.1449999999999996</v>
      </c>
      <c r="BS6" s="179">
        <v>2.4530799999999999</v>
      </c>
      <c r="BV6" s="1" t="s">
        <v>655</v>
      </c>
      <c r="BW6" s="1">
        <f>(LN(C3)-BW2)/BW3</f>
        <v>2.3029393261912077</v>
      </c>
      <c r="BX6" s="1" t="s">
        <v>655</v>
      </c>
      <c r="BY6" s="1">
        <f>(C3-BY2)/BY3</f>
        <v>4.4963095029928022</v>
      </c>
      <c r="CA6" s="1" t="s">
        <v>655</v>
      </c>
      <c r="CB6" s="1">
        <f>(LN(C3)-CB2)/CB3</f>
        <v>2.3029393261912077</v>
      </c>
      <c r="CC6" s="1" t="s">
        <v>655</v>
      </c>
      <c r="CD6" s="1">
        <f>(C3-CD2)/CD3</f>
        <v>4.4963095029928022</v>
      </c>
      <c r="CG6" s="937"/>
      <c r="CH6" s="11"/>
      <c r="CI6" s="938"/>
      <c r="CJ6" s="11"/>
      <c r="CK6" s="11"/>
    </row>
    <row r="7" spans="1:89" ht="35" customHeight="1" thickTop="1" thickBot="1">
      <c r="B7" s="1046"/>
      <c r="C7" s="1046"/>
      <c r="D7" s="1046"/>
      <c r="E7" s="1046"/>
      <c r="F7" s="1046"/>
      <c r="G7" s="1046"/>
      <c r="H7" s="1046"/>
      <c r="I7" s="1046"/>
      <c r="J7" s="1046"/>
      <c r="K7" s="1046"/>
      <c r="L7" s="1046"/>
      <c r="M7" s="1046"/>
      <c r="N7" s="1046"/>
      <c r="O7" s="1046"/>
      <c r="P7" s="1046"/>
      <c r="Q7" s="1046"/>
      <c r="R7" s="1046"/>
      <c r="S7" s="1046"/>
      <c r="T7" s="328"/>
      <c r="U7" s="328"/>
      <c r="V7" s="329" t="s">
        <v>617</v>
      </c>
      <c r="W7" s="15"/>
      <c r="Y7" s="254"/>
      <c r="Z7" s="255"/>
      <c r="AA7" s="255"/>
      <c r="AB7" s="255"/>
      <c r="AC7" s="255"/>
      <c r="AD7" s="15"/>
      <c r="AE7" s="17"/>
      <c r="AF7" s="198" t="s">
        <v>595</v>
      </c>
      <c r="AG7" s="19"/>
      <c r="AH7" s="330" t="s">
        <v>595</v>
      </c>
      <c r="AI7" s="330" t="s">
        <v>595</v>
      </c>
      <c r="AJ7" s="233"/>
      <c r="AK7" s="330" t="s">
        <v>595</v>
      </c>
      <c r="AL7" s="162"/>
      <c r="AM7" s="331"/>
      <c r="AN7" s="11"/>
      <c r="AO7" s="330" t="s">
        <v>595</v>
      </c>
      <c r="AP7" s="331"/>
      <c r="AQ7" s="332"/>
      <c r="AR7" s="332"/>
      <c r="AS7" s="304"/>
      <c r="AV7" s="59"/>
      <c r="AW7" s="166">
        <f>AVERAGE(AW10:AW209)</f>
        <v>81.666666666666671</v>
      </c>
      <c r="AX7" s="167">
        <f>AVERAGE(AX10:AX209)</f>
        <v>81.666666666666686</v>
      </c>
      <c r="AY7" s="167">
        <f>AVERAGE(AY10:AY209)</f>
        <v>81.666666666666671</v>
      </c>
      <c r="AZ7" s="333" t="s">
        <v>488</v>
      </c>
      <c r="BD7" s="334" t="s">
        <v>141</v>
      </c>
      <c r="BE7" s="335">
        <f>EXP(BE4+(BE6*BE5))</f>
        <v>458.84767572568541</v>
      </c>
      <c r="BF7" s="336" t="s">
        <v>141</v>
      </c>
      <c r="BG7" s="337">
        <f>BG4+(BG6*BG5)</f>
        <v>255.33613184625634</v>
      </c>
      <c r="BH7" s="338" t="s">
        <v>141</v>
      </c>
      <c r="BI7" s="339">
        <f>EXP(BI4+(BI6*BI5))</f>
        <v>287.13918148250582</v>
      </c>
      <c r="BJ7" s="340" t="s">
        <v>141</v>
      </c>
      <c r="BK7" s="339">
        <f>BK4+(BK6*BK5)</f>
        <v>215.19321021689339</v>
      </c>
      <c r="BL7" s="341" t="s">
        <v>130</v>
      </c>
      <c r="BM7" s="342">
        <f>BM4*(BM5^(1.645))</f>
        <v>235.26842701839601</v>
      </c>
      <c r="BN7" s="341" t="s">
        <v>130</v>
      </c>
      <c r="BO7" s="343">
        <f>BO4+(1.645*BO5)</f>
        <v>198.13069855432465</v>
      </c>
      <c r="BQ7" s="177">
        <v>5</v>
      </c>
      <c r="BR7" s="178">
        <v>4.202</v>
      </c>
      <c r="BS7" s="179">
        <v>2.28592</v>
      </c>
      <c r="BU7" s="1102" t="s">
        <v>721</v>
      </c>
      <c r="BV7" s="1103"/>
      <c r="BW7" s="1103"/>
      <c r="BX7" s="1103"/>
      <c r="BY7" s="1103"/>
      <c r="BZ7" s="1103"/>
      <c r="CA7" s="1103"/>
      <c r="CB7" s="1103"/>
      <c r="CC7" s="1103"/>
      <c r="CD7" s="1103"/>
      <c r="CE7" s="1104"/>
      <c r="CG7" s="936"/>
      <c r="CH7" s="233"/>
      <c r="CI7" s="938"/>
      <c r="CJ7" s="162"/>
      <c r="CK7" s="162"/>
    </row>
    <row r="8" spans="1:89" ht="23" customHeight="1" thickTop="1" thickBot="1">
      <c r="B8" s="1046"/>
      <c r="C8" s="1046"/>
      <c r="D8" s="1046"/>
      <c r="E8" s="1046"/>
      <c r="F8" s="1046"/>
      <c r="G8" s="1046"/>
      <c r="H8" s="1046"/>
      <c r="I8" s="1046"/>
      <c r="J8" s="1046"/>
      <c r="K8" s="1046"/>
      <c r="L8" s="1046"/>
      <c r="M8" s="1046"/>
      <c r="N8" s="1046"/>
      <c r="O8" s="1046"/>
      <c r="P8" s="1046"/>
      <c r="Q8" s="1046"/>
      <c r="R8" s="1046"/>
      <c r="S8" s="1046"/>
      <c r="T8" s="328"/>
      <c r="V8" s="345">
        <f>COUNT(V10:V209)</f>
        <v>0</v>
      </c>
      <c r="W8" s="15"/>
      <c r="X8" s="15"/>
      <c r="Y8" s="15"/>
      <c r="Z8" s="15"/>
      <c r="AA8" s="16"/>
      <c r="AB8" s="16"/>
      <c r="AC8" s="16"/>
      <c r="AD8" s="15"/>
      <c r="AF8" s="15">
        <f>COUNT(AF9:AF209)</f>
        <v>18</v>
      </c>
      <c r="AH8" s="1">
        <f>COUNT(AH10:AH209)</f>
        <v>18</v>
      </c>
      <c r="AI8" s="1">
        <f>COUNT(AI10:AI209)</f>
        <v>18</v>
      </c>
      <c r="AK8" s="1">
        <f>COUNT(AK10:AK209)</f>
        <v>18</v>
      </c>
      <c r="AO8" s="346">
        <f>COUNT(AO10:AO209)</f>
        <v>18</v>
      </c>
      <c r="AP8" s="233"/>
      <c r="AQ8" s="1020" t="s">
        <v>369</v>
      </c>
      <c r="AR8" s="1021"/>
      <c r="AS8" s="1021"/>
      <c r="AT8" s="1021"/>
      <c r="AU8" s="1022"/>
      <c r="AV8" s="59">
        <f>SUM(AV10:AV60)</f>
        <v>0</v>
      </c>
      <c r="AW8" s="166">
        <f>_xlfn.STDEV.S(AW10:AW209)</f>
        <v>70.798803579123415</v>
      </c>
      <c r="AX8" s="167">
        <f>_xlfn.STDEV.S(AX10:AX209)</f>
        <v>70.798803579123387</v>
      </c>
      <c r="AY8" s="167">
        <f>_xlfn.STDEV.S(AY10:AY209)</f>
        <v>70.798803579123415</v>
      </c>
      <c r="AZ8" s="333" t="s">
        <v>594</v>
      </c>
      <c r="BD8" s="347" t="s">
        <v>618</v>
      </c>
      <c r="BE8" s="173">
        <f>(LN(C3)-AQ5)/AQ6</f>
        <v>2.2869783081215553</v>
      </c>
      <c r="BF8" s="348" t="s">
        <v>618</v>
      </c>
      <c r="BG8" s="197">
        <f>(C3-AU5)/AU6</f>
        <v>4.4963095029928022</v>
      </c>
      <c r="BH8" s="349" t="s">
        <v>618</v>
      </c>
      <c r="BI8" s="196">
        <f>(LN(C3)-AQ5)/AQ6</f>
        <v>2.2869783081215553</v>
      </c>
      <c r="BJ8" s="350" t="s">
        <v>606</v>
      </c>
      <c r="BK8" s="196">
        <f>(C3-AU5)/AU6</f>
        <v>4.4963095029928022</v>
      </c>
      <c r="BL8" s="191"/>
      <c r="BM8" s="192"/>
      <c r="BN8" s="192"/>
      <c r="BO8" s="193"/>
      <c r="BQ8" s="177">
        <v>6</v>
      </c>
      <c r="BR8" s="178">
        <v>3.7069999999999999</v>
      </c>
      <c r="BS8" s="179">
        <v>2.1867700000000001</v>
      </c>
      <c r="BU8" s="931"/>
      <c r="BV8" s="1094" t="s">
        <v>641</v>
      </c>
      <c r="BW8" s="1095"/>
      <c r="BX8" s="1095"/>
      <c r="BY8" s="1095"/>
      <c r="BZ8" s="1095"/>
      <c r="CA8" s="1095"/>
      <c r="CB8" s="1095"/>
      <c r="CC8" s="1095"/>
      <c r="CD8" s="1096"/>
      <c r="CE8" s="932"/>
      <c r="CF8" s="405"/>
    </row>
    <row r="9" spans="1:89" ht="127" customHeight="1" thickTop="1" thickBot="1">
      <c r="B9" s="3"/>
      <c r="C9" s="351" t="s">
        <v>14</v>
      </c>
      <c r="D9" s="352" t="s">
        <v>590</v>
      </c>
      <c r="E9" s="353" t="str">
        <f>_xlfn.CONCAT("Measured concentration in "&amp;D3&amp;"
(&lt; sign before value in case of concentration below LoQ")</f>
        <v>Measured concentration in ppm
(&lt; sign before value in case of concentration below LoQ</v>
      </c>
      <c r="F9" s="354" t="s">
        <v>591</v>
      </c>
      <c r="G9" s="354" t="s">
        <v>592</v>
      </c>
      <c r="H9" s="355" t="s">
        <v>597</v>
      </c>
      <c r="I9" s="356" t="str">
        <f>"Workers Concentration C(Rp) aligned to the OELV Reference period (Rp):"&amp;CHAR(10)&amp;"- red cell &gt; OELV,"&amp;CHAR(10)&amp;"- yellow cell &lt; LoQ."</f>
        <v>Workers Concentration C(Rp) aligned to the OELV Reference period (Rp):
- red cell &gt; OELV,
- yellow cell &lt; LoQ.</v>
      </c>
      <c r="J9" s="356" t="str">
        <f>"Workers Concentration C(Rp) as % of "&amp;CHAR(10)&amp;C3&amp;" "&amp;D3&amp;" "&amp;C4&amp;CHAR(10)&amp;"- green cell &lt;= OELV,"&amp;CHAR(10)&amp;"- red cell  &gt; OELV,"&amp;CHAR(10)&amp;"- yellow cell &lt; LoQ"</f>
        <v>Workers Concentration C(Rp) as % of 
400 ppm 8 hours
- green cell &lt;= OELV,
- red cell  &gt; OELV,
- yellow cell &lt; LoQ</v>
      </c>
      <c r="K9" s="356" t="str">
        <f>"Confidence range (LCL &lt;-&gt; UCL) of C(Rp) in "&amp;D3&amp;":"&amp;CHAR(10)&amp;"- green cell UCL &lt;= OELV,"&amp;CHAR(10)&amp;"- yellow cell, brown characters LCL &lt;= OELV &lt;UCL,"&amp;CHAR(10)&amp;"- red cell LCL &gt;= OELV."</f>
        <v>Confidence range (LCL &lt;-&gt; UCL) of C(Rp) in ppm:
- green cell UCL &lt;= OELV,
- yellow cell, brown characters LCL &lt;= OELV &lt;UCL,
- red cell LCL &gt;= OELV.</v>
      </c>
      <c r="L9" s="357" t="s">
        <v>589</v>
      </c>
      <c r="M9" s="358"/>
      <c r="N9" s="359"/>
      <c r="O9" s="359"/>
      <c r="P9" s="359"/>
      <c r="Q9" s="410"/>
      <c r="R9" s="359"/>
      <c r="S9" s="359"/>
      <c r="T9" s="360"/>
      <c r="U9" s="361"/>
      <c r="V9" s="254" t="s">
        <v>29</v>
      </c>
      <c r="W9" s="254" t="s">
        <v>435</v>
      </c>
      <c r="X9" s="362" t="s">
        <v>452</v>
      </c>
      <c r="Y9" s="362" t="s">
        <v>37</v>
      </c>
      <c r="Z9" s="362" t="s">
        <v>477</v>
      </c>
      <c r="AA9" s="254" t="s">
        <v>30</v>
      </c>
      <c r="AB9" s="18" t="s">
        <v>282</v>
      </c>
      <c r="AC9" s="254" t="s">
        <v>283</v>
      </c>
      <c r="AD9" s="363" t="s">
        <v>637</v>
      </c>
      <c r="AE9" s="363" t="s">
        <v>363</v>
      </c>
      <c r="AF9" s="20" t="s">
        <v>384</v>
      </c>
      <c r="AG9" s="364" t="s">
        <v>602</v>
      </c>
      <c r="AH9" s="365" t="s">
        <v>603</v>
      </c>
      <c r="AI9" s="7">
        <v>0</v>
      </c>
      <c r="AJ9" s="365" t="s">
        <v>610</v>
      </c>
      <c r="AK9" s="7" t="s">
        <v>364</v>
      </c>
      <c r="AL9" s="366" t="s">
        <v>365</v>
      </c>
      <c r="AM9" s="364" t="s">
        <v>366</v>
      </c>
      <c r="AN9" s="364" t="s">
        <v>373</v>
      </c>
      <c r="AO9" s="367" t="s">
        <v>385</v>
      </c>
      <c r="AP9" s="364" t="s">
        <v>374</v>
      </c>
      <c r="AQ9" s="368" t="s">
        <v>370</v>
      </c>
      <c r="AR9" s="369" t="s">
        <v>371</v>
      </c>
      <c r="AS9" s="369" t="s">
        <v>372</v>
      </c>
      <c r="AT9" s="369"/>
      <c r="AU9" s="370"/>
      <c r="AV9" s="59" t="s">
        <v>352</v>
      </c>
      <c r="AW9" s="371" t="s">
        <v>585</v>
      </c>
      <c r="AX9" s="372" t="s">
        <v>486</v>
      </c>
      <c r="AY9" s="372" t="s">
        <v>487</v>
      </c>
      <c r="AZ9" s="373"/>
      <c r="BA9" s="374" t="s">
        <v>76</v>
      </c>
      <c r="BB9" s="374" t="s">
        <v>74</v>
      </c>
      <c r="BC9" s="374" t="s">
        <v>586</v>
      </c>
      <c r="BD9" s="374" t="s">
        <v>587</v>
      </c>
      <c r="BE9" s="374" t="s">
        <v>588</v>
      </c>
      <c r="BQ9" s="177">
        <v>7</v>
      </c>
      <c r="BR9" s="178">
        <v>3.399</v>
      </c>
      <c r="BS9" s="179">
        <v>2.1200700000000001</v>
      </c>
      <c r="BU9" s="931"/>
      <c r="BV9" s="919"/>
      <c r="BW9" s="1088" t="s">
        <v>717</v>
      </c>
      <c r="BX9" s="1089"/>
      <c r="BY9" s="1089"/>
      <c r="BZ9" s="1090"/>
      <c r="CA9" s="1091" t="s">
        <v>720</v>
      </c>
      <c r="CB9" s="1092"/>
      <c r="CC9" s="1092"/>
      <c r="CD9" s="1093"/>
      <c r="CE9" s="932"/>
      <c r="CH9" s="365"/>
      <c r="CI9" s="7"/>
      <c r="CJ9" s="366"/>
      <c r="CK9" s="366"/>
    </row>
    <row r="10" spans="1:89" ht="16" thickTop="1">
      <c r="B10" s="375">
        <f>IF(E10="","",B9+1)</f>
        <v>1</v>
      </c>
      <c r="C10" s="163">
        <v>44197</v>
      </c>
      <c r="D10" s="164" t="s">
        <v>688</v>
      </c>
      <c r="E10" s="756">
        <v>124</v>
      </c>
      <c r="F10" s="152">
        <v>480</v>
      </c>
      <c r="G10" s="165">
        <v>480</v>
      </c>
      <c r="H10" s="376">
        <f>IF(E10="","",IF(AND($C$5="",G10=""),"",IF(G10="",C$5,G10)))</f>
        <v>480</v>
      </c>
      <c r="I10" s="377">
        <f>IF(OR(ISBLANK($E10),IF($V10=1,ISNUMBER(VALUE(MID($E10,2,LEN($E10)))),ISNUMBER($E10))),IF(E10="","",IF(F10="","TSD is missing",IF(H10="","Exp. time missing",IF($C$4="","Rp OELV is missing",AA10)))),"Non numeric input")</f>
        <v>124</v>
      </c>
      <c r="J10" s="153" t="str">
        <f>IFERROR(IF(OR(E10="",H10=0),"",IF(OR($C$3="",$C$3=0),"OELV missing",IF(C$4="","Rp is missing",CONCATENATE(AC10,AB10,"%")))),"")</f>
        <v>31%</v>
      </c>
      <c r="K10" s="959" t="str">
        <f>IFERROR(IF(OR(B10="",H10=0,$G$6=0),"",BC10),"")</f>
        <v>[94,24 - 153,76]</v>
      </c>
      <c r="L10" s="960" t="str">
        <f>IFERROR(IF(OR(B10="",H10=0,$G$6=0),"",IF(V10=1,CONCATENATE("&lt;",BE10&amp;"%"),BE10&amp;"%")),"")</f>
        <v>38,4%</v>
      </c>
      <c r="M10" s="154"/>
      <c r="N10" s="378"/>
      <c r="O10" s="379"/>
      <c r="P10" s="380"/>
      <c r="Q10" s="380"/>
      <c r="R10" s="380"/>
      <c r="S10" s="380"/>
      <c r="T10" s="381"/>
      <c r="U10" s="382"/>
      <c r="V10" s="15" t="str">
        <f>IF(E10="","",IFERROR(SEARCH("&lt;",E10),""))</f>
        <v/>
      </c>
      <c r="W10" s="15">
        <f>IF(E10="","",VALUE(IF(V10=1,MID(E10,2,10),E10)))</f>
        <v>124</v>
      </c>
      <c r="X10" s="16">
        <f>IF(AND(E10&gt;0,F10&gt;0,H10&gt;0),IF(H10&gt;F10,(H10/$D$4)*W10,(F10/$D$4)*W10),"")</f>
        <v>124</v>
      </c>
      <c r="Y10" s="16">
        <f t="shared" ref="Y10:Y18" si="2">IF(X10="","",ROUND(X10,3))</f>
        <v>124</v>
      </c>
      <c r="Z10" s="16">
        <f>IF(V10=1,"",X10)</f>
        <v>124</v>
      </c>
      <c r="AA10" s="15">
        <f>IF(E10="","",IF(V10=1,CONCATENATE("&lt;",Y10),Y10))</f>
        <v>124</v>
      </c>
      <c r="AB10" s="52">
        <f t="shared" ref="AB10:AB73" si="3">IF(W10="","",ROUND((Y10/$C$3)*100,1))</f>
        <v>31</v>
      </c>
      <c r="AC10" s="15" t="str">
        <f t="shared" ref="AC10:AC73" si="4">IF(V10=1,"&lt;","")</f>
        <v/>
      </c>
      <c r="AD10" s="383">
        <f>IF(W10="","",LN(W10))</f>
        <v>4.8202815656050371</v>
      </c>
      <c r="AE10" s="384">
        <f t="shared" ref="AE10:AE18" si="5">IF(X10="","",X10)</f>
        <v>124</v>
      </c>
      <c r="AF10" s="385">
        <f t="shared" ref="AF10:AF73" si="6">IF(OR(V10=1,AE10=""),"",LN(X10))</f>
        <v>4.8202815656050371</v>
      </c>
      <c r="AG10" s="233" cm="1">
        <f t="array" ref="AG10:AH209">_xlfn.SORTBY(AE10:AF209,AE10:AE209,1)</f>
        <v>8</v>
      </c>
      <c r="AH10" s="386">
        <v>2.0794415416798357</v>
      </c>
      <c r="AI10" s="1">
        <f>IF(E10="","",AI9+1)</f>
        <v>1</v>
      </c>
      <c r="AJ10" s="256">
        <f>IF(AI10="","",_xlfn.NORM.S.INV((AI10-(3/8))/($AI$8+(1/4))))</f>
        <v>-1.8217485299162539</v>
      </c>
      <c r="AK10" s="387">
        <f>IF(AE10="","",IF(AH10="",(AJ10*$AM$6)+$AM$5,AH10))</f>
        <v>2.0794415416798357</v>
      </c>
      <c r="AL10" s="388">
        <f t="shared" ref="AL10:AL18" si="7">IF(AK10="","",EXP(AK10))</f>
        <v>7.9999999999999982</v>
      </c>
      <c r="AM10" s="233">
        <f>IF(AE10="","",VLOOKUP(AE10,AG$10:AL$210,6,FALSE))</f>
        <v>124.00000000000003</v>
      </c>
      <c r="AN10" s="389">
        <f t="shared" ref="AN10:AN18" si="8">IF(AL10="","",ROUND((AL10/$C$3)*100,1))</f>
        <v>2</v>
      </c>
      <c r="AO10" s="390">
        <f>IF(AE10="","",LN(AE10))</f>
        <v>4.8202815656050371</v>
      </c>
      <c r="AP10" s="233">
        <f t="shared" ref="AP10:AP73" si="9">IF(AND(D$6=1,V10=1),"",IF(D$6=1,AA10,IF(D$6=2,X10,AL10)))</f>
        <v>7.9999999999999982</v>
      </c>
      <c r="AQ10" s="391">
        <f>X10</f>
        <v>124</v>
      </c>
      <c r="AR10" s="392" t="str">
        <f>CONCATENATE(AC10,Y10)</f>
        <v>124</v>
      </c>
      <c r="AS10" s="393" t="str">
        <f>CONCATENATE(AC10,AB10,"%")</f>
        <v>31%</v>
      </c>
      <c r="AT10" s="394"/>
      <c r="AU10" s="395"/>
      <c r="AV10" s="59">
        <f t="shared" ref="AV10:AV73" si="10">IF(AE10="","",IF(AE10&lt;=C$3,0,1))</f>
        <v>0</v>
      </c>
      <c r="AW10" s="1">
        <f>IFERROR(EXP(AH10),"")</f>
        <v>7.9999999999999982</v>
      </c>
      <c r="AX10" s="1">
        <f>IFERROR(EXP(AO10),"")</f>
        <v>124.00000000000003</v>
      </c>
      <c r="AY10" s="1">
        <f>IFERROR(AL10,"")</f>
        <v>7.9999999999999982</v>
      </c>
      <c r="BA10" s="1">
        <f>IF(B10="","",IF(X10*(1-$G$6)&lt;0,0,ROUND(X10*(1-$G$6),3)))</f>
        <v>94.24</v>
      </c>
      <c r="BB10" s="1">
        <f>IF(B10="","",ROUND(X10*(1+$G$6),3))</f>
        <v>153.76</v>
      </c>
      <c r="BC10" s="1" t="str">
        <f>IF(V10=1,"["&amp;0 &amp;" - &lt;" &amp; BB10&amp;"]","["&amp;BA10 &amp;" - " &amp; BB10&amp;"]")</f>
        <v>[94,24 - 153,76]</v>
      </c>
      <c r="BD10" s="1">
        <f>IF(BA10="","",ROUND((BA10/$C$3)*100,1))</f>
        <v>23.6</v>
      </c>
      <c r="BE10" s="1">
        <f>IF(BB10="","",ROUND((BB10/$C$3)*100,1))</f>
        <v>38.4</v>
      </c>
      <c r="BQ10" s="180">
        <v>8</v>
      </c>
      <c r="BR10" s="181">
        <v>3.1880000000000002</v>
      </c>
      <c r="BS10" s="182">
        <v>2.0720000000000001</v>
      </c>
      <c r="BU10" s="931"/>
      <c r="BV10" s="920" t="s">
        <v>72</v>
      </c>
      <c r="BW10" s="925" t="s">
        <v>718</v>
      </c>
      <c r="BX10" s="913" t="s">
        <v>719</v>
      </c>
      <c r="BY10" s="913" t="s">
        <v>142</v>
      </c>
      <c r="BZ10" s="926" t="s">
        <v>141</v>
      </c>
      <c r="CA10" s="923" t="s">
        <v>147</v>
      </c>
      <c r="CB10" s="914" t="s">
        <v>144</v>
      </c>
      <c r="CC10" s="914" t="s">
        <v>142</v>
      </c>
      <c r="CD10" s="915" t="s">
        <v>141</v>
      </c>
      <c r="CE10" s="932"/>
    </row>
    <row r="11" spans="1:89">
      <c r="B11" s="375">
        <f t="shared" ref="B11:B74" si="11">IF(I11="","",B10+1)</f>
        <v>2</v>
      </c>
      <c r="C11" s="163">
        <v>44228</v>
      </c>
      <c r="D11" s="164" t="s">
        <v>688</v>
      </c>
      <c r="E11" s="756">
        <v>63</v>
      </c>
      <c r="F11" s="152">
        <v>480</v>
      </c>
      <c r="G11" s="165">
        <v>480</v>
      </c>
      <c r="H11" s="376">
        <f t="shared" ref="H11:H74" si="12">IF(E11="","",IF(AND($C$5="",G11=""),"",IF(G11="",C$5,G11)))</f>
        <v>480</v>
      </c>
      <c r="I11" s="377">
        <f t="shared" ref="I11:I74" si="13">IF(OR(ISBLANK($E11),IF($V11=1,ISNUMBER(VALUE(MID($E11,2,LEN($E11)))),ISNUMBER($E11))),IF(E11="","",IF(F11="","TSD is missing",IF(H11="","Exp. time missing",IF($C$4="","Rp OELV is missing",AA11)))),"Non numeric input")</f>
        <v>63</v>
      </c>
      <c r="J11" s="153" t="str">
        <f t="shared" ref="J11:J74" si="14">IFERROR(IF(OR(E11="",H11=0),"",IF(OR($C$3="",$C$3=0),"OELV missing",IF(C$4="","Rp is missing",CONCATENATE(AC11,AB11,"%")))),"")</f>
        <v>15,8%</v>
      </c>
      <c r="K11" s="959" t="str">
        <f t="shared" ref="K11:K74" si="15">IFERROR(IF(OR(B11="",H11=0,$G$6=0),"",BC11),"")</f>
        <v>[47,88 - 78,12]</v>
      </c>
      <c r="L11" s="960" t="str">
        <f t="shared" ref="L11:L74" si="16">IFERROR(IF(OR(B11="",H11=0,$G$6=0),"",IF(V11=1,CONCATENATE("&lt;",BE11&amp;"%"),BE11&amp;"%")),"")</f>
        <v>19,5%</v>
      </c>
      <c r="M11" s="154"/>
      <c r="N11" s="378"/>
      <c r="O11" s="379"/>
      <c r="P11" s="396"/>
      <c r="Q11" s="396"/>
      <c r="R11" s="396"/>
      <c r="S11" s="396"/>
      <c r="T11" s="381"/>
      <c r="U11" s="382"/>
      <c r="V11" s="15" t="str">
        <f>IF(E11="","",IFERROR(SEARCH("&lt;",E11),""))</f>
        <v/>
      </c>
      <c r="W11" s="15">
        <f>IF(E11="","",VALUE(IF(V11=1,MID(E11,2,10),E11)))</f>
        <v>63</v>
      </c>
      <c r="X11" s="16">
        <f>IF(AND(E11&gt;0,F11&gt;0,H11&gt;0),IF(H11&gt;F11,(H11/$D$4)*W11,(F11/$D$4)*W11),"")</f>
        <v>63</v>
      </c>
      <c r="Y11" s="16">
        <f t="shared" si="2"/>
        <v>63</v>
      </c>
      <c r="Z11" s="16">
        <f>IF(V11=1,"",X11)</f>
        <v>63</v>
      </c>
      <c r="AA11" s="15">
        <f>IF(E11="","",IF(V11=1,CONCATENATE("&lt;",Y11),Y11))</f>
        <v>63</v>
      </c>
      <c r="AB11" s="52">
        <f t="shared" si="3"/>
        <v>15.8</v>
      </c>
      <c r="AC11" s="15" t="str">
        <f t="shared" si="4"/>
        <v/>
      </c>
      <c r="AD11" s="383">
        <f t="shared" ref="AD11:AD74" si="17">IF(W11="","",LN(W11))</f>
        <v>4.1431347263915326</v>
      </c>
      <c r="AE11" s="384">
        <f t="shared" si="5"/>
        <v>63</v>
      </c>
      <c r="AF11" s="385">
        <f t="shared" si="6"/>
        <v>4.1431347263915326</v>
      </c>
      <c r="AG11" s="233">
        <v>23</v>
      </c>
      <c r="AH11" s="386">
        <v>3.1354942159291497</v>
      </c>
      <c r="AI11" s="1">
        <f>IF(E11="","",AI10+1)</f>
        <v>2</v>
      </c>
      <c r="AJ11" s="256">
        <f t="shared" ref="AJ11:AJ74" si="18">IF(AI11="","",_xlfn.NORM.S.INV((AI11-(3/8))/($AI$8+(1/4))))</f>
        <v>-1.3466834901270375</v>
      </c>
      <c r="AK11" s="387">
        <f t="shared" ref="AK11:AK20" si="19">IF(AE11="","",IF(AH11="",(AJ11*$AM$6)+$AM$5,AH11))</f>
        <v>3.1354942159291497</v>
      </c>
      <c r="AL11" s="388">
        <f t="shared" si="7"/>
        <v>23</v>
      </c>
      <c r="AM11" s="233">
        <f t="shared" ref="AM11:AM28" si="20">IF(AE11="","",VLOOKUP(AE11,AG$10:AL$210,6,FALSE))</f>
        <v>62.999999999999993</v>
      </c>
      <c r="AN11" s="389">
        <f t="shared" si="8"/>
        <v>5.8</v>
      </c>
      <c r="AO11" s="390">
        <f t="shared" ref="AO11:AO18" si="21">IF(AE11="","",LN(AE11))</f>
        <v>4.1431347263915326</v>
      </c>
      <c r="AP11" s="233">
        <f t="shared" si="9"/>
        <v>23</v>
      </c>
      <c r="AQ11" s="391">
        <f>X11</f>
        <v>63</v>
      </c>
      <c r="AR11" s="392" t="str">
        <f>CONCATENATE(AC11,Y11)</f>
        <v>63</v>
      </c>
      <c r="AS11" s="393" t="str">
        <f>CONCATENATE(AC11,AB11,"%")</f>
        <v>15,8%</v>
      </c>
      <c r="AT11" s="394"/>
      <c r="AU11" s="395"/>
      <c r="AV11" s="59">
        <f t="shared" si="10"/>
        <v>0</v>
      </c>
      <c r="AW11" s="1">
        <f t="shared" ref="AW11:AW18" si="22">IFERROR(EXP(AH11),"")</f>
        <v>23</v>
      </c>
      <c r="AX11" s="1">
        <f t="shared" ref="AX11:AX74" si="23">IFERROR(EXP(AO11),"")</f>
        <v>62.999999999999993</v>
      </c>
      <c r="AY11" s="1">
        <f t="shared" ref="AY11:AY74" si="24">IFERROR(AL11,"")</f>
        <v>23</v>
      </c>
      <c r="BA11" s="1">
        <f t="shared" ref="BA11:BA74" si="25">IF(B11="","",IF(X11*(1-$G$6)&lt;0,0,ROUND(X11*(1-$G$6),3)))</f>
        <v>47.88</v>
      </c>
      <c r="BB11" s="1">
        <f t="shared" ref="BB11:BB74" si="26">IF(B11="","",ROUND(X11*(1+$G$6),3))</f>
        <v>78.12</v>
      </c>
      <c r="BC11" s="1" t="str">
        <f t="shared" ref="BC11:BC74" si="27">IF(V11=1,"["&amp;0 &amp;" - &lt;" &amp; BB11&amp;"]","["&amp;BA11 &amp;" - " &amp; BB11&amp;"]")</f>
        <v>[47,88 - 78,12]</v>
      </c>
      <c r="BD11" s="1">
        <f t="shared" ref="BD11:BD74" si="28">IF(BA11="","",ROUND((BA11/$C$3)*100,1))</f>
        <v>12</v>
      </c>
      <c r="BE11" s="1">
        <f t="shared" ref="BE11:BE74" si="29">IF(BB11="","",ROUND((BB11/$C$3)*100,1))</f>
        <v>19.5</v>
      </c>
      <c r="BQ11" s="180">
        <v>9</v>
      </c>
      <c r="BR11" s="181">
        <v>3.0310000000000001</v>
      </c>
      <c r="BS11" s="182">
        <v>2.0350000000000001</v>
      </c>
      <c r="BU11" s="931"/>
      <c r="BV11" s="921">
        <v>2</v>
      </c>
      <c r="BW11" s="925">
        <f>AVERAGE(AD10:AD11)</f>
        <v>4.4817081459982848</v>
      </c>
      <c r="BX11" s="913">
        <f>_xlfn.STDEV.S(AD10:AD11)</f>
        <v>0.47881512186690578</v>
      </c>
      <c r="BY11" s="913">
        <f>VLOOKUP(BV11,$BQ$3:$BS$62,3)</f>
        <v>4.2167700000000004</v>
      </c>
      <c r="BZ11" s="926">
        <f>EXP(BW11+(BY11*BX11))</f>
        <v>665.64825636876685</v>
      </c>
      <c r="CA11" s="923">
        <f>AVERAGE(W10:W11)</f>
        <v>93.5</v>
      </c>
      <c r="CB11" s="914">
        <f>_xlfn.STDEV.S(W10:W11)</f>
        <v>43.133513652379399</v>
      </c>
      <c r="CC11" s="914">
        <f>VLOOKUP(BV11,$BQ$3:$BS$62,3)</f>
        <v>4.2167700000000004</v>
      </c>
      <c r="CD11" s="915">
        <f>CA11+(CC11*CB11)</f>
        <v>275.38410636394389</v>
      </c>
      <c r="CE11" s="932"/>
    </row>
    <row r="12" spans="1:89">
      <c r="B12" s="375">
        <f t="shared" si="11"/>
        <v>3</v>
      </c>
      <c r="C12" s="163">
        <v>44256</v>
      </c>
      <c r="D12" s="164" t="s">
        <v>688</v>
      </c>
      <c r="E12" s="756">
        <v>274</v>
      </c>
      <c r="F12" s="152">
        <v>480</v>
      </c>
      <c r="G12" s="165">
        <v>480</v>
      </c>
      <c r="H12" s="376">
        <f t="shared" si="12"/>
        <v>480</v>
      </c>
      <c r="I12" s="377">
        <f t="shared" si="13"/>
        <v>274</v>
      </c>
      <c r="J12" s="153" t="str">
        <f t="shared" si="14"/>
        <v>68,5%</v>
      </c>
      <c r="K12" s="959" t="str">
        <f t="shared" si="15"/>
        <v>[208,24 - 339,76]</v>
      </c>
      <c r="L12" s="960" t="str">
        <f t="shared" si="16"/>
        <v>84,9%</v>
      </c>
      <c r="M12" s="154"/>
      <c r="N12" s="378"/>
      <c r="O12" s="379"/>
      <c r="P12" s="396"/>
      <c r="Q12" s="396"/>
      <c r="R12" s="396"/>
      <c r="S12" s="396"/>
      <c r="T12" s="381"/>
      <c r="U12" s="382"/>
      <c r="V12" s="15" t="str">
        <f t="shared" ref="V12:V41" si="30">IF(E12="","",IFERROR(SEARCH("&lt;",E12),""))</f>
        <v/>
      </c>
      <c r="W12" s="15">
        <f t="shared" ref="W12:W41" si="31">IF(E12="","",VALUE(IF(V12=1,MID(E12,2,10),E12)))</f>
        <v>274</v>
      </c>
      <c r="X12" s="16">
        <f t="shared" ref="X12:X41" si="32">IF(AND(E12&gt;0,F12&gt;0,H12&gt;0),IF(H12&gt;F12,(H12/$D$4)*W12,(F12/$D$4)*W12),"")</f>
        <v>274</v>
      </c>
      <c r="Y12" s="16">
        <f t="shared" si="2"/>
        <v>274</v>
      </c>
      <c r="Z12" s="16">
        <f>IF(V12=1,"",X12)</f>
        <v>274</v>
      </c>
      <c r="AA12" s="15">
        <f t="shared" ref="AA12:AA41" si="33">IF(E12="","",IF(V12=1,CONCATENATE("&lt;",Y12),Y12))</f>
        <v>274</v>
      </c>
      <c r="AB12" s="52">
        <f t="shared" si="3"/>
        <v>68.5</v>
      </c>
      <c r="AC12" s="15" t="str">
        <f t="shared" si="4"/>
        <v/>
      </c>
      <c r="AD12" s="383">
        <f t="shared" si="17"/>
        <v>5.6131281063880705</v>
      </c>
      <c r="AE12" s="384">
        <f t="shared" si="5"/>
        <v>274</v>
      </c>
      <c r="AF12" s="385">
        <f t="shared" si="6"/>
        <v>5.6131281063880705</v>
      </c>
      <c r="AG12" s="233">
        <v>32</v>
      </c>
      <c r="AH12" s="386">
        <v>3.4657359027997265</v>
      </c>
      <c r="AI12" s="1">
        <f t="shared" ref="AI12:AI41" si="34">IF(E12="","",AI11+1)</f>
        <v>3</v>
      </c>
      <c r="AJ12" s="256">
        <f t="shared" si="18"/>
        <v>-1.0632441776973729</v>
      </c>
      <c r="AK12" s="387">
        <f t="shared" si="19"/>
        <v>3.4657359027997265</v>
      </c>
      <c r="AL12" s="388">
        <f t="shared" si="7"/>
        <v>32</v>
      </c>
      <c r="AM12" s="233">
        <f t="shared" si="20"/>
        <v>274.00000000000006</v>
      </c>
      <c r="AN12" s="389">
        <f t="shared" si="8"/>
        <v>8</v>
      </c>
      <c r="AO12" s="390">
        <f t="shared" si="21"/>
        <v>5.6131281063880705</v>
      </c>
      <c r="AP12" s="233">
        <f t="shared" si="9"/>
        <v>32</v>
      </c>
      <c r="AQ12" s="391">
        <f>X12</f>
        <v>274</v>
      </c>
      <c r="AR12" s="392" t="str">
        <f>CONCATENATE(AC12,Y12)</f>
        <v>274</v>
      </c>
      <c r="AS12" s="393" t="str">
        <f>CONCATENATE(AC12,AB12,"%")</f>
        <v>68,5%</v>
      </c>
      <c r="AT12" s="394"/>
      <c r="AU12" s="395"/>
      <c r="AV12" s="59">
        <f t="shared" si="10"/>
        <v>0</v>
      </c>
      <c r="AW12" s="1">
        <f t="shared" si="22"/>
        <v>32</v>
      </c>
      <c r="AX12" s="1">
        <f t="shared" si="23"/>
        <v>274.00000000000006</v>
      </c>
      <c r="AY12" s="1">
        <f t="shared" si="24"/>
        <v>32</v>
      </c>
      <c r="BA12" s="1">
        <f t="shared" si="25"/>
        <v>208.24</v>
      </c>
      <c r="BB12" s="1">
        <f t="shared" si="26"/>
        <v>339.76</v>
      </c>
      <c r="BC12" s="1" t="str">
        <f t="shared" si="27"/>
        <v>[208,24 - 339,76]</v>
      </c>
      <c r="BD12" s="1">
        <f t="shared" si="28"/>
        <v>52.1</v>
      </c>
      <c r="BE12" s="1">
        <f t="shared" si="29"/>
        <v>84.9</v>
      </c>
      <c r="BQ12" s="177">
        <v>10</v>
      </c>
      <c r="BR12" s="178">
        <v>2.911</v>
      </c>
      <c r="BS12" s="179">
        <v>2.0049999999999999</v>
      </c>
      <c r="BU12" s="931"/>
      <c r="BV12" s="921">
        <v>3</v>
      </c>
      <c r="BW12" s="925">
        <f>AVERAGE(AD10:AD12)</f>
        <v>4.85884813279488</v>
      </c>
      <c r="BX12" s="913">
        <f>_xlfn.STDEV.S(AD10:AD12)</f>
        <v>0.7357551694599298</v>
      </c>
      <c r="BY12" s="913">
        <f t="shared" ref="BY12:BY14" si="35">VLOOKUP(BV12,$BQ$3:$BS$62,3)</f>
        <v>2.8091200000000001</v>
      </c>
      <c r="BZ12" s="926">
        <f>EXP(BW12+(BY12*BX12))</f>
        <v>1018.0788953264571</v>
      </c>
      <c r="CA12" s="923">
        <f>AVERAGE(W10:W12)</f>
        <v>153.66666666666666</v>
      </c>
      <c r="CB12" s="914">
        <f>_xlfn.STDEV.S(W10:W12)</f>
        <v>108.58330135584079</v>
      </c>
      <c r="CC12" s="914">
        <f t="shared" ref="CC12:CC14" si="36">VLOOKUP(BV12,$BQ$3:$BS$62,3)</f>
        <v>2.8091200000000001</v>
      </c>
      <c r="CD12" s="915">
        <f t="shared" ref="CD12:CD14" si="37">CA12+(CC12*CB12)</f>
        <v>458.69019017138612</v>
      </c>
      <c r="CE12" s="932"/>
    </row>
    <row r="13" spans="1:89">
      <c r="B13" s="375">
        <f t="shared" si="11"/>
        <v>4</v>
      </c>
      <c r="C13" s="163">
        <v>44287</v>
      </c>
      <c r="D13" s="164" t="s">
        <v>739</v>
      </c>
      <c r="E13" s="756">
        <v>44</v>
      </c>
      <c r="F13" s="152">
        <v>480</v>
      </c>
      <c r="G13" s="165">
        <v>480</v>
      </c>
      <c r="H13" s="376">
        <f t="shared" si="12"/>
        <v>480</v>
      </c>
      <c r="I13" s="377">
        <f t="shared" si="13"/>
        <v>44</v>
      </c>
      <c r="J13" s="153" t="str">
        <f t="shared" si="14"/>
        <v>11%</v>
      </c>
      <c r="K13" s="959" t="str">
        <f t="shared" si="15"/>
        <v>[33,44 - 54,56]</v>
      </c>
      <c r="L13" s="960" t="str">
        <f t="shared" si="16"/>
        <v>13,6%</v>
      </c>
      <c r="M13" s="154"/>
      <c r="N13" s="378"/>
      <c r="O13" s="379"/>
      <c r="P13" s="396"/>
      <c r="Q13" s="396"/>
      <c r="R13" s="396"/>
      <c r="S13" s="396"/>
      <c r="T13" s="381"/>
      <c r="U13" s="382"/>
      <c r="V13" s="15" t="str">
        <f t="shared" si="30"/>
        <v/>
      </c>
      <c r="W13" s="15">
        <f t="shared" si="31"/>
        <v>44</v>
      </c>
      <c r="X13" s="16">
        <f t="shared" si="32"/>
        <v>44</v>
      </c>
      <c r="Y13" s="16">
        <f t="shared" si="2"/>
        <v>44</v>
      </c>
      <c r="Z13" s="16">
        <f>IF(V13=1,"",X13)</f>
        <v>44</v>
      </c>
      <c r="AA13" s="15">
        <f t="shared" si="33"/>
        <v>44</v>
      </c>
      <c r="AB13" s="52">
        <f t="shared" si="3"/>
        <v>11</v>
      </c>
      <c r="AC13" s="15" t="str">
        <f t="shared" si="4"/>
        <v/>
      </c>
      <c r="AD13" s="383">
        <f t="shared" si="17"/>
        <v>3.784189633918261</v>
      </c>
      <c r="AE13" s="384">
        <f t="shared" si="5"/>
        <v>44</v>
      </c>
      <c r="AF13" s="385">
        <f t="shared" si="6"/>
        <v>3.784189633918261</v>
      </c>
      <c r="AG13" s="233">
        <v>43</v>
      </c>
      <c r="AH13" s="386">
        <v>3.7612001156935624</v>
      </c>
      <c r="AI13" s="1">
        <f t="shared" si="34"/>
        <v>4</v>
      </c>
      <c r="AJ13" s="256">
        <f t="shared" si="18"/>
        <v>-0.84652438928930096</v>
      </c>
      <c r="AK13" s="387">
        <f t="shared" si="19"/>
        <v>3.7612001156935624</v>
      </c>
      <c r="AL13" s="388">
        <f t="shared" si="7"/>
        <v>43</v>
      </c>
      <c r="AM13" s="233">
        <f t="shared" si="20"/>
        <v>43.999999999999993</v>
      </c>
      <c r="AN13" s="389">
        <f t="shared" si="8"/>
        <v>10.8</v>
      </c>
      <c r="AO13" s="390">
        <f t="shared" si="21"/>
        <v>3.784189633918261</v>
      </c>
      <c r="AP13" s="233">
        <f t="shared" si="9"/>
        <v>43</v>
      </c>
      <c r="AQ13" s="391">
        <f>X13</f>
        <v>44</v>
      </c>
      <c r="AR13" s="392" t="str">
        <f>CONCATENATE(AC13,Y13)</f>
        <v>44</v>
      </c>
      <c r="AS13" s="393" t="str">
        <f>CONCATENATE(AC13,AB13,"%")</f>
        <v>11%</v>
      </c>
      <c r="AT13" s="394"/>
      <c r="AU13" s="395"/>
      <c r="AV13" s="59">
        <f t="shared" si="10"/>
        <v>0</v>
      </c>
      <c r="AW13" s="1">
        <f t="shared" si="22"/>
        <v>43</v>
      </c>
      <c r="AX13" s="1">
        <f t="shared" si="23"/>
        <v>43.999999999999993</v>
      </c>
      <c r="AY13" s="1">
        <f t="shared" si="24"/>
        <v>43</v>
      </c>
      <c r="BA13" s="1">
        <f t="shared" si="25"/>
        <v>33.44</v>
      </c>
      <c r="BB13" s="1">
        <f t="shared" si="26"/>
        <v>54.56</v>
      </c>
      <c r="BC13" s="1" t="str">
        <f t="shared" si="27"/>
        <v>[33,44 - 54,56]</v>
      </c>
      <c r="BD13" s="1">
        <f t="shared" si="28"/>
        <v>8.4</v>
      </c>
      <c r="BE13" s="1">
        <f t="shared" si="29"/>
        <v>13.6</v>
      </c>
      <c r="BQ13" s="177">
        <v>11</v>
      </c>
      <c r="BR13" s="178">
        <v>2.8149999999999999</v>
      </c>
      <c r="BS13" s="179">
        <v>1.9810000000000001</v>
      </c>
      <c r="BU13" s="931"/>
      <c r="BV13" s="921">
        <v>4</v>
      </c>
      <c r="BW13" s="925">
        <f>AVERAGE(AD10:AD13)</f>
        <v>4.5901835080757252</v>
      </c>
      <c r="BX13" s="913">
        <f>_xlfn.STDEV.S(AD10:AD13)</f>
        <v>0.80598583645120425</v>
      </c>
      <c r="BY13" s="913">
        <f t="shared" si="35"/>
        <v>2.4530799999999999</v>
      </c>
      <c r="BZ13" s="926">
        <f>EXP(BW13+(BY13*BX13))</f>
        <v>711.46857105506626</v>
      </c>
      <c r="CA13" s="923">
        <f>AVERAGE(W10:W13)</f>
        <v>126.25</v>
      </c>
      <c r="CB13" s="914">
        <f>_xlfn.STDEV.S(W10:W13)</f>
        <v>104.2445042516231</v>
      </c>
      <c r="CC13" s="914">
        <f t="shared" si="36"/>
        <v>2.4530799999999999</v>
      </c>
      <c r="CD13" s="915">
        <f t="shared" si="37"/>
        <v>381.97010848957154</v>
      </c>
      <c r="CE13" s="932"/>
    </row>
    <row r="14" spans="1:89" ht="16" thickBot="1">
      <c r="B14" s="375">
        <f t="shared" si="11"/>
        <v>5</v>
      </c>
      <c r="C14" s="163">
        <v>44317</v>
      </c>
      <c r="D14" s="164" t="s">
        <v>739</v>
      </c>
      <c r="E14" s="756">
        <v>8</v>
      </c>
      <c r="F14" s="152">
        <v>480</v>
      </c>
      <c r="G14" s="165">
        <v>480</v>
      </c>
      <c r="H14" s="376">
        <f t="shared" si="12"/>
        <v>480</v>
      </c>
      <c r="I14" s="377">
        <f t="shared" si="13"/>
        <v>8</v>
      </c>
      <c r="J14" s="153" t="str">
        <f t="shared" si="14"/>
        <v>2%</v>
      </c>
      <c r="K14" s="959" t="str">
        <f t="shared" si="15"/>
        <v>[6,08 - 9,92]</v>
      </c>
      <c r="L14" s="960" t="str">
        <f t="shared" si="16"/>
        <v>2,5%</v>
      </c>
      <c r="M14" s="154"/>
      <c r="N14" s="378"/>
      <c r="O14" s="379"/>
      <c r="P14" s="396"/>
      <c r="Q14" s="396"/>
      <c r="R14" s="396"/>
      <c r="S14" s="396"/>
      <c r="T14" s="381"/>
      <c r="U14" s="382"/>
      <c r="V14" s="15" t="str">
        <f t="shared" si="30"/>
        <v/>
      </c>
      <c r="W14" s="15">
        <f t="shared" si="31"/>
        <v>8</v>
      </c>
      <c r="X14" s="16">
        <f t="shared" si="32"/>
        <v>8</v>
      </c>
      <c r="Y14" s="16">
        <f t="shared" si="2"/>
        <v>8</v>
      </c>
      <c r="Z14" s="16">
        <f>IF(V14=1,"",X14)</f>
        <v>8</v>
      </c>
      <c r="AA14" s="15">
        <f t="shared" si="33"/>
        <v>8</v>
      </c>
      <c r="AB14" s="52">
        <f t="shared" si="3"/>
        <v>2</v>
      </c>
      <c r="AC14" s="15" t="str">
        <f t="shared" si="4"/>
        <v/>
      </c>
      <c r="AD14" s="383">
        <f t="shared" si="17"/>
        <v>2.0794415416798357</v>
      </c>
      <c r="AE14" s="384">
        <f t="shared" si="5"/>
        <v>8</v>
      </c>
      <c r="AF14" s="385">
        <f t="shared" si="6"/>
        <v>2.0794415416798357</v>
      </c>
      <c r="AG14" s="233">
        <v>44</v>
      </c>
      <c r="AH14" s="386">
        <v>3.784189633918261</v>
      </c>
      <c r="AI14" s="1">
        <f t="shared" si="34"/>
        <v>5</v>
      </c>
      <c r="AJ14" s="256">
        <f t="shared" si="18"/>
        <v>-0.663751588626036</v>
      </c>
      <c r="AK14" s="387">
        <f t="shared" si="19"/>
        <v>3.784189633918261</v>
      </c>
      <c r="AL14" s="388">
        <f t="shared" si="7"/>
        <v>43.999999999999993</v>
      </c>
      <c r="AM14" s="233">
        <f t="shared" si="20"/>
        <v>7.9999999999999982</v>
      </c>
      <c r="AN14" s="389">
        <f t="shared" si="8"/>
        <v>11</v>
      </c>
      <c r="AO14" s="390">
        <f t="shared" si="21"/>
        <v>2.0794415416798357</v>
      </c>
      <c r="AP14" s="233">
        <f t="shared" si="9"/>
        <v>43.999999999999993</v>
      </c>
      <c r="AQ14" s="397">
        <f>X14</f>
        <v>8</v>
      </c>
      <c r="AR14" s="398" t="str">
        <f>CONCATENATE(AC14,Y14)</f>
        <v>8</v>
      </c>
      <c r="AS14" s="399" t="str">
        <f>CONCATENATE(AC14,AB14,"%")</f>
        <v>2%</v>
      </c>
      <c r="AT14" s="400"/>
      <c r="AU14" s="401"/>
      <c r="AV14" s="59">
        <f t="shared" si="10"/>
        <v>0</v>
      </c>
      <c r="AW14" s="1">
        <f t="shared" si="22"/>
        <v>43.999999999999993</v>
      </c>
      <c r="AX14" s="1">
        <f t="shared" si="23"/>
        <v>7.9999999999999982</v>
      </c>
      <c r="AY14" s="1">
        <f t="shared" si="24"/>
        <v>43.999999999999993</v>
      </c>
      <c r="BA14" s="1">
        <f t="shared" si="25"/>
        <v>6.08</v>
      </c>
      <c r="BB14" s="1">
        <f t="shared" si="26"/>
        <v>9.92</v>
      </c>
      <c r="BC14" s="1" t="str">
        <f t="shared" si="27"/>
        <v>[6,08 - 9,92]</v>
      </c>
      <c r="BD14" s="1">
        <f t="shared" si="28"/>
        <v>1.5</v>
      </c>
      <c r="BE14" s="1">
        <f t="shared" si="29"/>
        <v>2.5</v>
      </c>
      <c r="BQ14" s="177">
        <v>12</v>
      </c>
      <c r="BR14" s="178">
        <v>2.7360000000000002</v>
      </c>
      <c r="BS14" s="179">
        <v>1.9610000000000001</v>
      </c>
      <c r="BU14" s="931"/>
      <c r="BV14" s="922">
        <v>5</v>
      </c>
      <c r="BW14" s="927">
        <f>AVERAGE(AD10:AD14)</f>
        <v>4.088035114796547</v>
      </c>
      <c r="BX14" s="916">
        <f>_xlfn.STDEV.S(AD10:AD14)</f>
        <v>1.3221100259752461</v>
      </c>
      <c r="BY14" s="916">
        <f t="shared" si="35"/>
        <v>2.28592</v>
      </c>
      <c r="BZ14" s="928">
        <f>EXP(BW14+(BY14*BX14))</f>
        <v>1224.481619145999</v>
      </c>
      <c r="CA14" s="924">
        <f>AVERAGE(W10:W14)</f>
        <v>102.6</v>
      </c>
      <c r="CB14" s="917">
        <f>_xlfn.STDEV.S(W10:W14)</f>
        <v>104.62695637358472</v>
      </c>
      <c r="CC14" s="917">
        <f t="shared" si="36"/>
        <v>2.28592</v>
      </c>
      <c r="CD14" s="918">
        <f t="shared" si="37"/>
        <v>341.76885211350475</v>
      </c>
      <c r="CE14" s="932"/>
    </row>
    <row r="15" spans="1:89" ht="17" thickTop="1" thickBot="1">
      <c r="B15" s="375">
        <f t="shared" si="11"/>
        <v>6</v>
      </c>
      <c r="C15" s="163">
        <v>44348</v>
      </c>
      <c r="D15" s="164" t="s">
        <v>739</v>
      </c>
      <c r="E15" s="756">
        <v>23</v>
      </c>
      <c r="F15" s="152">
        <v>480</v>
      </c>
      <c r="G15" s="165">
        <v>480</v>
      </c>
      <c r="H15" s="376">
        <f t="shared" si="12"/>
        <v>480</v>
      </c>
      <c r="I15" s="377">
        <f t="shared" si="13"/>
        <v>23</v>
      </c>
      <c r="J15" s="153" t="str">
        <f t="shared" si="14"/>
        <v>5,8%</v>
      </c>
      <c r="K15" s="959" t="str">
        <f t="shared" si="15"/>
        <v>[17,48 - 28,52]</v>
      </c>
      <c r="L15" s="960" t="str">
        <f t="shared" si="16"/>
        <v>7,1%</v>
      </c>
      <c r="M15" s="154"/>
      <c r="N15" s="378"/>
      <c r="O15" s="379"/>
      <c r="P15" s="396"/>
      <c r="Q15" s="396"/>
      <c r="R15" s="396"/>
      <c r="S15" s="396"/>
      <c r="T15" s="381"/>
      <c r="U15" s="382"/>
      <c r="V15" s="15" t="str">
        <f t="shared" si="30"/>
        <v/>
      </c>
      <c r="W15" s="15">
        <f t="shared" si="31"/>
        <v>23</v>
      </c>
      <c r="X15" s="16">
        <f t="shared" si="32"/>
        <v>23</v>
      </c>
      <c r="Y15" s="16">
        <f t="shared" si="2"/>
        <v>23</v>
      </c>
      <c r="Z15" s="16"/>
      <c r="AA15" s="15">
        <f t="shared" si="33"/>
        <v>23</v>
      </c>
      <c r="AB15" s="52">
        <f t="shared" si="3"/>
        <v>5.8</v>
      </c>
      <c r="AC15" s="15" t="str">
        <f t="shared" si="4"/>
        <v/>
      </c>
      <c r="AD15" s="383">
        <f t="shared" si="17"/>
        <v>3.1354942159291497</v>
      </c>
      <c r="AE15" s="384">
        <f t="shared" si="5"/>
        <v>23</v>
      </c>
      <c r="AF15" s="385">
        <f t="shared" si="6"/>
        <v>3.1354942159291497</v>
      </c>
      <c r="AG15" s="233">
        <v>45</v>
      </c>
      <c r="AH15" s="386">
        <v>3.8066624897703196</v>
      </c>
      <c r="AI15" s="1">
        <f t="shared" si="34"/>
        <v>6</v>
      </c>
      <c r="AJ15" s="256">
        <f t="shared" si="18"/>
        <v>-0.50090447043594655</v>
      </c>
      <c r="AK15" s="387">
        <f t="shared" si="19"/>
        <v>3.8066624897703196</v>
      </c>
      <c r="AL15" s="388">
        <f t="shared" si="7"/>
        <v>44.999999999999993</v>
      </c>
      <c r="AM15" s="233">
        <f t="shared" si="20"/>
        <v>23</v>
      </c>
      <c r="AN15" s="389">
        <f t="shared" si="8"/>
        <v>11.3</v>
      </c>
      <c r="AO15" s="390">
        <f t="shared" si="21"/>
        <v>3.1354942159291497</v>
      </c>
      <c r="AP15" s="233">
        <f t="shared" si="9"/>
        <v>44.999999999999993</v>
      </c>
      <c r="AV15" s="59">
        <f t="shared" si="10"/>
        <v>0</v>
      </c>
      <c r="AW15" s="1">
        <f t="shared" si="22"/>
        <v>44.999999999999993</v>
      </c>
      <c r="AX15" s="1">
        <f t="shared" si="23"/>
        <v>23</v>
      </c>
      <c r="AY15" s="1">
        <f t="shared" si="24"/>
        <v>44.999999999999993</v>
      </c>
      <c r="BA15" s="1">
        <f t="shared" si="25"/>
        <v>17.48</v>
      </c>
      <c r="BB15" s="1">
        <f t="shared" si="26"/>
        <v>28.52</v>
      </c>
      <c r="BC15" s="1" t="str">
        <f t="shared" si="27"/>
        <v>[17,48 - 28,52]</v>
      </c>
      <c r="BD15" s="1">
        <f t="shared" si="28"/>
        <v>4.4000000000000004</v>
      </c>
      <c r="BE15" s="1">
        <f t="shared" si="29"/>
        <v>7.1</v>
      </c>
      <c r="BQ15" s="177">
        <v>13</v>
      </c>
      <c r="BR15" s="178">
        <v>2.67</v>
      </c>
      <c r="BS15" s="179">
        <v>1.944</v>
      </c>
      <c r="BU15" s="931"/>
      <c r="BV15" s="803"/>
      <c r="BW15" s="803"/>
      <c r="BX15" s="803"/>
      <c r="BY15" s="803"/>
      <c r="BZ15" s="803"/>
      <c r="CA15" s="803"/>
      <c r="CB15" s="803"/>
      <c r="CC15" s="803"/>
      <c r="CD15" s="803"/>
      <c r="CE15" s="932"/>
    </row>
    <row r="16" spans="1:89" ht="17" thickTop="1" thickBot="1">
      <c r="B16" s="375">
        <f t="shared" si="11"/>
        <v>7</v>
      </c>
      <c r="C16" s="163">
        <v>44378</v>
      </c>
      <c r="D16" s="164" t="s">
        <v>740</v>
      </c>
      <c r="E16" s="756">
        <v>239</v>
      </c>
      <c r="F16" s="152">
        <v>480</v>
      </c>
      <c r="G16" s="165">
        <v>480</v>
      </c>
      <c r="H16" s="376">
        <f t="shared" si="12"/>
        <v>480</v>
      </c>
      <c r="I16" s="377">
        <f t="shared" si="13"/>
        <v>239</v>
      </c>
      <c r="J16" s="153" t="str">
        <f t="shared" si="14"/>
        <v>59,8%</v>
      </c>
      <c r="K16" s="959" t="str">
        <f t="shared" si="15"/>
        <v>[181,64 - 296,36]</v>
      </c>
      <c r="L16" s="960" t="str">
        <f t="shared" si="16"/>
        <v>74,1%</v>
      </c>
      <c r="M16" s="154"/>
      <c r="N16" s="378"/>
      <c r="O16" s="379"/>
      <c r="P16" s="396"/>
      <c r="Q16" s="396"/>
      <c r="R16" s="396"/>
      <c r="S16" s="396"/>
      <c r="T16" s="381"/>
      <c r="U16" s="382"/>
      <c r="V16" s="15" t="str">
        <f t="shared" si="30"/>
        <v/>
      </c>
      <c r="W16" s="15">
        <f t="shared" si="31"/>
        <v>239</v>
      </c>
      <c r="X16" s="16">
        <f t="shared" si="32"/>
        <v>239</v>
      </c>
      <c r="Y16" s="16">
        <f t="shared" si="2"/>
        <v>239</v>
      </c>
      <c r="Z16" s="16"/>
      <c r="AA16" s="15">
        <f t="shared" si="33"/>
        <v>239</v>
      </c>
      <c r="AB16" s="52">
        <f t="shared" si="3"/>
        <v>59.8</v>
      </c>
      <c r="AC16" s="15" t="str">
        <f t="shared" si="4"/>
        <v/>
      </c>
      <c r="AD16" s="383">
        <f t="shared" si="17"/>
        <v>5.476463551931511</v>
      </c>
      <c r="AE16" s="384">
        <f t="shared" si="5"/>
        <v>239</v>
      </c>
      <c r="AF16" s="385">
        <f t="shared" si="6"/>
        <v>5.476463551931511</v>
      </c>
      <c r="AG16" s="233">
        <v>47</v>
      </c>
      <c r="AH16" s="386">
        <v>3.8501476017100584</v>
      </c>
      <c r="AI16" s="1">
        <f t="shared" si="34"/>
        <v>7</v>
      </c>
      <c r="AJ16" s="256">
        <f t="shared" si="18"/>
        <v>-0.35041483145340052</v>
      </c>
      <c r="AK16" s="387">
        <f t="shared" si="19"/>
        <v>3.8501476017100584</v>
      </c>
      <c r="AL16" s="388">
        <f t="shared" si="7"/>
        <v>46.999999999999993</v>
      </c>
      <c r="AM16" s="233">
        <f t="shared" si="20"/>
        <v>239.00000000000009</v>
      </c>
      <c r="AN16" s="389">
        <f t="shared" si="8"/>
        <v>11.8</v>
      </c>
      <c r="AO16" s="390">
        <f t="shared" si="21"/>
        <v>5.476463551931511</v>
      </c>
      <c r="AP16" s="233">
        <f t="shared" si="9"/>
        <v>46.999999999999993</v>
      </c>
      <c r="AV16" s="59">
        <f t="shared" si="10"/>
        <v>0</v>
      </c>
      <c r="AW16" s="1">
        <f t="shared" si="22"/>
        <v>46.999999999999993</v>
      </c>
      <c r="AX16" s="1">
        <f t="shared" si="23"/>
        <v>239.00000000000009</v>
      </c>
      <c r="AY16" s="1">
        <f t="shared" si="24"/>
        <v>46.999999999999993</v>
      </c>
      <c r="BA16" s="1">
        <f t="shared" si="25"/>
        <v>181.64</v>
      </c>
      <c r="BB16" s="1">
        <f t="shared" si="26"/>
        <v>296.36</v>
      </c>
      <c r="BC16" s="1" t="str">
        <f t="shared" si="27"/>
        <v>[181,64 - 296,36]</v>
      </c>
      <c r="BD16" s="1">
        <f t="shared" si="28"/>
        <v>45.4</v>
      </c>
      <c r="BE16" s="1">
        <f t="shared" si="29"/>
        <v>74.099999999999994</v>
      </c>
      <c r="BQ16" s="177">
        <v>14</v>
      </c>
      <c r="BR16" s="178">
        <v>2.6139999999999999</v>
      </c>
      <c r="BS16" s="179">
        <v>1.929</v>
      </c>
      <c r="BU16" s="931"/>
      <c r="BV16" s="1097" t="s">
        <v>726</v>
      </c>
      <c r="BW16" s="1098"/>
      <c r="BX16" s="1098"/>
      <c r="BY16" s="1098"/>
      <c r="BZ16" s="1098"/>
      <c r="CA16" s="1098"/>
      <c r="CB16" s="1098"/>
      <c r="CC16" s="1098"/>
      <c r="CD16" s="1099"/>
      <c r="CE16" s="941"/>
      <c r="CF16" s="933"/>
    </row>
    <row r="17" spans="2:84" ht="16" customHeight="1" thickTop="1">
      <c r="B17" s="375">
        <f t="shared" si="11"/>
        <v>8</v>
      </c>
      <c r="C17" s="163">
        <v>44409</v>
      </c>
      <c r="D17" s="164" t="s">
        <v>740</v>
      </c>
      <c r="E17" s="756">
        <v>94</v>
      </c>
      <c r="F17" s="152">
        <v>480</v>
      </c>
      <c r="G17" s="165">
        <v>480</v>
      </c>
      <c r="H17" s="376">
        <f t="shared" si="12"/>
        <v>480</v>
      </c>
      <c r="I17" s="377">
        <f t="shared" si="13"/>
        <v>94</v>
      </c>
      <c r="J17" s="153" t="str">
        <f t="shared" si="14"/>
        <v>23,5%</v>
      </c>
      <c r="K17" s="959" t="str">
        <f t="shared" si="15"/>
        <v>[71,44 - 116,56]</v>
      </c>
      <c r="L17" s="960" t="str">
        <f t="shared" si="16"/>
        <v>29,1%</v>
      </c>
      <c r="M17" s="154"/>
      <c r="N17" s="378"/>
      <c r="O17" s="379"/>
      <c r="P17" s="396"/>
      <c r="Q17" s="396"/>
      <c r="R17" s="396"/>
      <c r="S17" s="396"/>
      <c r="T17" s="381"/>
      <c r="U17" s="382"/>
      <c r="V17" s="15" t="str">
        <f t="shared" si="30"/>
        <v/>
      </c>
      <c r="W17" s="15">
        <f t="shared" si="31"/>
        <v>94</v>
      </c>
      <c r="X17" s="16">
        <f t="shared" si="32"/>
        <v>94</v>
      </c>
      <c r="Y17" s="16">
        <f t="shared" si="2"/>
        <v>94</v>
      </c>
      <c r="Z17" s="16"/>
      <c r="AA17" s="15">
        <f t="shared" si="33"/>
        <v>94</v>
      </c>
      <c r="AB17" s="52">
        <f t="shared" si="3"/>
        <v>23.5</v>
      </c>
      <c r="AC17" s="15" t="str">
        <f t="shared" si="4"/>
        <v/>
      </c>
      <c r="AD17" s="383">
        <f t="shared" si="17"/>
        <v>4.5432947822700038</v>
      </c>
      <c r="AE17" s="384">
        <f t="shared" si="5"/>
        <v>94</v>
      </c>
      <c r="AF17" s="385">
        <f t="shared" si="6"/>
        <v>4.5432947822700038</v>
      </c>
      <c r="AG17" s="233">
        <v>48</v>
      </c>
      <c r="AH17" s="386">
        <v>3.8712010109078911</v>
      </c>
      <c r="AI17" s="1">
        <f t="shared" si="34"/>
        <v>8</v>
      </c>
      <c r="AJ17" s="256">
        <f t="shared" si="18"/>
        <v>-0.20750378326308666</v>
      </c>
      <c r="AK17" s="387">
        <f t="shared" si="19"/>
        <v>3.8712010109078911</v>
      </c>
      <c r="AL17" s="388">
        <f t="shared" si="7"/>
        <v>48.000000000000007</v>
      </c>
      <c r="AM17" s="233">
        <f t="shared" si="20"/>
        <v>94</v>
      </c>
      <c r="AN17" s="389">
        <f t="shared" si="8"/>
        <v>12</v>
      </c>
      <c r="AO17" s="390">
        <f t="shared" si="21"/>
        <v>4.5432947822700038</v>
      </c>
      <c r="AP17" s="233">
        <f t="shared" si="9"/>
        <v>48.000000000000007</v>
      </c>
      <c r="AV17" s="59">
        <f t="shared" si="10"/>
        <v>0</v>
      </c>
      <c r="AW17" s="1">
        <f t="shared" si="22"/>
        <v>48.000000000000007</v>
      </c>
      <c r="AX17" s="1">
        <f t="shared" si="23"/>
        <v>94</v>
      </c>
      <c r="AY17" s="1">
        <f t="shared" si="24"/>
        <v>48.000000000000007</v>
      </c>
      <c r="BA17" s="1">
        <f t="shared" si="25"/>
        <v>71.44</v>
      </c>
      <c r="BB17" s="1">
        <f t="shared" si="26"/>
        <v>116.56</v>
      </c>
      <c r="BC17" s="1" t="str">
        <f t="shared" si="27"/>
        <v>[71,44 - 116,56]</v>
      </c>
      <c r="BD17" s="1">
        <f t="shared" si="28"/>
        <v>17.899999999999999</v>
      </c>
      <c r="BE17" s="1">
        <f t="shared" si="29"/>
        <v>29.1</v>
      </c>
      <c r="BQ17" s="177">
        <v>15</v>
      </c>
      <c r="BR17" s="178">
        <v>2.5659999999999998</v>
      </c>
      <c r="BS17" s="179">
        <v>1.917</v>
      </c>
      <c r="BU17" s="931"/>
      <c r="BV17" s="919"/>
      <c r="BW17" s="1088" t="s">
        <v>717</v>
      </c>
      <c r="BX17" s="1089"/>
      <c r="BY17" s="1089"/>
      <c r="BZ17" s="1090"/>
      <c r="CA17" s="1091" t="s">
        <v>720</v>
      </c>
      <c r="CB17" s="1092"/>
      <c r="CC17" s="1092"/>
      <c r="CD17" s="1093"/>
      <c r="CE17" s="1100" t="s">
        <v>728</v>
      </c>
      <c r="CF17" s="942" t="s">
        <v>727</v>
      </c>
    </row>
    <row r="18" spans="2:84" ht="16" customHeight="1">
      <c r="B18" s="375">
        <f t="shared" si="11"/>
        <v>9</v>
      </c>
      <c r="C18" s="163">
        <v>44440</v>
      </c>
      <c r="D18" s="164" t="s">
        <v>740</v>
      </c>
      <c r="E18" s="756">
        <v>114</v>
      </c>
      <c r="F18" s="152">
        <v>480</v>
      </c>
      <c r="G18" s="165">
        <v>480</v>
      </c>
      <c r="H18" s="376">
        <f t="shared" si="12"/>
        <v>480</v>
      </c>
      <c r="I18" s="377">
        <f t="shared" si="13"/>
        <v>114</v>
      </c>
      <c r="J18" s="153" t="str">
        <f t="shared" si="14"/>
        <v>28,5%</v>
      </c>
      <c r="K18" s="959" t="str">
        <f t="shared" si="15"/>
        <v>[86,64 - 141,36]</v>
      </c>
      <c r="L18" s="960" t="str">
        <f t="shared" si="16"/>
        <v>35,3%</v>
      </c>
      <c r="M18" s="358"/>
      <c r="N18" s="359"/>
      <c r="O18" s="359"/>
      <c r="P18" s="359"/>
      <c r="Q18" s="410"/>
      <c r="R18" s="359"/>
      <c r="S18" s="359"/>
      <c r="T18" s="381"/>
      <c r="U18" s="382"/>
      <c r="V18" s="15" t="str">
        <f t="shared" si="30"/>
        <v/>
      </c>
      <c r="W18" s="15">
        <f t="shared" si="31"/>
        <v>114</v>
      </c>
      <c r="X18" s="16">
        <f t="shared" si="32"/>
        <v>114</v>
      </c>
      <c r="Y18" s="16">
        <f t="shared" si="2"/>
        <v>114</v>
      </c>
      <c r="Z18" s="16"/>
      <c r="AA18" s="15">
        <f t="shared" si="33"/>
        <v>114</v>
      </c>
      <c r="AB18" s="52">
        <f t="shared" si="3"/>
        <v>28.5</v>
      </c>
      <c r="AC18" s="15" t="str">
        <f t="shared" si="4"/>
        <v/>
      </c>
      <c r="AD18" s="383">
        <f t="shared" si="17"/>
        <v>4.7361984483944957</v>
      </c>
      <c r="AE18" s="384">
        <f t="shared" si="5"/>
        <v>114</v>
      </c>
      <c r="AF18" s="385">
        <f t="shared" si="6"/>
        <v>4.7361984483944957</v>
      </c>
      <c r="AG18" s="233">
        <v>49</v>
      </c>
      <c r="AH18" s="386">
        <v>3.8918202981106265</v>
      </c>
      <c r="AI18" s="1">
        <f t="shared" si="34"/>
        <v>9</v>
      </c>
      <c r="AJ18" s="256">
        <f t="shared" si="18"/>
        <v>-6.8728817416947099E-2</v>
      </c>
      <c r="AK18" s="387">
        <f t="shared" si="19"/>
        <v>3.8918202981106265</v>
      </c>
      <c r="AL18" s="388">
        <f t="shared" si="7"/>
        <v>48.999999999999993</v>
      </c>
      <c r="AM18" s="233">
        <f t="shared" si="20"/>
        <v>114.00000000000003</v>
      </c>
      <c r="AN18" s="389">
        <f t="shared" si="8"/>
        <v>12.3</v>
      </c>
      <c r="AO18" s="390">
        <f t="shared" si="21"/>
        <v>4.7361984483944957</v>
      </c>
      <c r="AP18" s="233">
        <f t="shared" si="9"/>
        <v>48.999999999999993</v>
      </c>
      <c r="AV18" s="59">
        <f t="shared" si="10"/>
        <v>0</v>
      </c>
      <c r="AW18" s="1">
        <f t="shared" si="22"/>
        <v>48.999999999999993</v>
      </c>
      <c r="AX18" s="1">
        <f t="shared" si="23"/>
        <v>114.00000000000003</v>
      </c>
      <c r="AY18" s="1">
        <f t="shared" si="24"/>
        <v>48.999999999999993</v>
      </c>
      <c r="BA18" s="1">
        <f t="shared" si="25"/>
        <v>86.64</v>
      </c>
      <c r="BB18" s="1">
        <f t="shared" si="26"/>
        <v>141.36000000000001</v>
      </c>
      <c r="BC18" s="1" t="str">
        <f t="shared" si="27"/>
        <v>[86,64 - 141,36]</v>
      </c>
      <c r="BD18" s="1">
        <f t="shared" si="28"/>
        <v>21.7</v>
      </c>
      <c r="BE18" s="1">
        <f t="shared" si="29"/>
        <v>35.299999999999997</v>
      </c>
      <c r="BQ18" s="177">
        <v>16</v>
      </c>
      <c r="BR18" s="178">
        <v>2.5230000000000001</v>
      </c>
      <c r="BS18" s="179">
        <v>1.905</v>
      </c>
      <c r="BU18" s="931"/>
      <c r="BV18" s="920" t="s">
        <v>72</v>
      </c>
      <c r="BW18" s="925" t="s">
        <v>718</v>
      </c>
      <c r="BX18" s="913" t="s">
        <v>719</v>
      </c>
      <c r="BY18" s="913" t="s">
        <v>142</v>
      </c>
      <c r="BZ18" s="926" t="s">
        <v>141</v>
      </c>
      <c r="CA18" s="923" t="s">
        <v>147</v>
      </c>
      <c r="CB18" s="914" t="s">
        <v>144</v>
      </c>
      <c r="CC18" s="914" t="s">
        <v>142</v>
      </c>
      <c r="CD18" s="915" t="s">
        <v>141</v>
      </c>
      <c r="CE18" s="1101"/>
      <c r="CF18" s="213">
        <f>LN(AM10)</f>
        <v>4.8202815656050371</v>
      </c>
    </row>
    <row r="19" spans="2:84">
      <c r="B19" s="375">
        <f t="shared" si="11"/>
        <v>10</v>
      </c>
      <c r="C19" s="163">
        <v>44470</v>
      </c>
      <c r="D19" s="164" t="s">
        <v>741</v>
      </c>
      <c r="E19" s="756">
        <v>45</v>
      </c>
      <c r="F19" s="152">
        <v>480</v>
      </c>
      <c r="G19" s="165">
        <v>480</v>
      </c>
      <c r="H19" s="376">
        <f t="shared" si="12"/>
        <v>480</v>
      </c>
      <c r="I19" s="377">
        <f t="shared" si="13"/>
        <v>45</v>
      </c>
      <c r="J19" s="153" t="str">
        <f t="shared" si="14"/>
        <v>11,3%</v>
      </c>
      <c r="K19" s="959" t="str">
        <f t="shared" si="15"/>
        <v>[34,2 - 55,8]</v>
      </c>
      <c r="L19" s="960" t="str">
        <f t="shared" si="16"/>
        <v>14%</v>
      </c>
      <c r="M19" s="155"/>
      <c r="N19" s="378"/>
      <c r="O19" s="379"/>
      <c r="P19" s="396"/>
      <c r="Q19" s="396"/>
      <c r="R19" s="396"/>
      <c r="S19" s="396"/>
      <c r="T19" s="381"/>
      <c r="U19" s="382"/>
      <c r="V19" s="15" t="str">
        <f t="shared" si="30"/>
        <v/>
      </c>
      <c r="W19" s="15">
        <f t="shared" si="31"/>
        <v>45</v>
      </c>
      <c r="X19" s="16">
        <f t="shared" si="32"/>
        <v>45</v>
      </c>
      <c r="Y19" s="16">
        <f t="shared" ref="Y19:Y82" si="38">IF(X19="","",ROUND(X19,3))</f>
        <v>45</v>
      </c>
      <c r="Z19" s="16"/>
      <c r="AA19" s="15">
        <f t="shared" si="33"/>
        <v>45</v>
      </c>
      <c r="AB19" s="52">
        <f t="shared" si="3"/>
        <v>11.3</v>
      </c>
      <c r="AC19" s="15" t="str">
        <f t="shared" si="4"/>
        <v/>
      </c>
      <c r="AD19" s="383">
        <f t="shared" si="17"/>
        <v>3.8066624897703196</v>
      </c>
      <c r="AE19" s="384">
        <f t="shared" ref="AE19:AE82" si="39">IF(X19="","",X19)</f>
        <v>45</v>
      </c>
      <c r="AF19" s="385">
        <f t="shared" si="6"/>
        <v>3.8066624897703196</v>
      </c>
      <c r="AG19" s="233">
        <v>53</v>
      </c>
      <c r="AH19" s="386">
        <v>3.970291913552122</v>
      </c>
      <c r="AI19" s="1">
        <f t="shared" si="34"/>
        <v>10</v>
      </c>
      <c r="AJ19" s="256">
        <f t="shared" si="18"/>
        <v>6.8728817416947099E-2</v>
      </c>
      <c r="AK19" s="387">
        <f t="shared" si="19"/>
        <v>3.970291913552122</v>
      </c>
      <c r="AL19" s="388">
        <f t="shared" ref="AL19:AL82" si="40">IF(AK19="","",EXP(AK19))</f>
        <v>53.000000000000007</v>
      </c>
      <c r="AM19" s="233">
        <f t="shared" si="20"/>
        <v>44.999999999999993</v>
      </c>
      <c r="AN19" s="389">
        <f t="shared" ref="AN19:AN82" si="41">IF(AL19="","",ROUND((AL19/$C$3)*100,1))</f>
        <v>13.3</v>
      </c>
      <c r="AO19" s="390">
        <f t="shared" ref="AO19:AO82" si="42">IF(AE19="","",LN(AE19))</f>
        <v>3.8066624897703196</v>
      </c>
      <c r="AP19" s="233">
        <f t="shared" si="9"/>
        <v>53.000000000000007</v>
      </c>
      <c r="AV19" s="59">
        <f t="shared" si="10"/>
        <v>0</v>
      </c>
      <c r="AW19" s="1">
        <f t="shared" ref="AW19:AW82" si="43">IFERROR(EXP(AH19),"")</f>
        <v>53.000000000000007</v>
      </c>
      <c r="AX19" s="1">
        <f t="shared" si="23"/>
        <v>44.999999999999993</v>
      </c>
      <c r="AY19" s="1">
        <f t="shared" si="24"/>
        <v>53.000000000000007</v>
      </c>
      <c r="BA19" s="1">
        <f t="shared" si="25"/>
        <v>34.200000000000003</v>
      </c>
      <c r="BB19" s="1">
        <f t="shared" si="26"/>
        <v>55.8</v>
      </c>
      <c r="BC19" s="1" t="str">
        <f t="shared" si="27"/>
        <v>[34,2 - 55,8]</v>
      </c>
      <c r="BD19" s="1">
        <f t="shared" si="28"/>
        <v>8.6</v>
      </c>
      <c r="BE19" s="1">
        <f t="shared" si="29"/>
        <v>14</v>
      </c>
      <c r="BQ19" s="177">
        <v>17</v>
      </c>
      <c r="BR19" s="178">
        <v>2.4860000000000002</v>
      </c>
      <c r="BS19" s="179">
        <v>1.895</v>
      </c>
      <c r="BU19" s="931"/>
      <c r="BV19" s="921">
        <v>2</v>
      </c>
      <c r="BW19" s="925">
        <f>AVERAGE(CF18:CF19)</f>
        <v>4.4817081459982848</v>
      </c>
      <c r="BX19" s="939">
        <f>_xlfn.STDEV.S((CF18:CF19))</f>
        <v>0.47881512186690578</v>
      </c>
      <c r="BY19" s="913">
        <f>VLOOKUP(BV19,$BQ$3:$BS$62,3)</f>
        <v>4.2167700000000004</v>
      </c>
      <c r="BZ19" s="926">
        <f>IF(CE19&lt;1,EXP(BW19+(BY19*BX19)),"no-decision")</f>
        <v>665.64825636876685</v>
      </c>
      <c r="CA19" s="929">
        <f>AVERAGE(Z10:Z11)</f>
        <v>93.5</v>
      </c>
      <c r="CB19" s="914">
        <f>_xlfn.STDEV.S(Z10:Z11)</f>
        <v>43.133513652379399</v>
      </c>
      <c r="CC19" s="914">
        <f>VLOOKUP(BV19-CE19,$BQ$3:$BS$62,3)</f>
        <v>4.2167700000000004</v>
      </c>
      <c r="CD19" s="915">
        <f>IF(CE19&lt;1,CA19+(CC19*CB19),"no-decision")</f>
        <v>275.38410636394389</v>
      </c>
      <c r="CE19" s="940">
        <f>SUM(V10:V11)</f>
        <v>0</v>
      </c>
      <c r="CF19" s="213">
        <f>LN(AM11)</f>
        <v>4.1431347263915326</v>
      </c>
    </row>
    <row r="20" spans="2:84" ht="16">
      <c r="B20" s="375">
        <f t="shared" si="11"/>
        <v>11</v>
      </c>
      <c r="C20" s="163">
        <v>44501</v>
      </c>
      <c r="D20" s="164" t="s">
        <v>741</v>
      </c>
      <c r="E20" s="756">
        <v>53</v>
      </c>
      <c r="F20" s="152">
        <v>480</v>
      </c>
      <c r="G20" s="165">
        <v>480</v>
      </c>
      <c r="H20" s="376">
        <f t="shared" si="12"/>
        <v>480</v>
      </c>
      <c r="I20" s="377">
        <f t="shared" si="13"/>
        <v>53</v>
      </c>
      <c r="J20" s="153" t="str">
        <f t="shared" si="14"/>
        <v>13,3%</v>
      </c>
      <c r="K20" s="959" t="str">
        <f t="shared" si="15"/>
        <v>[40,28 - 65,72]</v>
      </c>
      <c r="L20" s="960" t="str">
        <f t="shared" si="16"/>
        <v>16,4%</v>
      </c>
      <c r="M20" s="402"/>
      <c r="R20" s="403"/>
      <c r="S20" s="403"/>
      <c r="T20" s="381"/>
      <c r="U20" s="382"/>
      <c r="V20" s="15" t="str">
        <f t="shared" si="30"/>
        <v/>
      </c>
      <c r="W20" s="15">
        <f t="shared" si="31"/>
        <v>53</v>
      </c>
      <c r="X20" s="16">
        <f t="shared" si="32"/>
        <v>53</v>
      </c>
      <c r="Y20" s="16">
        <f t="shared" si="38"/>
        <v>53</v>
      </c>
      <c r="Z20" s="16"/>
      <c r="AA20" s="15">
        <f t="shared" si="33"/>
        <v>53</v>
      </c>
      <c r="AB20" s="52">
        <f t="shared" si="3"/>
        <v>13.3</v>
      </c>
      <c r="AC20" s="15" t="str">
        <f t="shared" si="4"/>
        <v/>
      </c>
      <c r="AD20" s="383">
        <f t="shared" si="17"/>
        <v>3.970291913552122</v>
      </c>
      <c r="AE20" s="384">
        <f t="shared" si="39"/>
        <v>53</v>
      </c>
      <c r="AF20" s="385">
        <f t="shared" si="6"/>
        <v>3.970291913552122</v>
      </c>
      <c r="AG20" s="233">
        <v>63</v>
      </c>
      <c r="AH20" s="386">
        <v>4.1431347263915326</v>
      </c>
      <c r="AI20" s="1">
        <f t="shared" si="34"/>
        <v>11</v>
      </c>
      <c r="AJ20" s="256">
        <f t="shared" si="18"/>
        <v>0.20750378326308666</v>
      </c>
      <c r="AK20" s="387">
        <f t="shared" si="19"/>
        <v>4.1431347263915326</v>
      </c>
      <c r="AL20" s="388">
        <f t="shared" si="40"/>
        <v>62.999999999999993</v>
      </c>
      <c r="AM20" s="233">
        <f t="shared" si="20"/>
        <v>53.000000000000007</v>
      </c>
      <c r="AN20" s="389">
        <f t="shared" si="41"/>
        <v>15.8</v>
      </c>
      <c r="AO20" s="390">
        <f t="shared" si="42"/>
        <v>3.970291913552122</v>
      </c>
      <c r="AP20" s="233">
        <f t="shared" si="9"/>
        <v>62.999999999999993</v>
      </c>
      <c r="AV20" s="59">
        <f t="shared" si="10"/>
        <v>0</v>
      </c>
      <c r="AW20" s="1">
        <f t="shared" si="43"/>
        <v>62.999999999999993</v>
      </c>
      <c r="AX20" s="1">
        <f t="shared" si="23"/>
        <v>53.000000000000007</v>
      </c>
      <c r="AY20" s="1">
        <f t="shared" si="24"/>
        <v>62.999999999999993</v>
      </c>
      <c r="BA20" s="1">
        <f t="shared" si="25"/>
        <v>40.28</v>
      </c>
      <c r="BB20" s="1">
        <f t="shared" si="26"/>
        <v>65.72</v>
      </c>
      <c r="BC20" s="1" t="str">
        <f t="shared" si="27"/>
        <v>[40,28 - 65,72]</v>
      </c>
      <c r="BD20" s="1">
        <f t="shared" si="28"/>
        <v>10.1</v>
      </c>
      <c r="BE20" s="1">
        <f t="shared" si="29"/>
        <v>16.399999999999999</v>
      </c>
      <c r="BQ20" s="177">
        <v>18</v>
      </c>
      <c r="BR20" s="178">
        <v>2.4529999999999998</v>
      </c>
      <c r="BS20" s="179">
        <v>1.8859999999999999</v>
      </c>
      <c r="BU20" s="931"/>
      <c r="BV20" s="921">
        <v>3</v>
      </c>
      <c r="BW20" s="925">
        <f>AVERAGE((CF18:CF20))</f>
        <v>4.85884813279488</v>
      </c>
      <c r="BX20" s="939">
        <f>_xlfn.STDEV.S((CF18:CF20))</f>
        <v>0.7357551694599298</v>
      </c>
      <c r="BY20" s="913">
        <f>VLOOKUP(BV20,$BQ$3:$BS$62,3)</f>
        <v>2.8091200000000001</v>
      </c>
      <c r="BZ20" s="926">
        <f>IF(CE20&lt;2,EXP(BW20+(BY20*BX20)),"no-decision")</f>
        <v>1018.0788953264571</v>
      </c>
      <c r="CA20" s="929">
        <f>AVERAGE(Z10:Z12)</f>
        <v>153.66666666666666</v>
      </c>
      <c r="CB20" s="914">
        <f>_xlfn.STDEV.S(Z10:Z12)</f>
        <v>108.58330135584079</v>
      </c>
      <c r="CC20" s="914">
        <f>VLOOKUP(BV20-CE20,$BQ$3:$BS$62,3)</f>
        <v>2.8091200000000001</v>
      </c>
      <c r="CD20" s="915">
        <f>IF(CE20&lt;2,CA20+(CC20*CB20),"no-decision")</f>
        <v>458.69019017138612</v>
      </c>
      <c r="CE20" s="940">
        <f>SUM(V10:V12)</f>
        <v>0</v>
      </c>
      <c r="CF20" s="213">
        <f>LN(AM12)</f>
        <v>5.6131281063880705</v>
      </c>
    </row>
    <row r="21" spans="2:84">
      <c r="B21" s="375">
        <f t="shared" si="11"/>
        <v>12</v>
      </c>
      <c r="C21" s="163">
        <v>44531</v>
      </c>
      <c r="D21" s="164" t="s">
        <v>741</v>
      </c>
      <c r="E21" s="756">
        <v>47</v>
      </c>
      <c r="F21" s="152">
        <v>480</v>
      </c>
      <c r="G21" s="165">
        <v>480</v>
      </c>
      <c r="H21" s="376">
        <f t="shared" si="12"/>
        <v>480</v>
      </c>
      <c r="I21" s="377">
        <f t="shared" si="13"/>
        <v>47</v>
      </c>
      <c r="J21" s="153" t="str">
        <f t="shared" si="14"/>
        <v>11,8%</v>
      </c>
      <c r="K21" s="959" t="str">
        <f t="shared" si="15"/>
        <v>[35,72 - 58,28]</v>
      </c>
      <c r="L21" s="960" t="str">
        <f t="shared" si="16"/>
        <v>14,6%</v>
      </c>
      <c r="M21" s="402"/>
      <c r="R21" s="162"/>
      <c r="S21" s="162"/>
      <c r="T21" s="381"/>
      <c r="U21" s="382"/>
      <c r="V21" s="15" t="str">
        <f t="shared" si="30"/>
        <v/>
      </c>
      <c r="W21" s="15">
        <f t="shared" si="31"/>
        <v>47</v>
      </c>
      <c r="X21" s="16">
        <f t="shared" si="32"/>
        <v>47</v>
      </c>
      <c r="Y21" s="16">
        <f t="shared" si="38"/>
        <v>47</v>
      </c>
      <c r="Z21" s="16"/>
      <c r="AA21" s="15">
        <f t="shared" si="33"/>
        <v>47</v>
      </c>
      <c r="AB21" s="52">
        <f t="shared" si="3"/>
        <v>11.8</v>
      </c>
      <c r="AC21" s="15" t="str">
        <f t="shared" si="4"/>
        <v/>
      </c>
      <c r="AD21" s="383">
        <f t="shared" si="17"/>
        <v>3.8501476017100584</v>
      </c>
      <c r="AE21" s="384">
        <f t="shared" si="39"/>
        <v>47</v>
      </c>
      <c r="AF21" s="385">
        <f t="shared" si="6"/>
        <v>3.8501476017100584</v>
      </c>
      <c r="AG21" s="233">
        <v>73</v>
      </c>
      <c r="AH21" s="386">
        <v>4.290459441148391</v>
      </c>
      <c r="AI21" s="1">
        <f t="shared" si="34"/>
        <v>12</v>
      </c>
      <c r="AJ21" s="256">
        <f t="shared" si="18"/>
        <v>0.35041483145340052</v>
      </c>
      <c r="AK21" s="387">
        <f t="shared" ref="AK21:AK82" si="44">IF(AE21="","",IF(AH21="",(AJ21*$AM$6)+$AM$5,AH21))</f>
        <v>4.290459441148391</v>
      </c>
      <c r="AL21" s="388">
        <f t="shared" si="40"/>
        <v>72.999999999999986</v>
      </c>
      <c r="AM21" s="233">
        <f t="shared" si="20"/>
        <v>46.999999999999993</v>
      </c>
      <c r="AN21" s="389">
        <f t="shared" si="41"/>
        <v>18.3</v>
      </c>
      <c r="AO21" s="390">
        <f t="shared" si="42"/>
        <v>3.8501476017100584</v>
      </c>
      <c r="AP21" s="233">
        <f t="shared" si="9"/>
        <v>72.999999999999986</v>
      </c>
      <c r="AV21" s="59">
        <f t="shared" si="10"/>
        <v>0</v>
      </c>
      <c r="AW21" s="1">
        <f t="shared" si="43"/>
        <v>72.999999999999986</v>
      </c>
      <c r="AX21" s="1">
        <f t="shared" si="23"/>
        <v>46.999999999999993</v>
      </c>
      <c r="AY21" s="1">
        <f t="shared" si="24"/>
        <v>72.999999999999986</v>
      </c>
      <c r="BA21" s="1">
        <f t="shared" si="25"/>
        <v>35.72</v>
      </c>
      <c r="BB21" s="1">
        <f t="shared" si="26"/>
        <v>58.28</v>
      </c>
      <c r="BC21" s="1" t="str">
        <f t="shared" si="27"/>
        <v>[35,72 - 58,28]</v>
      </c>
      <c r="BD21" s="1">
        <f t="shared" si="28"/>
        <v>8.9</v>
      </c>
      <c r="BE21" s="1">
        <f t="shared" si="29"/>
        <v>14.6</v>
      </c>
      <c r="BQ21" s="177">
        <v>19</v>
      </c>
      <c r="BR21" s="178">
        <v>2.423</v>
      </c>
      <c r="BS21" s="179">
        <v>1.8779999999999999</v>
      </c>
      <c r="BU21" s="931"/>
      <c r="BV21" s="921">
        <v>4</v>
      </c>
      <c r="BW21" s="925">
        <f>AVERAGE(CF18:CF21)</f>
        <v>4.5901835080757252</v>
      </c>
      <c r="BX21" s="913">
        <f>_xlfn.STDEV.S(CF18:CF21)</f>
        <v>0.80598583645120425</v>
      </c>
      <c r="BY21" s="913">
        <f>VLOOKUP(BV21,$BQ$3:$BS$62,3)</f>
        <v>2.4530799999999999</v>
      </c>
      <c r="BZ21" s="926">
        <f>IF(CE21&lt;3,EXP(BW21+(BY21*BX21)),"no-decision")</f>
        <v>711.46857105506626</v>
      </c>
      <c r="CA21" s="929">
        <f>AVERAGE(Z10:Z13)</f>
        <v>126.25</v>
      </c>
      <c r="CB21" s="914">
        <f>_xlfn.STDEV.S(Z10:Z13)</f>
        <v>104.2445042516231</v>
      </c>
      <c r="CC21" s="914">
        <f>VLOOKUP(BV21-CE21,$BQ$3:$BS$62,3)</f>
        <v>2.4530799999999999</v>
      </c>
      <c r="CD21" s="915">
        <f>IF(CE21&lt;3,CA21+(CC21*CB21),"no-decision")</f>
        <v>381.97010848957154</v>
      </c>
      <c r="CE21" s="940">
        <f>SUM(V10:V13)</f>
        <v>0</v>
      </c>
      <c r="CF21" s="213">
        <f>LN(AM13)</f>
        <v>3.784189633918261</v>
      </c>
    </row>
    <row r="22" spans="2:84" ht="16" thickBot="1">
      <c r="B22" s="375">
        <f t="shared" si="11"/>
        <v>13</v>
      </c>
      <c r="C22" s="163">
        <v>44562</v>
      </c>
      <c r="D22" s="164" t="s">
        <v>742</v>
      </c>
      <c r="E22" s="756">
        <v>43</v>
      </c>
      <c r="F22" s="152">
        <v>480</v>
      </c>
      <c r="G22" s="165">
        <v>480</v>
      </c>
      <c r="H22" s="376">
        <f t="shared" si="12"/>
        <v>480</v>
      </c>
      <c r="I22" s="377">
        <f t="shared" si="13"/>
        <v>43</v>
      </c>
      <c r="J22" s="153" t="str">
        <f t="shared" si="14"/>
        <v>10,8%</v>
      </c>
      <c r="K22" s="959" t="str">
        <f t="shared" si="15"/>
        <v>[32,68 - 53,32]</v>
      </c>
      <c r="L22" s="960" t="str">
        <f t="shared" si="16"/>
        <v>13,3%</v>
      </c>
      <c r="M22" s="402"/>
      <c r="R22" s="162"/>
      <c r="S22" s="162"/>
      <c r="T22" s="381"/>
      <c r="U22" s="382"/>
      <c r="V22" s="15" t="str">
        <f t="shared" si="30"/>
        <v/>
      </c>
      <c r="W22" s="15">
        <f t="shared" si="31"/>
        <v>43</v>
      </c>
      <c r="X22" s="16">
        <f t="shared" si="32"/>
        <v>43</v>
      </c>
      <c r="Y22" s="16">
        <f t="shared" si="38"/>
        <v>43</v>
      </c>
      <c r="Z22" s="16"/>
      <c r="AA22" s="15">
        <f t="shared" si="33"/>
        <v>43</v>
      </c>
      <c r="AB22" s="52">
        <f t="shared" si="3"/>
        <v>10.8</v>
      </c>
      <c r="AC22" s="15" t="str">
        <f t="shared" si="4"/>
        <v/>
      </c>
      <c r="AD22" s="383">
        <f t="shared" si="17"/>
        <v>3.7612001156935624</v>
      </c>
      <c r="AE22" s="384">
        <f t="shared" si="39"/>
        <v>43</v>
      </c>
      <c r="AF22" s="385">
        <f t="shared" si="6"/>
        <v>3.7612001156935624</v>
      </c>
      <c r="AG22" s="233">
        <v>94</v>
      </c>
      <c r="AH22" s="386">
        <v>4.5432947822700038</v>
      </c>
      <c r="AI22" s="1">
        <f t="shared" si="34"/>
        <v>13</v>
      </c>
      <c r="AJ22" s="256">
        <f t="shared" si="18"/>
        <v>0.50090447043594655</v>
      </c>
      <c r="AK22" s="387">
        <f t="shared" si="44"/>
        <v>4.5432947822700038</v>
      </c>
      <c r="AL22" s="388">
        <f t="shared" si="40"/>
        <v>94</v>
      </c>
      <c r="AM22" s="233">
        <f t="shared" si="20"/>
        <v>43</v>
      </c>
      <c r="AN22" s="389">
        <f t="shared" si="41"/>
        <v>23.5</v>
      </c>
      <c r="AO22" s="390">
        <f t="shared" si="42"/>
        <v>3.7612001156935624</v>
      </c>
      <c r="AP22" s="233">
        <f t="shared" si="9"/>
        <v>94</v>
      </c>
      <c r="AV22" s="59">
        <f t="shared" si="10"/>
        <v>0</v>
      </c>
      <c r="AW22" s="1">
        <f t="shared" si="43"/>
        <v>94</v>
      </c>
      <c r="AX22" s="1">
        <f t="shared" si="23"/>
        <v>43</v>
      </c>
      <c r="AY22" s="1">
        <f t="shared" si="24"/>
        <v>94</v>
      </c>
      <c r="BA22" s="1">
        <f t="shared" si="25"/>
        <v>32.68</v>
      </c>
      <c r="BB22" s="1">
        <f t="shared" si="26"/>
        <v>53.32</v>
      </c>
      <c r="BC22" s="1" t="str">
        <f t="shared" si="27"/>
        <v>[32,68 - 53,32]</v>
      </c>
      <c r="BD22" s="1">
        <f t="shared" si="28"/>
        <v>8.1999999999999993</v>
      </c>
      <c r="BE22" s="1">
        <f t="shared" si="29"/>
        <v>13.3</v>
      </c>
      <c r="BQ22" s="177">
        <v>20</v>
      </c>
      <c r="BR22" s="178">
        <v>2.3959999999999999</v>
      </c>
      <c r="BS22" s="179">
        <v>1.87</v>
      </c>
      <c r="BU22" s="931"/>
      <c r="BV22" s="922">
        <v>5</v>
      </c>
      <c r="BW22" s="927">
        <f>AVERAGE(CF18:CF22)</f>
        <v>4.088035114796547</v>
      </c>
      <c r="BX22" s="916">
        <f>_xlfn.STDEV.S(CF18:CF22)</f>
        <v>1.3221100259752461</v>
      </c>
      <c r="BY22" s="916">
        <f>VLOOKUP(BV22,$BQ$3:$BS$62,3)</f>
        <v>2.28592</v>
      </c>
      <c r="BZ22" s="928">
        <f>IF(CE22&lt;4,EXP(BW22+(BY22*BX22)),"no-decision")</f>
        <v>1224.481619145999</v>
      </c>
      <c r="CA22" s="930">
        <f>AVERAGE(Z10:Z14)</f>
        <v>102.6</v>
      </c>
      <c r="CB22" s="917">
        <f>_xlfn.STDEV.S(Z10:Z14)</f>
        <v>104.62695637358472</v>
      </c>
      <c r="CC22" s="917">
        <f>VLOOKUP(BV22-CE22,$BQ$3:$BS$62,3)</f>
        <v>2.28592</v>
      </c>
      <c r="CD22" s="918">
        <f>IF(CE22&lt;4,CA22+(CC22*CB22),"no-decision")</f>
        <v>341.76885211350475</v>
      </c>
      <c r="CE22" s="940">
        <f>SUM(V10:V14)</f>
        <v>0</v>
      </c>
      <c r="CF22" s="943">
        <f>LN(AM14)</f>
        <v>2.0794415416798357</v>
      </c>
    </row>
    <row r="23" spans="2:84" ht="17" thickTop="1" thickBot="1">
      <c r="B23" s="375">
        <f t="shared" si="11"/>
        <v>14</v>
      </c>
      <c r="C23" s="163">
        <v>44593</v>
      </c>
      <c r="D23" s="164" t="s">
        <v>742</v>
      </c>
      <c r="E23" s="756">
        <v>32</v>
      </c>
      <c r="F23" s="152">
        <v>480</v>
      </c>
      <c r="G23" s="165">
        <v>480</v>
      </c>
      <c r="H23" s="376">
        <f t="shared" si="12"/>
        <v>480</v>
      </c>
      <c r="I23" s="377">
        <f t="shared" si="13"/>
        <v>32</v>
      </c>
      <c r="J23" s="153" t="str">
        <f t="shared" si="14"/>
        <v>8%</v>
      </c>
      <c r="K23" s="959" t="str">
        <f t="shared" si="15"/>
        <v>[24,32 - 39,68]</v>
      </c>
      <c r="L23" s="960" t="str">
        <f t="shared" si="16"/>
        <v>9,9%</v>
      </c>
      <c r="M23" s="402"/>
      <c r="T23" s="381"/>
      <c r="U23" s="382"/>
      <c r="V23" s="15" t="str">
        <f t="shared" si="30"/>
        <v/>
      </c>
      <c r="W23" s="15">
        <f t="shared" si="31"/>
        <v>32</v>
      </c>
      <c r="X23" s="16">
        <f t="shared" si="32"/>
        <v>32</v>
      </c>
      <c r="Y23" s="16">
        <f t="shared" si="38"/>
        <v>32</v>
      </c>
      <c r="Z23" s="16"/>
      <c r="AA23" s="15">
        <f t="shared" si="33"/>
        <v>32</v>
      </c>
      <c r="AB23" s="52">
        <f t="shared" si="3"/>
        <v>8</v>
      </c>
      <c r="AC23" s="15" t="str">
        <f t="shared" si="4"/>
        <v/>
      </c>
      <c r="AD23" s="383">
        <f t="shared" si="17"/>
        <v>3.4657359027997265</v>
      </c>
      <c r="AE23" s="384">
        <f t="shared" si="39"/>
        <v>32</v>
      </c>
      <c r="AF23" s="385">
        <f t="shared" si="6"/>
        <v>3.4657359027997265</v>
      </c>
      <c r="AG23" s="233">
        <v>97</v>
      </c>
      <c r="AH23" s="386">
        <v>4.5747109785033828</v>
      </c>
      <c r="AI23" s="1">
        <f t="shared" si="34"/>
        <v>14</v>
      </c>
      <c r="AJ23" s="256">
        <f t="shared" si="18"/>
        <v>0.663751588626036</v>
      </c>
      <c r="AK23" s="387">
        <f t="shared" si="44"/>
        <v>4.5747109785033828</v>
      </c>
      <c r="AL23" s="388">
        <f t="shared" si="40"/>
        <v>97</v>
      </c>
      <c r="AM23" s="233">
        <f t="shared" si="20"/>
        <v>32</v>
      </c>
      <c r="AN23" s="389">
        <f t="shared" si="41"/>
        <v>24.3</v>
      </c>
      <c r="AO23" s="390">
        <f t="shared" si="42"/>
        <v>3.4657359027997265</v>
      </c>
      <c r="AP23" s="233">
        <f t="shared" si="9"/>
        <v>97</v>
      </c>
      <c r="AV23" s="59">
        <f t="shared" si="10"/>
        <v>0</v>
      </c>
      <c r="AW23" s="1">
        <f t="shared" si="43"/>
        <v>97</v>
      </c>
      <c r="AX23" s="1">
        <f t="shared" si="23"/>
        <v>32</v>
      </c>
      <c r="AY23" s="1">
        <f t="shared" si="24"/>
        <v>97</v>
      </c>
      <c r="BA23" s="1">
        <f t="shared" si="25"/>
        <v>24.32</v>
      </c>
      <c r="BB23" s="1">
        <f t="shared" si="26"/>
        <v>39.68</v>
      </c>
      <c r="BC23" s="1" t="str">
        <f t="shared" si="27"/>
        <v>[24,32 - 39,68]</v>
      </c>
      <c r="BD23" s="1">
        <f t="shared" si="28"/>
        <v>6.1</v>
      </c>
      <c r="BE23" s="1">
        <f t="shared" si="29"/>
        <v>9.9</v>
      </c>
      <c r="BQ23" s="177">
        <v>21</v>
      </c>
      <c r="BR23" s="178">
        <v>2.371</v>
      </c>
      <c r="BS23" s="179">
        <v>1.863</v>
      </c>
      <c r="BU23" s="931"/>
      <c r="CE23" s="932"/>
    </row>
    <row r="24" spans="2:84" ht="17" thickTop="1" thickBot="1">
      <c r="B24" s="375">
        <f t="shared" si="11"/>
        <v>15</v>
      </c>
      <c r="C24" s="163">
        <v>44621</v>
      </c>
      <c r="D24" s="164" t="s">
        <v>742</v>
      </c>
      <c r="E24" s="756">
        <v>97</v>
      </c>
      <c r="F24" s="152">
        <v>480</v>
      </c>
      <c r="G24" s="165">
        <v>480</v>
      </c>
      <c r="H24" s="376">
        <f t="shared" si="12"/>
        <v>480</v>
      </c>
      <c r="I24" s="377">
        <f t="shared" si="13"/>
        <v>97</v>
      </c>
      <c r="J24" s="153" t="str">
        <f t="shared" si="14"/>
        <v>24,3%</v>
      </c>
      <c r="K24" s="959" t="str">
        <f t="shared" si="15"/>
        <v>[73,72 - 120,28]</v>
      </c>
      <c r="L24" s="960" t="str">
        <f t="shared" si="16"/>
        <v>30,1%</v>
      </c>
      <c r="M24" s="404"/>
      <c r="N24" s="328"/>
      <c r="O24" s="328"/>
      <c r="P24" s="328"/>
      <c r="Q24" s="344"/>
      <c r="R24" s="328"/>
      <c r="S24" s="328"/>
      <c r="T24" s="381"/>
      <c r="U24" s="382"/>
      <c r="V24" s="15" t="str">
        <f t="shared" si="30"/>
        <v/>
      </c>
      <c r="W24" s="15">
        <f t="shared" si="31"/>
        <v>97</v>
      </c>
      <c r="X24" s="16">
        <f t="shared" si="32"/>
        <v>97</v>
      </c>
      <c r="Y24" s="16">
        <f t="shared" si="38"/>
        <v>97</v>
      </c>
      <c r="Z24" s="16"/>
      <c r="AA24" s="15">
        <f t="shared" si="33"/>
        <v>97</v>
      </c>
      <c r="AB24" s="52">
        <f t="shared" si="3"/>
        <v>24.3</v>
      </c>
      <c r="AC24" s="15" t="str">
        <f t="shared" si="4"/>
        <v/>
      </c>
      <c r="AD24" s="383">
        <f t="shared" si="17"/>
        <v>4.5747109785033828</v>
      </c>
      <c r="AE24" s="384">
        <f t="shared" si="39"/>
        <v>97</v>
      </c>
      <c r="AF24" s="385">
        <f t="shared" si="6"/>
        <v>4.5747109785033828</v>
      </c>
      <c r="AG24" s="233">
        <v>114</v>
      </c>
      <c r="AH24" s="386">
        <v>4.7361984483944957</v>
      </c>
      <c r="AI24" s="1">
        <f t="shared" si="34"/>
        <v>15</v>
      </c>
      <c r="AJ24" s="256">
        <f t="shared" si="18"/>
        <v>0.84652438928930096</v>
      </c>
      <c r="AK24" s="387">
        <f t="shared" si="44"/>
        <v>4.7361984483944957</v>
      </c>
      <c r="AL24" s="388">
        <f t="shared" si="40"/>
        <v>114.00000000000003</v>
      </c>
      <c r="AM24" s="233">
        <f t="shared" si="20"/>
        <v>97</v>
      </c>
      <c r="AN24" s="389">
        <f t="shared" si="41"/>
        <v>28.5</v>
      </c>
      <c r="AO24" s="390">
        <f t="shared" si="42"/>
        <v>4.5747109785033828</v>
      </c>
      <c r="AP24" s="233">
        <f t="shared" si="9"/>
        <v>114.00000000000003</v>
      </c>
      <c r="AV24" s="59">
        <f t="shared" si="10"/>
        <v>0</v>
      </c>
      <c r="AW24" s="1">
        <f t="shared" si="43"/>
        <v>114.00000000000003</v>
      </c>
      <c r="AX24" s="1">
        <f t="shared" si="23"/>
        <v>97</v>
      </c>
      <c r="AY24" s="1">
        <f t="shared" si="24"/>
        <v>114.00000000000003</v>
      </c>
      <c r="BA24" s="1">
        <f t="shared" si="25"/>
        <v>73.72</v>
      </c>
      <c r="BB24" s="1">
        <f t="shared" si="26"/>
        <v>120.28</v>
      </c>
      <c r="BC24" s="1" t="str">
        <f t="shared" si="27"/>
        <v>[73,72 - 120,28]</v>
      </c>
      <c r="BD24" s="1">
        <f t="shared" si="28"/>
        <v>18.399999999999999</v>
      </c>
      <c r="BE24" s="1">
        <f t="shared" si="29"/>
        <v>30.1</v>
      </c>
      <c r="BQ24" s="177">
        <v>22</v>
      </c>
      <c r="BR24" s="178">
        <v>2.35</v>
      </c>
      <c r="BS24" s="179">
        <v>1.857</v>
      </c>
      <c r="BU24" s="931"/>
      <c r="BV24" s="1097" t="s">
        <v>725</v>
      </c>
      <c r="BW24" s="1098"/>
      <c r="BX24" s="1098"/>
      <c r="BY24" s="1098"/>
      <c r="BZ24" s="1098"/>
      <c r="CA24" s="1098"/>
      <c r="CB24" s="1098"/>
      <c r="CC24" s="1098"/>
      <c r="CD24" s="1099"/>
      <c r="CE24" s="932"/>
    </row>
    <row r="25" spans="2:84" ht="16" thickTop="1">
      <c r="B25" s="375">
        <f t="shared" si="11"/>
        <v>16</v>
      </c>
      <c r="C25" s="163">
        <v>44652</v>
      </c>
      <c r="D25" s="164" t="s">
        <v>743</v>
      </c>
      <c r="E25" s="756">
        <v>73</v>
      </c>
      <c r="F25" s="152">
        <v>480</v>
      </c>
      <c r="G25" s="165">
        <v>480</v>
      </c>
      <c r="H25" s="376">
        <f t="shared" si="12"/>
        <v>480</v>
      </c>
      <c r="I25" s="377">
        <f t="shared" si="13"/>
        <v>73</v>
      </c>
      <c r="J25" s="153" t="str">
        <f t="shared" si="14"/>
        <v>18,3%</v>
      </c>
      <c r="K25" s="959" t="str">
        <f t="shared" si="15"/>
        <v>[55,48 - 90,52]</v>
      </c>
      <c r="L25" s="960" t="str">
        <f t="shared" si="16"/>
        <v>22,6%</v>
      </c>
      <c r="M25" s="404"/>
      <c r="N25" s="328"/>
      <c r="O25" s="328"/>
      <c r="P25" s="328"/>
      <c r="Q25" s="344"/>
      <c r="R25" s="328"/>
      <c r="S25" s="328"/>
      <c r="T25" s="381"/>
      <c r="U25" s="382"/>
      <c r="V25" s="15" t="str">
        <f t="shared" si="30"/>
        <v/>
      </c>
      <c r="W25" s="15">
        <f t="shared" si="31"/>
        <v>73</v>
      </c>
      <c r="X25" s="16">
        <f t="shared" si="32"/>
        <v>73</v>
      </c>
      <c r="Y25" s="16">
        <f t="shared" si="38"/>
        <v>73</v>
      </c>
      <c r="Z25" s="16"/>
      <c r="AA25" s="15">
        <f t="shared" si="33"/>
        <v>73</v>
      </c>
      <c r="AB25" s="52">
        <f t="shared" si="3"/>
        <v>18.3</v>
      </c>
      <c r="AC25" s="15" t="str">
        <f t="shared" si="4"/>
        <v/>
      </c>
      <c r="AD25" s="383">
        <f t="shared" si="17"/>
        <v>4.290459441148391</v>
      </c>
      <c r="AE25" s="384">
        <f t="shared" si="39"/>
        <v>73</v>
      </c>
      <c r="AF25" s="385">
        <f t="shared" si="6"/>
        <v>4.290459441148391</v>
      </c>
      <c r="AG25" s="233">
        <v>124</v>
      </c>
      <c r="AH25" s="386">
        <v>4.8202815656050371</v>
      </c>
      <c r="AI25" s="1">
        <f t="shared" si="34"/>
        <v>16</v>
      </c>
      <c r="AJ25" s="256">
        <f t="shared" si="18"/>
        <v>1.0632441776973729</v>
      </c>
      <c r="AK25" s="387">
        <f t="shared" si="44"/>
        <v>4.8202815656050371</v>
      </c>
      <c r="AL25" s="388">
        <f t="shared" si="40"/>
        <v>124.00000000000003</v>
      </c>
      <c r="AM25" s="233">
        <f t="shared" si="20"/>
        <v>72.999999999999986</v>
      </c>
      <c r="AN25" s="389">
        <f t="shared" si="41"/>
        <v>31</v>
      </c>
      <c r="AO25" s="390">
        <f t="shared" si="42"/>
        <v>4.290459441148391</v>
      </c>
      <c r="AP25" s="233">
        <f t="shared" si="9"/>
        <v>124.00000000000003</v>
      </c>
      <c r="AV25" s="59">
        <f t="shared" si="10"/>
        <v>0</v>
      </c>
      <c r="AW25" s="1">
        <f t="shared" si="43"/>
        <v>124.00000000000003</v>
      </c>
      <c r="AX25" s="1">
        <f t="shared" si="23"/>
        <v>72.999999999999986</v>
      </c>
      <c r="AY25" s="1">
        <f t="shared" si="24"/>
        <v>124.00000000000003</v>
      </c>
      <c r="BA25" s="1">
        <f t="shared" si="25"/>
        <v>55.48</v>
      </c>
      <c r="BB25" s="1">
        <f t="shared" si="26"/>
        <v>90.52</v>
      </c>
      <c r="BC25" s="1" t="str">
        <f t="shared" si="27"/>
        <v>[55,48 - 90,52]</v>
      </c>
      <c r="BD25" s="1">
        <f t="shared" si="28"/>
        <v>13.9</v>
      </c>
      <c r="BE25" s="1">
        <f t="shared" si="29"/>
        <v>22.6</v>
      </c>
      <c r="BQ25" s="177">
        <v>23</v>
      </c>
      <c r="BR25" s="178">
        <v>2.3290000000000002</v>
      </c>
      <c r="BS25" s="179">
        <v>1.851</v>
      </c>
      <c r="BU25" s="931"/>
      <c r="BV25" s="919"/>
      <c r="BW25" s="1088" t="s">
        <v>717</v>
      </c>
      <c r="BX25" s="1089"/>
      <c r="BY25" s="1089"/>
      <c r="BZ25" s="1090"/>
      <c r="CA25" s="1091" t="s">
        <v>720</v>
      </c>
      <c r="CB25" s="1092"/>
      <c r="CC25" s="1092"/>
      <c r="CD25" s="1093"/>
      <c r="CE25" s="932"/>
    </row>
    <row r="26" spans="2:84">
      <c r="B26" s="375">
        <f t="shared" si="11"/>
        <v>17</v>
      </c>
      <c r="C26" s="163">
        <v>44682</v>
      </c>
      <c r="D26" s="164" t="s">
        <v>743</v>
      </c>
      <c r="E26" s="756">
        <v>49</v>
      </c>
      <c r="F26" s="152">
        <v>480</v>
      </c>
      <c r="G26" s="165">
        <v>480</v>
      </c>
      <c r="H26" s="376">
        <f t="shared" si="12"/>
        <v>480</v>
      </c>
      <c r="I26" s="377">
        <f t="shared" si="13"/>
        <v>49</v>
      </c>
      <c r="J26" s="153" t="str">
        <f t="shared" si="14"/>
        <v>12,3%</v>
      </c>
      <c r="K26" s="959" t="str">
        <f t="shared" si="15"/>
        <v>[37,24 - 60,76]</v>
      </c>
      <c r="L26" s="960" t="str">
        <f t="shared" si="16"/>
        <v>15,2%</v>
      </c>
      <c r="M26" s="404"/>
      <c r="N26" s="328"/>
      <c r="O26" s="328"/>
      <c r="P26" s="328"/>
      <c r="Q26" s="344"/>
      <c r="R26" s="328"/>
      <c r="S26" s="328"/>
      <c r="T26" s="381"/>
      <c r="U26" s="382"/>
      <c r="V26" s="15" t="str">
        <f t="shared" si="30"/>
        <v/>
      </c>
      <c r="W26" s="15">
        <f t="shared" si="31"/>
        <v>49</v>
      </c>
      <c r="X26" s="16">
        <f t="shared" si="32"/>
        <v>49</v>
      </c>
      <c r="Y26" s="16">
        <f t="shared" si="38"/>
        <v>49</v>
      </c>
      <c r="Z26" s="16"/>
      <c r="AA26" s="15">
        <f t="shared" si="33"/>
        <v>49</v>
      </c>
      <c r="AB26" s="52">
        <f t="shared" si="3"/>
        <v>12.3</v>
      </c>
      <c r="AC26" s="15" t="str">
        <f t="shared" si="4"/>
        <v/>
      </c>
      <c r="AD26" s="383">
        <f t="shared" si="17"/>
        <v>3.8918202981106265</v>
      </c>
      <c r="AE26" s="384">
        <f t="shared" si="39"/>
        <v>49</v>
      </c>
      <c r="AF26" s="385">
        <f t="shared" si="6"/>
        <v>3.8918202981106265</v>
      </c>
      <c r="AG26" s="233">
        <v>239</v>
      </c>
      <c r="AH26" s="386">
        <v>5.476463551931511</v>
      </c>
      <c r="AI26" s="1">
        <f t="shared" si="34"/>
        <v>17</v>
      </c>
      <c r="AJ26" s="256">
        <f t="shared" si="18"/>
        <v>1.3466834901270375</v>
      </c>
      <c r="AK26" s="387">
        <f t="shared" si="44"/>
        <v>5.476463551931511</v>
      </c>
      <c r="AL26" s="388">
        <f t="shared" si="40"/>
        <v>239.00000000000009</v>
      </c>
      <c r="AM26" s="233">
        <f t="shared" si="20"/>
        <v>48.999999999999993</v>
      </c>
      <c r="AN26" s="389">
        <f t="shared" si="41"/>
        <v>59.8</v>
      </c>
      <c r="AO26" s="390">
        <f t="shared" si="42"/>
        <v>3.8918202981106265</v>
      </c>
      <c r="AP26" s="233">
        <f t="shared" si="9"/>
        <v>239.00000000000009</v>
      </c>
      <c r="AV26" s="59">
        <f t="shared" si="10"/>
        <v>0</v>
      </c>
      <c r="AW26" s="1">
        <f t="shared" si="43"/>
        <v>239.00000000000009</v>
      </c>
      <c r="AX26" s="1">
        <f t="shared" si="23"/>
        <v>48.999999999999993</v>
      </c>
      <c r="AY26" s="1">
        <f t="shared" si="24"/>
        <v>239.00000000000009</v>
      </c>
      <c r="BA26" s="1">
        <f t="shared" si="25"/>
        <v>37.24</v>
      </c>
      <c r="BB26" s="1">
        <f t="shared" si="26"/>
        <v>60.76</v>
      </c>
      <c r="BC26" s="1" t="str">
        <f t="shared" si="27"/>
        <v>[37,24 - 60,76]</v>
      </c>
      <c r="BD26" s="1">
        <f t="shared" si="28"/>
        <v>9.3000000000000007</v>
      </c>
      <c r="BE26" s="1">
        <f t="shared" si="29"/>
        <v>15.2</v>
      </c>
      <c r="BQ26" s="177">
        <v>24</v>
      </c>
      <c r="BR26" s="178">
        <v>2.3090000000000002</v>
      </c>
      <c r="BS26" s="179">
        <v>1.8460000000000001</v>
      </c>
      <c r="BU26" s="931"/>
      <c r="BV26" s="920" t="s">
        <v>72</v>
      </c>
      <c r="BW26" s="925" t="s">
        <v>718</v>
      </c>
      <c r="BX26" s="913" t="s">
        <v>719</v>
      </c>
      <c r="BY26" s="913" t="s">
        <v>142</v>
      </c>
      <c r="BZ26" s="926" t="s">
        <v>141</v>
      </c>
      <c r="CA26" s="923" t="s">
        <v>147</v>
      </c>
      <c r="CB26" s="914" t="s">
        <v>144</v>
      </c>
      <c r="CC26" s="914" t="s">
        <v>142</v>
      </c>
      <c r="CD26" s="915" t="s">
        <v>141</v>
      </c>
      <c r="CE26" s="932"/>
    </row>
    <row r="27" spans="2:84">
      <c r="B27" s="375">
        <f t="shared" si="11"/>
        <v>18</v>
      </c>
      <c r="C27" s="163">
        <v>44713</v>
      </c>
      <c r="D27" s="164" t="s">
        <v>743</v>
      </c>
      <c r="E27" s="756">
        <v>48</v>
      </c>
      <c r="F27" s="152">
        <v>480</v>
      </c>
      <c r="G27" s="165">
        <v>480</v>
      </c>
      <c r="H27" s="376">
        <f t="shared" si="12"/>
        <v>480</v>
      </c>
      <c r="I27" s="377">
        <f t="shared" si="13"/>
        <v>48</v>
      </c>
      <c r="J27" s="153" t="str">
        <f t="shared" si="14"/>
        <v>12%</v>
      </c>
      <c r="K27" s="959" t="str">
        <f t="shared" si="15"/>
        <v>[36,48 - 59,52]</v>
      </c>
      <c r="L27" s="960" t="str">
        <f t="shared" si="16"/>
        <v>14,9%</v>
      </c>
      <c r="M27" s="404"/>
      <c r="N27" s="328"/>
      <c r="O27" s="328"/>
      <c r="P27" s="328"/>
      <c r="Q27" s="344"/>
      <c r="R27" s="328"/>
      <c r="S27" s="328"/>
      <c r="T27" s="381"/>
      <c r="U27" s="382"/>
      <c r="V27" s="15" t="str">
        <f t="shared" si="30"/>
        <v/>
      </c>
      <c r="W27" s="15">
        <f t="shared" si="31"/>
        <v>48</v>
      </c>
      <c r="X27" s="16">
        <f t="shared" si="32"/>
        <v>48</v>
      </c>
      <c r="Y27" s="16">
        <f t="shared" si="38"/>
        <v>48</v>
      </c>
      <c r="Z27" s="16"/>
      <c r="AA27" s="15">
        <f t="shared" si="33"/>
        <v>48</v>
      </c>
      <c r="AB27" s="52">
        <f t="shared" si="3"/>
        <v>12</v>
      </c>
      <c r="AC27" s="15" t="str">
        <f t="shared" si="4"/>
        <v/>
      </c>
      <c r="AD27" s="383">
        <f t="shared" si="17"/>
        <v>3.8712010109078911</v>
      </c>
      <c r="AE27" s="384">
        <f t="shared" si="39"/>
        <v>48</v>
      </c>
      <c r="AF27" s="385">
        <f t="shared" si="6"/>
        <v>3.8712010109078911</v>
      </c>
      <c r="AG27" s="233">
        <v>274</v>
      </c>
      <c r="AH27" s="386">
        <v>5.6131281063880705</v>
      </c>
      <c r="AI27" s="1">
        <f t="shared" si="34"/>
        <v>18</v>
      </c>
      <c r="AJ27" s="256">
        <f t="shared" si="18"/>
        <v>1.8217485299162539</v>
      </c>
      <c r="AK27" s="387">
        <f t="shared" si="44"/>
        <v>5.6131281063880705</v>
      </c>
      <c r="AL27" s="388">
        <f t="shared" si="40"/>
        <v>274.00000000000006</v>
      </c>
      <c r="AM27" s="233">
        <f t="shared" si="20"/>
        <v>48.000000000000007</v>
      </c>
      <c r="AN27" s="389">
        <f t="shared" si="41"/>
        <v>68.5</v>
      </c>
      <c r="AO27" s="390">
        <f t="shared" si="42"/>
        <v>3.8712010109078911</v>
      </c>
      <c r="AP27" s="233">
        <f t="shared" si="9"/>
        <v>274.00000000000006</v>
      </c>
      <c r="AV27" s="59">
        <f t="shared" si="10"/>
        <v>0</v>
      </c>
      <c r="AW27" s="1">
        <f t="shared" si="43"/>
        <v>274.00000000000006</v>
      </c>
      <c r="AX27" s="1">
        <f t="shared" si="23"/>
        <v>48.000000000000007</v>
      </c>
      <c r="AY27" s="1">
        <f t="shared" si="24"/>
        <v>274.00000000000006</v>
      </c>
      <c r="BA27" s="1">
        <f t="shared" si="25"/>
        <v>36.479999999999997</v>
      </c>
      <c r="BB27" s="1">
        <f t="shared" si="26"/>
        <v>59.52</v>
      </c>
      <c r="BC27" s="1" t="str">
        <f t="shared" si="27"/>
        <v>[36,48 - 59,52]</v>
      </c>
      <c r="BD27" s="1">
        <f t="shared" si="28"/>
        <v>9.1</v>
      </c>
      <c r="BE27" s="1">
        <f t="shared" si="29"/>
        <v>14.9</v>
      </c>
      <c r="BQ27" s="177">
        <v>25</v>
      </c>
      <c r="BR27" s="178">
        <v>2.2919999999999998</v>
      </c>
      <c r="BS27" s="179">
        <v>1.841</v>
      </c>
      <c r="BU27" s="931"/>
      <c r="BV27" s="921">
        <v>2</v>
      </c>
      <c r="BW27" s="925">
        <f t="shared" ref="BW27:CD30" si="45">IF(SUM($CE$19:$CE$22)=0,BW11,BW19)</f>
        <v>4.4817081459982848</v>
      </c>
      <c r="BX27" s="913">
        <f t="shared" si="45"/>
        <v>0.47881512186690578</v>
      </c>
      <c r="BY27" s="913">
        <f t="shared" si="45"/>
        <v>4.2167700000000004</v>
      </c>
      <c r="BZ27" s="926">
        <f t="shared" si="45"/>
        <v>665.64825636876685</v>
      </c>
      <c r="CA27" s="923">
        <f t="shared" si="45"/>
        <v>93.5</v>
      </c>
      <c r="CB27" s="914">
        <f t="shared" si="45"/>
        <v>43.133513652379399</v>
      </c>
      <c r="CC27" s="914">
        <f t="shared" si="45"/>
        <v>4.2167700000000004</v>
      </c>
      <c r="CD27" s="915">
        <f t="shared" si="45"/>
        <v>275.38410636394389</v>
      </c>
      <c r="CE27" s="932"/>
    </row>
    <row r="28" spans="2:84">
      <c r="B28" s="375" t="str">
        <f t="shared" si="11"/>
        <v/>
      </c>
      <c r="C28" s="163"/>
      <c r="D28" s="164"/>
      <c r="E28" s="756"/>
      <c r="F28" s="152"/>
      <c r="G28" s="165"/>
      <c r="H28" s="376" t="str">
        <f t="shared" si="12"/>
        <v/>
      </c>
      <c r="I28" s="377" t="str">
        <f t="shared" si="13"/>
        <v/>
      </c>
      <c r="J28" s="153" t="str">
        <f t="shared" si="14"/>
        <v/>
      </c>
      <c r="K28" s="959" t="str">
        <f>IFERROR(IF(OR(B28="",H28=0,$G$6=0),"",BC28),"")</f>
        <v/>
      </c>
      <c r="L28" s="960" t="str">
        <f t="shared" si="16"/>
        <v/>
      </c>
      <c r="M28" s="404"/>
      <c r="N28" s="328"/>
      <c r="O28" s="328"/>
      <c r="P28" s="328"/>
      <c r="Q28" s="344"/>
      <c r="R28" s="328"/>
      <c r="S28" s="328"/>
      <c r="T28" s="381"/>
      <c r="U28" s="382"/>
      <c r="V28" s="15" t="str">
        <f>IF(E28="","",IFERROR(SEARCH("&lt;",E28),""))</f>
        <v/>
      </c>
      <c r="W28" s="15" t="str">
        <f>IF(E28="","",VALUE(IF(V28=1,MID(E28,2,10),E28)))</f>
        <v/>
      </c>
      <c r="X28" s="16" t="str">
        <f>IF(AND(E28&gt;0,F28&gt;0,H28&gt;0),IF(H28&gt;F28,(H28/$D$4)*W28,(F28/$D$4)*W28),"")</f>
        <v/>
      </c>
      <c r="Y28" s="16" t="str">
        <f t="shared" si="38"/>
        <v/>
      </c>
      <c r="Z28" s="16"/>
      <c r="AA28" s="15" t="str">
        <f>IF(E28="","",IF(V28=1,CONCATENATE("&lt;",Y28),Y28))</f>
        <v/>
      </c>
      <c r="AB28" s="52" t="str">
        <f t="shared" si="3"/>
        <v/>
      </c>
      <c r="AC28" s="15" t="str">
        <f t="shared" si="4"/>
        <v/>
      </c>
      <c r="AD28" s="383" t="str">
        <f t="shared" si="17"/>
        <v/>
      </c>
      <c r="AE28" s="384" t="str">
        <f t="shared" si="39"/>
        <v/>
      </c>
      <c r="AF28" s="385" t="str">
        <f t="shared" si="6"/>
        <v/>
      </c>
      <c r="AG28" s="233" t="str">
        <v/>
      </c>
      <c r="AH28" s="386" t="str">
        <v/>
      </c>
      <c r="AI28" s="1" t="str">
        <f>IF(E28="","",AI27+1)</f>
        <v/>
      </c>
      <c r="AJ28" s="256" t="str">
        <f t="shared" si="18"/>
        <v/>
      </c>
      <c r="AK28" s="387" t="str">
        <f t="shared" si="44"/>
        <v/>
      </c>
      <c r="AL28" s="388" t="str">
        <f t="shared" si="40"/>
        <v/>
      </c>
      <c r="AM28" s="233" t="str">
        <f t="shared" si="20"/>
        <v/>
      </c>
      <c r="AN28" s="389" t="str">
        <f t="shared" si="41"/>
        <v/>
      </c>
      <c r="AO28" s="390" t="str">
        <f t="shared" si="42"/>
        <v/>
      </c>
      <c r="AP28" s="233" t="str">
        <f t="shared" si="9"/>
        <v/>
      </c>
      <c r="AV28" s="59" t="str">
        <f t="shared" si="10"/>
        <v/>
      </c>
      <c r="AW28" s="1" t="str">
        <f t="shared" si="43"/>
        <v/>
      </c>
      <c r="AX28" s="1" t="str">
        <f t="shared" si="23"/>
        <v/>
      </c>
      <c r="AY28" s="1" t="str">
        <f t="shared" si="24"/>
        <v/>
      </c>
      <c r="BA28" s="1" t="str">
        <f t="shared" si="25"/>
        <v/>
      </c>
      <c r="BB28" s="1" t="str">
        <f t="shared" si="26"/>
        <v/>
      </c>
      <c r="BC28" s="1" t="str">
        <f t="shared" si="27"/>
        <v>[ - ]</v>
      </c>
      <c r="BD28" s="1" t="str">
        <f t="shared" si="28"/>
        <v/>
      </c>
      <c r="BE28" s="1" t="str">
        <f t="shared" si="29"/>
        <v/>
      </c>
      <c r="BQ28" s="177">
        <v>26</v>
      </c>
      <c r="BR28" s="178">
        <v>2.2776000000000001</v>
      </c>
      <c r="BS28" s="179">
        <v>1.8360000000000001</v>
      </c>
      <c r="BU28" s="931"/>
      <c r="BV28" s="921">
        <v>3</v>
      </c>
      <c r="BW28" s="925">
        <f t="shared" si="45"/>
        <v>4.85884813279488</v>
      </c>
      <c r="BX28" s="913">
        <f t="shared" si="45"/>
        <v>0.7357551694599298</v>
      </c>
      <c r="BY28" s="913">
        <f t="shared" si="45"/>
        <v>2.8091200000000001</v>
      </c>
      <c r="BZ28" s="926">
        <f t="shared" si="45"/>
        <v>1018.0788953264571</v>
      </c>
      <c r="CA28" s="923">
        <f t="shared" si="45"/>
        <v>153.66666666666666</v>
      </c>
      <c r="CB28" s="914">
        <f t="shared" si="45"/>
        <v>108.58330135584079</v>
      </c>
      <c r="CC28" s="914">
        <f t="shared" si="45"/>
        <v>2.8091200000000001</v>
      </c>
      <c r="CD28" s="915">
        <f t="shared" si="45"/>
        <v>458.69019017138612</v>
      </c>
      <c r="CE28" s="932"/>
    </row>
    <row r="29" spans="2:84">
      <c r="B29" s="375" t="str">
        <f t="shared" si="11"/>
        <v/>
      </c>
      <c r="C29" s="163"/>
      <c r="D29" s="164"/>
      <c r="E29" s="756"/>
      <c r="F29" s="152"/>
      <c r="G29" s="165"/>
      <c r="H29" s="376" t="str">
        <f t="shared" si="12"/>
        <v/>
      </c>
      <c r="I29" s="377" t="str">
        <f t="shared" si="13"/>
        <v/>
      </c>
      <c r="J29" s="153" t="str">
        <f t="shared" si="14"/>
        <v/>
      </c>
      <c r="K29" s="959" t="str">
        <f t="shared" si="15"/>
        <v/>
      </c>
      <c r="L29" s="960" t="str">
        <f t="shared" si="16"/>
        <v/>
      </c>
      <c r="M29" s="404"/>
      <c r="N29" s="328"/>
      <c r="O29" s="328"/>
      <c r="P29" s="328"/>
      <c r="Q29" s="344"/>
      <c r="R29" s="328"/>
      <c r="S29" s="328"/>
      <c r="T29" s="381"/>
      <c r="U29" s="382"/>
      <c r="V29" s="15" t="str">
        <f>IF(E29="","",IFERROR(SEARCH("&lt;",E29),""))</f>
        <v/>
      </c>
      <c r="W29" s="15" t="str">
        <f>IF(E29="","",VALUE(IF(V29=1,MID(E29,2,10),E29)))</f>
        <v/>
      </c>
      <c r="X29" s="16" t="str">
        <f>IF(AND(E29&gt;0,F29&gt;0,H29&gt;0),IF(H29&gt;F29,(H29/$D$4)*W29,(F29/$D$4)*W29),"")</f>
        <v/>
      </c>
      <c r="Y29" s="16" t="str">
        <f t="shared" si="38"/>
        <v/>
      </c>
      <c r="Z29" s="16"/>
      <c r="AA29" s="15" t="str">
        <f>IF(E29="","",IF(V29=1,CONCATENATE("&lt;",Y29),Y29))</f>
        <v/>
      </c>
      <c r="AB29" s="52" t="str">
        <f t="shared" si="3"/>
        <v/>
      </c>
      <c r="AC29" s="15" t="str">
        <f t="shared" si="4"/>
        <v/>
      </c>
      <c r="AD29" s="383" t="str">
        <f t="shared" si="17"/>
        <v/>
      </c>
      <c r="AE29" s="384" t="str">
        <f t="shared" si="39"/>
        <v/>
      </c>
      <c r="AF29" s="385" t="str">
        <f t="shared" si="6"/>
        <v/>
      </c>
      <c r="AG29" s="233" t="str">
        <v/>
      </c>
      <c r="AH29" s="386" t="str">
        <v/>
      </c>
      <c r="AI29" s="1" t="str">
        <f>IF(E29="","",AI28+1)</f>
        <v/>
      </c>
      <c r="AJ29" s="256" t="str">
        <f t="shared" si="18"/>
        <v/>
      </c>
      <c r="AK29" s="387" t="str">
        <f t="shared" si="44"/>
        <v/>
      </c>
      <c r="AL29" s="388" t="str">
        <f t="shared" si="40"/>
        <v/>
      </c>
      <c r="AM29" s="233" t="str">
        <f t="shared" ref="AM29:AM41" si="46">IF(AE29="","",VLOOKUP(AE29,AG$10:AL$210,6,FALSE))</f>
        <v/>
      </c>
      <c r="AN29" s="389" t="str">
        <f t="shared" si="41"/>
        <v/>
      </c>
      <c r="AO29" s="390" t="str">
        <f t="shared" si="42"/>
        <v/>
      </c>
      <c r="AP29" s="233" t="str">
        <f t="shared" si="9"/>
        <v/>
      </c>
      <c r="AV29" s="59" t="str">
        <f t="shared" si="10"/>
        <v/>
      </c>
      <c r="AW29" s="1" t="str">
        <f t="shared" si="43"/>
        <v/>
      </c>
      <c r="AX29" s="1" t="str">
        <f t="shared" si="23"/>
        <v/>
      </c>
      <c r="AY29" s="1" t="str">
        <f t="shared" si="24"/>
        <v/>
      </c>
      <c r="BA29" s="1" t="str">
        <f t="shared" si="25"/>
        <v/>
      </c>
      <c r="BB29" s="1" t="str">
        <f t="shared" si="26"/>
        <v/>
      </c>
      <c r="BC29" s="1" t="str">
        <f t="shared" si="27"/>
        <v>[ - ]</v>
      </c>
      <c r="BD29" s="1" t="str">
        <f t="shared" si="28"/>
        <v/>
      </c>
      <c r="BE29" s="1" t="str">
        <f t="shared" si="29"/>
        <v/>
      </c>
      <c r="BQ29" s="177">
        <v>27</v>
      </c>
      <c r="BR29" s="178">
        <v>2.2631999999999999</v>
      </c>
      <c r="BS29" s="179">
        <v>1.8320000000000001</v>
      </c>
      <c r="BU29" s="931"/>
      <c r="BV29" s="921">
        <v>4</v>
      </c>
      <c r="BW29" s="925">
        <f t="shared" si="45"/>
        <v>4.5901835080757252</v>
      </c>
      <c r="BX29" s="913">
        <f t="shared" si="45"/>
        <v>0.80598583645120425</v>
      </c>
      <c r="BY29" s="913">
        <f t="shared" si="45"/>
        <v>2.4530799999999999</v>
      </c>
      <c r="BZ29" s="926">
        <f t="shared" si="45"/>
        <v>711.46857105506626</v>
      </c>
      <c r="CA29" s="923">
        <f t="shared" si="45"/>
        <v>126.25</v>
      </c>
      <c r="CB29" s="914">
        <f t="shared" si="45"/>
        <v>104.2445042516231</v>
      </c>
      <c r="CC29" s="914">
        <f t="shared" si="45"/>
        <v>2.4530799999999999</v>
      </c>
      <c r="CD29" s="915">
        <f t="shared" si="45"/>
        <v>381.97010848957154</v>
      </c>
      <c r="CE29" s="932"/>
    </row>
    <row r="30" spans="2:84" ht="16" thickBot="1">
      <c r="B30" s="375" t="str">
        <f t="shared" si="11"/>
        <v/>
      </c>
      <c r="C30" s="163"/>
      <c r="D30" s="164"/>
      <c r="E30" s="756"/>
      <c r="F30" s="152"/>
      <c r="G30" s="165"/>
      <c r="H30" s="376" t="str">
        <f t="shared" si="12"/>
        <v/>
      </c>
      <c r="I30" s="377" t="str">
        <f t="shared" si="13"/>
        <v/>
      </c>
      <c r="J30" s="153" t="str">
        <f t="shared" si="14"/>
        <v/>
      </c>
      <c r="K30" s="959" t="str">
        <f t="shared" si="15"/>
        <v/>
      </c>
      <c r="L30" s="960" t="str">
        <f t="shared" si="16"/>
        <v/>
      </c>
      <c r="M30" s="404"/>
      <c r="N30" s="328"/>
      <c r="O30" s="328"/>
      <c r="P30" s="328"/>
      <c r="Q30" s="344"/>
      <c r="R30" s="328"/>
      <c r="S30" s="328"/>
      <c r="T30" s="381"/>
      <c r="U30" s="382"/>
      <c r="V30" s="15" t="str">
        <f>IF(E30="","",IFERROR(SEARCH("&lt;",E30),""))</f>
        <v/>
      </c>
      <c r="W30" s="15" t="str">
        <f>IF(E30="","",VALUE(IF(V30=1,MID(E30,2,10),E30)))</f>
        <v/>
      </c>
      <c r="X30" s="16" t="str">
        <f>IF(AND(E30&gt;0,F30&gt;0,H30&gt;0),IF(H30&gt;F30,(H30/$D$4)*W30,(F30/$D$4)*W30),"")</f>
        <v/>
      </c>
      <c r="Y30" s="16" t="str">
        <f t="shared" si="38"/>
        <v/>
      </c>
      <c r="Z30" s="16"/>
      <c r="AA30" s="15" t="str">
        <f>IF(E30="","",IF(V30=1,CONCATENATE("&lt;",Y30),Y30))</f>
        <v/>
      </c>
      <c r="AB30" s="52" t="str">
        <f t="shared" si="3"/>
        <v/>
      </c>
      <c r="AC30" s="15" t="str">
        <f t="shared" si="4"/>
        <v/>
      </c>
      <c r="AD30" s="383" t="str">
        <f t="shared" si="17"/>
        <v/>
      </c>
      <c r="AE30" s="384" t="str">
        <f t="shared" si="39"/>
        <v/>
      </c>
      <c r="AF30" s="385" t="str">
        <f t="shared" si="6"/>
        <v/>
      </c>
      <c r="AG30" s="233" t="str">
        <v/>
      </c>
      <c r="AH30" s="386" t="str">
        <v/>
      </c>
      <c r="AI30" s="1" t="str">
        <f>IF(E30="","",AI29+1)</f>
        <v/>
      </c>
      <c r="AJ30" s="256" t="str">
        <f t="shared" si="18"/>
        <v/>
      </c>
      <c r="AK30" s="387" t="str">
        <f t="shared" si="44"/>
        <v/>
      </c>
      <c r="AL30" s="388" t="str">
        <f t="shared" si="40"/>
        <v/>
      </c>
      <c r="AM30" s="233" t="str">
        <f t="shared" si="46"/>
        <v/>
      </c>
      <c r="AN30" s="389" t="str">
        <f t="shared" si="41"/>
        <v/>
      </c>
      <c r="AO30" s="390" t="str">
        <f t="shared" si="42"/>
        <v/>
      </c>
      <c r="AP30" s="233" t="str">
        <f t="shared" si="9"/>
        <v/>
      </c>
      <c r="AV30" s="59" t="str">
        <f t="shared" si="10"/>
        <v/>
      </c>
      <c r="AW30" s="1" t="str">
        <f t="shared" si="43"/>
        <v/>
      </c>
      <c r="AX30" s="1" t="str">
        <f t="shared" si="23"/>
        <v/>
      </c>
      <c r="AY30" s="1" t="str">
        <f t="shared" si="24"/>
        <v/>
      </c>
      <c r="BA30" s="1" t="str">
        <f t="shared" si="25"/>
        <v/>
      </c>
      <c r="BB30" s="1" t="str">
        <f t="shared" si="26"/>
        <v/>
      </c>
      <c r="BC30" s="1" t="str">
        <f t="shared" si="27"/>
        <v>[ - ]</v>
      </c>
      <c r="BD30" s="1" t="str">
        <f t="shared" si="28"/>
        <v/>
      </c>
      <c r="BE30" s="1" t="str">
        <f t="shared" si="29"/>
        <v/>
      </c>
      <c r="BQ30" s="177">
        <v>28</v>
      </c>
      <c r="BR30" s="178">
        <v>2.2488000000000001</v>
      </c>
      <c r="BS30" s="179">
        <v>1.8280000000000001</v>
      </c>
      <c r="BU30" s="931"/>
      <c r="BV30" s="922">
        <v>5</v>
      </c>
      <c r="BW30" s="927">
        <f t="shared" si="45"/>
        <v>4.088035114796547</v>
      </c>
      <c r="BX30" s="916">
        <f t="shared" si="45"/>
        <v>1.3221100259752461</v>
      </c>
      <c r="BY30" s="916">
        <f t="shared" si="45"/>
        <v>2.28592</v>
      </c>
      <c r="BZ30" s="928">
        <f t="shared" si="45"/>
        <v>1224.481619145999</v>
      </c>
      <c r="CA30" s="924">
        <f t="shared" si="45"/>
        <v>102.6</v>
      </c>
      <c r="CB30" s="917">
        <f t="shared" si="45"/>
        <v>104.62695637358472</v>
      </c>
      <c r="CC30" s="917">
        <f t="shared" si="45"/>
        <v>2.28592</v>
      </c>
      <c r="CD30" s="918">
        <f t="shared" si="45"/>
        <v>341.76885211350475</v>
      </c>
      <c r="CE30" s="932"/>
    </row>
    <row r="31" spans="2:84" ht="17" thickTop="1" thickBot="1">
      <c r="B31" s="375" t="str">
        <f t="shared" si="11"/>
        <v/>
      </c>
      <c r="C31" s="163"/>
      <c r="D31" s="164"/>
      <c r="E31" s="756"/>
      <c r="F31" s="152"/>
      <c r="G31" s="165"/>
      <c r="H31" s="376" t="str">
        <f t="shared" si="12"/>
        <v/>
      </c>
      <c r="I31" s="377" t="str">
        <f t="shared" si="13"/>
        <v/>
      </c>
      <c r="J31" s="153" t="str">
        <f t="shared" si="14"/>
        <v/>
      </c>
      <c r="K31" s="959" t="str">
        <f t="shared" si="15"/>
        <v/>
      </c>
      <c r="L31" s="960" t="str">
        <f t="shared" si="16"/>
        <v/>
      </c>
      <c r="M31" s="404"/>
      <c r="N31" s="328"/>
      <c r="O31" s="328"/>
      <c r="P31" s="328"/>
      <c r="Q31" s="344"/>
      <c r="R31" s="328"/>
      <c r="S31" s="328"/>
      <c r="T31" s="381"/>
      <c r="U31" s="382"/>
      <c r="V31" s="15" t="str">
        <f t="shared" si="30"/>
        <v/>
      </c>
      <c r="W31" s="15" t="str">
        <f t="shared" si="31"/>
        <v/>
      </c>
      <c r="X31" s="16" t="str">
        <f t="shared" si="32"/>
        <v/>
      </c>
      <c r="Y31" s="16" t="str">
        <f t="shared" si="38"/>
        <v/>
      </c>
      <c r="Z31" s="16"/>
      <c r="AA31" s="15" t="str">
        <f t="shared" si="33"/>
        <v/>
      </c>
      <c r="AB31" s="52" t="str">
        <f t="shared" si="3"/>
        <v/>
      </c>
      <c r="AC31" s="15" t="str">
        <f t="shared" si="4"/>
        <v/>
      </c>
      <c r="AD31" s="383" t="str">
        <f t="shared" si="17"/>
        <v/>
      </c>
      <c r="AE31" s="384" t="str">
        <f t="shared" si="39"/>
        <v/>
      </c>
      <c r="AF31" s="385" t="str">
        <f t="shared" si="6"/>
        <v/>
      </c>
      <c r="AG31" s="233" t="str">
        <v/>
      </c>
      <c r="AH31" s="386" t="str">
        <v/>
      </c>
      <c r="AI31" s="1" t="str">
        <f t="shared" si="34"/>
        <v/>
      </c>
      <c r="AJ31" s="256" t="str">
        <f t="shared" si="18"/>
        <v/>
      </c>
      <c r="AK31" s="387" t="str">
        <f t="shared" si="44"/>
        <v/>
      </c>
      <c r="AL31" s="388" t="str">
        <f t="shared" si="40"/>
        <v/>
      </c>
      <c r="AM31" s="233" t="str">
        <f t="shared" si="46"/>
        <v/>
      </c>
      <c r="AN31" s="389" t="str">
        <f t="shared" si="41"/>
        <v/>
      </c>
      <c r="AO31" s="390" t="str">
        <f t="shared" si="42"/>
        <v/>
      </c>
      <c r="AP31" s="233" t="str">
        <f t="shared" si="9"/>
        <v/>
      </c>
      <c r="AV31" s="59" t="str">
        <f t="shared" si="10"/>
        <v/>
      </c>
      <c r="AW31" s="1" t="str">
        <f t="shared" si="43"/>
        <v/>
      </c>
      <c r="AX31" s="1" t="str">
        <f t="shared" si="23"/>
        <v/>
      </c>
      <c r="AY31" s="1" t="str">
        <f t="shared" si="24"/>
        <v/>
      </c>
      <c r="BA31" s="1" t="str">
        <f t="shared" si="25"/>
        <v/>
      </c>
      <c r="BB31" s="1" t="str">
        <f t="shared" si="26"/>
        <v/>
      </c>
      <c r="BC31" s="1" t="str">
        <f t="shared" si="27"/>
        <v>[ - ]</v>
      </c>
      <c r="BD31" s="1" t="str">
        <f t="shared" si="28"/>
        <v/>
      </c>
      <c r="BE31" s="1" t="str">
        <f t="shared" si="29"/>
        <v/>
      </c>
      <c r="BQ31" s="177">
        <v>29</v>
      </c>
      <c r="BR31" s="178">
        <v>2.2343999999999999</v>
      </c>
      <c r="BS31" s="179">
        <v>1.8240000000000001</v>
      </c>
      <c r="BU31" s="933"/>
      <c r="BV31" s="934"/>
      <c r="BW31" s="934"/>
      <c r="BX31" s="934"/>
      <c r="BY31" s="934"/>
      <c r="BZ31" s="934"/>
      <c r="CA31" s="934"/>
      <c r="CB31" s="934"/>
      <c r="CC31" s="934"/>
      <c r="CD31" s="934"/>
      <c r="CE31" s="935"/>
    </row>
    <row r="32" spans="2:84" ht="17" thickTop="1" thickBot="1">
      <c r="B32" s="375" t="str">
        <f t="shared" si="11"/>
        <v/>
      </c>
      <c r="C32" s="163"/>
      <c r="D32" s="164"/>
      <c r="E32" s="756"/>
      <c r="F32" s="152"/>
      <c r="G32" s="165"/>
      <c r="H32" s="376" t="str">
        <f t="shared" si="12"/>
        <v/>
      </c>
      <c r="I32" s="377" t="str">
        <f t="shared" si="13"/>
        <v/>
      </c>
      <c r="J32" s="153" t="str">
        <f t="shared" si="14"/>
        <v/>
      </c>
      <c r="K32" s="959" t="str">
        <f t="shared" si="15"/>
        <v/>
      </c>
      <c r="L32" s="960" t="str">
        <f t="shared" si="16"/>
        <v/>
      </c>
      <c r="M32" s="404"/>
      <c r="N32" s="328"/>
      <c r="O32" s="328"/>
      <c r="P32" s="328"/>
      <c r="Q32" s="344"/>
      <c r="R32" s="328"/>
      <c r="S32" s="328"/>
      <c r="T32" s="381"/>
      <c r="U32" s="382"/>
      <c r="V32" s="15" t="str">
        <f t="shared" si="30"/>
        <v/>
      </c>
      <c r="W32" s="15" t="str">
        <f t="shared" si="31"/>
        <v/>
      </c>
      <c r="X32" s="16" t="str">
        <f t="shared" si="32"/>
        <v/>
      </c>
      <c r="Y32" s="16" t="str">
        <f t="shared" si="38"/>
        <v/>
      </c>
      <c r="Z32" s="16"/>
      <c r="AA32" s="15" t="str">
        <f t="shared" si="33"/>
        <v/>
      </c>
      <c r="AB32" s="52" t="str">
        <f t="shared" si="3"/>
        <v/>
      </c>
      <c r="AC32" s="15" t="str">
        <f t="shared" si="4"/>
        <v/>
      </c>
      <c r="AD32" s="383" t="str">
        <f t="shared" si="17"/>
        <v/>
      </c>
      <c r="AE32" s="384" t="str">
        <f t="shared" si="39"/>
        <v/>
      </c>
      <c r="AF32" s="385" t="str">
        <f t="shared" si="6"/>
        <v/>
      </c>
      <c r="AG32" s="233" t="str">
        <v/>
      </c>
      <c r="AH32" s="386" t="str">
        <v/>
      </c>
      <c r="AI32" s="1" t="str">
        <f t="shared" si="34"/>
        <v/>
      </c>
      <c r="AJ32" s="256" t="str">
        <f t="shared" si="18"/>
        <v/>
      </c>
      <c r="AK32" s="387" t="str">
        <f t="shared" si="44"/>
        <v/>
      </c>
      <c r="AL32" s="388" t="str">
        <f t="shared" si="40"/>
        <v/>
      </c>
      <c r="AM32" s="233" t="str">
        <f t="shared" si="46"/>
        <v/>
      </c>
      <c r="AN32" s="389" t="str">
        <f t="shared" si="41"/>
        <v/>
      </c>
      <c r="AO32" s="390" t="str">
        <f t="shared" si="42"/>
        <v/>
      </c>
      <c r="AP32" s="233" t="str">
        <f t="shared" si="9"/>
        <v/>
      </c>
      <c r="AV32" s="59" t="str">
        <f t="shared" si="10"/>
        <v/>
      </c>
      <c r="AW32" s="1" t="str">
        <f t="shared" si="43"/>
        <v/>
      </c>
      <c r="AX32" s="1" t="str">
        <f t="shared" si="23"/>
        <v/>
      </c>
      <c r="AY32" s="1" t="str">
        <f t="shared" si="24"/>
        <v/>
      </c>
      <c r="BA32" s="1" t="str">
        <f t="shared" si="25"/>
        <v/>
      </c>
      <c r="BB32" s="1" t="str">
        <f t="shared" si="26"/>
        <v/>
      </c>
      <c r="BC32" s="1" t="str">
        <f t="shared" si="27"/>
        <v>[ - ]</v>
      </c>
      <c r="BD32" s="1" t="str">
        <f t="shared" si="28"/>
        <v/>
      </c>
      <c r="BE32" s="1" t="str">
        <f t="shared" si="29"/>
        <v/>
      </c>
      <c r="BQ32" s="177">
        <v>30</v>
      </c>
      <c r="BR32" s="178">
        <v>2.2200000000000002</v>
      </c>
      <c r="BS32" s="179">
        <v>1.82</v>
      </c>
    </row>
    <row r="33" spans="2:71" ht="16" thickTop="1">
      <c r="B33" s="375" t="str">
        <f t="shared" si="11"/>
        <v/>
      </c>
      <c r="C33" s="163"/>
      <c r="D33" s="164"/>
      <c r="E33" s="756"/>
      <c r="F33" s="152"/>
      <c r="G33" s="165"/>
      <c r="H33" s="376" t="str">
        <f t="shared" si="12"/>
        <v/>
      </c>
      <c r="I33" s="377" t="str">
        <f t="shared" si="13"/>
        <v/>
      </c>
      <c r="J33" s="153" t="str">
        <f t="shared" si="14"/>
        <v/>
      </c>
      <c r="K33" s="959" t="str">
        <f t="shared" si="15"/>
        <v/>
      </c>
      <c r="L33" s="960" t="str">
        <f t="shared" si="16"/>
        <v/>
      </c>
      <c r="M33" s="404"/>
      <c r="N33" s="1037" t="s">
        <v>519</v>
      </c>
      <c r="O33" s="1049" t="str">
        <f>IF(O36="","",'Compliance testing EN689'!Y55)</f>
        <v/>
      </c>
      <c r="P33" s="1049" t="str">
        <f>IF(O36="","",'Compliance testing EN689'!Z55)</f>
        <v>EN689 C95%,70%
Compliance</v>
      </c>
      <c r="Q33" s="1049" t="str">
        <f>IF(O36="","",'Compliance testing EN689'!AA55)</f>
        <v xml:space="preserve"> </v>
      </c>
      <c r="R33" s="1051"/>
      <c r="S33" s="328"/>
      <c r="T33" s="381"/>
      <c r="U33" s="382"/>
      <c r="V33" s="15" t="str">
        <f t="shared" si="30"/>
        <v/>
      </c>
      <c r="W33" s="15" t="str">
        <f t="shared" si="31"/>
        <v/>
      </c>
      <c r="X33" s="16" t="str">
        <f t="shared" si="32"/>
        <v/>
      </c>
      <c r="Y33" s="16" t="str">
        <f t="shared" si="38"/>
        <v/>
      </c>
      <c r="Z33" s="16"/>
      <c r="AA33" s="15" t="str">
        <f t="shared" si="33"/>
        <v/>
      </c>
      <c r="AB33" s="52" t="str">
        <f t="shared" si="3"/>
        <v/>
      </c>
      <c r="AC33" s="15" t="str">
        <f t="shared" si="4"/>
        <v/>
      </c>
      <c r="AD33" s="383" t="str">
        <f t="shared" si="17"/>
        <v/>
      </c>
      <c r="AE33" s="384" t="str">
        <f t="shared" si="39"/>
        <v/>
      </c>
      <c r="AF33" s="385" t="str">
        <f t="shared" si="6"/>
        <v/>
      </c>
      <c r="AG33" s="233" t="str">
        <v/>
      </c>
      <c r="AH33" s="386" t="str">
        <v/>
      </c>
      <c r="AI33" s="1" t="str">
        <f t="shared" si="34"/>
        <v/>
      </c>
      <c r="AJ33" s="256" t="str">
        <f t="shared" si="18"/>
        <v/>
      </c>
      <c r="AK33" s="387" t="str">
        <f t="shared" si="44"/>
        <v/>
      </c>
      <c r="AL33" s="388" t="str">
        <f t="shared" si="40"/>
        <v/>
      </c>
      <c r="AM33" s="233" t="str">
        <f t="shared" si="46"/>
        <v/>
      </c>
      <c r="AN33" s="389" t="str">
        <f t="shared" si="41"/>
        <v/>
      </c>
      <c r="AO33" s="390" t="str">
        <f t="shared" si="42"/>
        <v/>
      </c>
      <c r="AP33" s="233" t="str">
        <f t="shared" si="9"/>
        <v/>
      </c>
      <c r="AV33" s="59" t="str">
        <f t="shared" si="10"/>
        <v/>
      </c>
      <c r="AW33" s="1" t="str">
        <f t="shared" si="43"/>
        <v/>
      </c>
      <c r="AX33" s="1" t="str">
        <f t="shared" si="23"/>
        <v/>
      </c>
      <c r="AY33" s="1" t="str">
        <f t="shared" si="24"/>
        <v/>
      </c>
      <c r="BA33" s="1" t="str">
        <f t="shared" si="25"/>
        <v/>
      </c>
      <c r="BB33" s="1" t="str">
        <f t="shared" si="26"/>
        <v/>
      </c>
      <c r="BC33" s="1" t="str">
        <f t="shared" si="27"/>
        <v>[ - ]</v>
      </c>
      <c r="BD33" s="1" t="str">
        <f t="shared" si="28"/>
        <v/>
      </c>
      <c r="BE33" s="1" t="str">
        <f t="shared" si="29"/>
        <v/>
      </c>
      <c r="BQ33" s="177">
        <v>31</v>
      </c>
      <c r="BR33" s="178">
        <v>2.2092000000000001</v>
      </c>
      <c r="BS33" s="179">
        <v>1.8169999999999999</v>
      </c>
    </row>
    <row r="34" spans="2:71">
      <c r="B34" s="375" t="str">
        <f t="shared" si="11"/>
        <v/>
      </c>
      <c r="C34" s="163"/>
      <c r="D34" s="164"/>
      <c r="E34" s="756"/>
      <c r="F34" s="152"/>
      <c r="G34" s="165"/>
      <c r="H34" s="376" t="str">
        <f t="shared" si="12"/>
        <v/>
      </c>
      <c r="I34" s="377" t="str">
        <f t="shared" si="13"/>
        <v/>
      </c>
      <c r="J34" s="153" t="str">
        <f t="shared" si="14"/>
        <v/>
      </c>
      <c r="K34" s="959" t="str">
        <f t="shared" si="15"/>
        <v/>
      </c>
      <c r="L34" s="960" t="str">
        <f t="shared" si="16"/>
        <v/>
      </c>
      <c r="M34" s="404"/>
      <c r="N34" s="1038"/>
      <c r="O34" s="1050"/>
      <c r="P34" s="1050"/>
      <c r="Q34" s="1052"/>
      <c r="R34" s="1053"/>
      <c r="S34" s="328"/>
      <c r="T34" s="381"/>
      <c r="U34" s="382"/>
      <c r="V34" s="15" t="str">
        <f t="shared" si="30"/>
        <v/>
      </c>
      <c r="W34" s="15" t="str">
        <f t="shared" si="31"/>
        <v/>
      </c>
      <c r="X34" s="16" t="str">
        <f t="shared" si="32"/>
        <v/>
      </c>
      <c r="Y34" s="16" t="str">
        <f t="shared" si="38"/>
        <v/>
      </c>
      <c r="Z34" s="16"/>
      <c r="AA34" s="15" t="str">
        <f t="shared" si="33"/>
        <v/>
      </c>
      <c r="AB34" s="52" t="str">
        <f t="shared" si="3"/>
        <v/>
      </c>
      <c r="AC34" s="15" t="str">
        <f t="shared" si="4"/>
        <v/>
      </c>
      <c r="AD34" s="383" t="str">
        <f t="shared" si="17"/>
        <v/>
      </c>
      <c r="AE34" s="384" t="str">
        <f t="shared" si="39"/>
        <v/>
      </c>
      <c r="AF34" s="385" t="str">
        <f t="shared" si="6"/>
        <v/>
      </c>
      <c r="AG34" s="233" t="str">
        <v/>
      </c>
      <c r="AH34" s="386" t="str">
        <v/>
      </c>
      <c r="AI34" s="1" t="str">
        <f t="shared" si="34"/>
        <v/>
      </c>
      <c r="AJ34" s="256" t="str">
        <f t="shared" si="18"/>
        <v/>
      </c>
      <c r="AK34" s="387" t="str">
        <f t="shared" si="44"/>
        <v/>
      </c>
      <c r="AL34" s="388" t="str">
        <f t="shared" si="40"/>
        <v/>
      </c>
      <c r="AM34" s="233" t="str">
        <f t="shared" si="46"/>
        <v/>
      </c>
      <c r="AN34" s="389" t="str">
        <f t="shared" si="41"/>
        <v/>
      </c>
      <c r="AO34" s="390" t="str">
        <f t="shared" si="42"/>
        <v/>
      </c>
      <c r="AP34" s="233" t="str">
        <f t="shared" si="9"/>
        <v/>
      </c>
      <c r="AV34" s="59" t="str">
        <f t="shared" si="10"/>
        <v/>
      </c>
      <c r="AW34" s="1" t="str">
        <f t="shared" si="43"/>
        <v/>
      </c>
      <c r="AX34" s="1" t="str">
        <f t="shared" si="23"/>
        <v/>
      </c>
      <c r="AY34" s="1" t="str">
        <f t="shared" si="24"/>
        <v/>
      </c>
      <c r="BA34" s="1" t="str">
        <f t="shared" si="25"/>
        <v/>
      </c>
      <c r="BB34" s="1" t="str">
        <f t="shared" si="26"/>
        <v/>
      </c>
      <c r="BC34" s="1" t="str">
        <f t="shared" si="27"/>
        <v>[ - ]</v>
      </c>
      <c r="BD34" s="1" t="str">
        <f t="shared" si="28"/>
        <v/>
      </c>
      <c r="BE34" s="1" t="str">
        <f t="shared" si="29"/>
        <v/>
      </c>
      <c r="BQ34" s="177">
        <v>32</v>
      </c>
      <c r="BR34" s="178">
        <v>2.1983999999999999</v>
      </c>
      <c r="BS34" s="179">
        <v>1.8140000000000001</v>
      </c>
    </row>
    <row r="35" spans="2:71">
      <c r="B35" s="375" t="str">
        <f t="shared" si="11"/>
        <v/>
      </c>
      <c r="C35" s="163"/>
      <c r="D35" s="164"/>
      <c r="E35" s="756"/>
      <c r="F35" s="152"/>
      <c r="G35" s="165"/>
      <c r="H35" s="376" t="str">
        <f t="shared" si="12"/>
        <v/>
      </c>
      <c r="I35" s="377" t="str">
        <f t="shared" si="13"/>
        <v/>
      </c>
      <c r="J35" s="153" t="str">
        <f t="shared" si="14"/>
        <v/>
      </c>
      <c r="K35" s="959" t="str">
        <f t="shared" si="15"/>
        <v/>
      </c>
      <c r="L35" s="960" t="str">
        <f t="shared" si="16"/>
        <v/>
      </c>
      <c r="M35" s="404"/>
      <c r="N35" s="1039"/>
      <c r="O35" s="1050"/>
      <c r="P35" s="1050"/>
      <c r="Q35" s="1052"/>
      <c r="R35" s="1053"/>
      <c r="S35" s="328"/>
      <c r="T35" s="381"/>
      <c r="U35" s="382"/>
      <c r="V35" s="15" t="str">
        <f t="shared" si="30"/>
        <v/>
      </c>
      <c r="W35" s="15" t="str">
        <f t="shared" si="31"/>
        <v/>
      </c>
      <c r="X35" s="16" t="str">
        <f t="shared" si="32"/>
        <v/>
      </c>
      <c r="Y35" s="16" t="str">
        <f t="shared" si="38"/>
        <v/>
      </c>
      <c r="Z35" s="16"/>
      <c r="AA35" s="15" t="str">
        <f t="shared" si="33"/>
        <v/>
      </c>
      <c r="AB35" s="52" t="str">
        <f t="shared" si="3"/>
        <v/>
      </c>
      <c r="AC35" s="15" t="str">
        <f t="shared" si="4"/>
        <v/>
      </c>
      <c r="AD35" s="383" t="str">
        <f t="shared" si="17"/>
        <v/>
      </c>
      <c r="AE35" s="384" t="str">
        <f t="shared" si="39"/>
        <v/>
      </c>
      <c r="AF35" s="385" t="str">
        <f t="shared" si="6"/>
        <v/>
      </c>
      <c r="AG35" s="233" t="str">
        <v/>
      </c>
      <c r="AH35" s="386" t="str">
        <v/>
      </c>
      <c r="AI35" s="1" t="str">
        <f t="shared" si="34"/>
        <v/>
      </c>
      <c r="AJ35" s="256" t="str">
        <f t="shared" si="18"/>
        <v/>
      </c>
      <c r="AK35" s="387" t="str">
        <f t="shared" si="44"/>
        <v/>
      </c>
      <c r="AL35" s="388" t="str">
        <f t="shared" si="40"/>
        <v/>
      </c>
      <c r="AM35" s="233" t="str">
        <f t="shared" si="46"/>
        <v/>
      </c>
      <c r="AN35" s="389" t="str">
        <f t="shared" si="41"/>
        <v/>
      </c>
      <c r="AO35" s="390" t="str">
        <f t="shared" si="42"/>
        <v/>
      </c>
      <c r="AP35" s="233" t="str">
        <f t="shared" si="9"/>
        <v/>
      </c>
      <c r="AV35" s="59" t="str">
        <f t="shared" si="10"/>
        <v/>
      </c>
      <c r="AW35" s="1" t="str">
        <f t="shared" si="43"/>
        <v/>
      </c>
      <c r="AX35" s="1" t="str">
        <f t="shared" si="23"/>
        <v/>
      </c>
      <c r="AY35" s="1" t="str">
        <f t="shared" si="24"/>
        <v/>
      </c>
      <c r="BA35" s="1" t="str">
        <f t="shared" si="25"/>
        <v/>
      </c>
      <c r="BB35" s="1" t="str">
        <f t="shared" si="26"/>
        <v/>
      </c>
      <c r="BC35" s="1" t="str">
        <f t="shared" si="27"/>
        <v>[ - ]</v>
      </c>
      <c r="BD35" s="1" t="str">
        <f t="shared" si="28"/>
        <v/>
      </c>
      <c r="BE35" s="1" t="str">
        <f t="shared" si="29"/>
        <v/>
      </c>
      <c r="BQ35" s="177">
        <v>33</v>
      </c>
      <c r="BR35" s="178">
        <v>2.1876000000000002</v>
      </c>
      <c r="BS35" s="179">
        <v>1.8109999999999999</v>
      </c>
    </row>
    <row r="36" spans="2:71" ht="17" customHeight="1">
      <c r="B36" s="375" t="str">
        <f t="shared" si="11"/>
        <v/>
      </c>
      <c r="C36" s="163"/>
      <c r="D36" s="164"/>
      <c r="E36" s="756"/>
      <c r="F36" s="152"/>
      <c r="G36" s="165"/>
      <c r="H36" s="376" t="str">
        <f t="shared" si="12"/>
        <v/>
      </c>
      <c r="I36" s="377" t="str">
        <f t="shared" si="13"/>
        <v/>
      </c>
      <c r="J36" s="153" t="str">
        <f t="shared" si="14"/>
        <v/>
      </c>
      <c r="K36" s="959" t="str">
        <f t="shared" si="15"/>
        <v/>
      </c>
      <c r="L36" s="960" t="str">
        <f t="shared" si="16"/>
        <v/>
      </c>
      <c r="M36" s="404"/>
      <c r="N36" s="1040" t="str">
        <f>IF(O36="","",'Compliance testing EN689'!$X$55)</f>
        <v>Preference is
log-normal distribution</v>
      </c>
      <c r="O36" s="1054" t="str">
        <f>IF(O4-O5&lt;2,"",IF('Compliance testing EN689'!$AB$57="A",'Compliance testing EN689'!$AC$58,IF('Compliance testing EN689'!$AB$57="B",'Compliance testing EN689'!$AC$59,IF('Compliance testing EN689'!$AB$57="C",'Compliance testing EN689'!$AC$60,IF('Compliance testing EN689'!$AB$57="D",'Compliance testing EN689'!$AC$61,"")))))</f>
        <v>EN689 5.5.3 Compliance with periodic monitoring in 24 months</v>
      </c>
      <c r="P36" s="1055"/>
      <c r="Q36" s="1055"/>
      <c r="R36" s="1056"/>
      <c r="S36" s="328"/>
      <c r="T36" s="381"/>
      <c r="U36" s="382"/>
      <c r="V36" s="15" t="str">
        <f t="shared" si="30"/>
        <v/>
      </c>
      <c r="W36" s="15" t="str">
        <f t="shared" si="31"/>
        <v/>
      </c>
      <c r="X36" s="16" t="str">
        <f t="shared" si="32"/>
        <v/>
      </c>
      <c r="Y36" s="16" t="str">
        <f t="shared" si="38"/>
        <v/>
      </c>
      <c r="Z36" s="16"/>
      <c r="AA36" s="15" t="str">
        <f t="shared" si="33"/>
        <v/>
      </c>
      <c r="AB36" s="52" t="str">
        <f t="shared" si="3"/>
        <v/>
      </c>
      <c r="AC36" s="15" t="str">
        <f t="shared" si="4"/>
        <v/>
      </c>
      <c r="AD36" s="383" t="str">
        <f t="shared" si="17"/>
        <v/>
      </c>
      <c r="AE36" s="384" t="str">
        <f t="shared" si="39"/>
        <v/>
      </c>
      <c r="AF36" s="385" t="str">
        <f t="shared" si="6"/>
        <v/>
      </c>
      <c r="AG36" s="233" t="str">
        <v/>
      </c>
      <c r="AH36" s="386" t="str">
        <v/>
      </c>
      <c r="AI36" s="1" t="str">
        <f t="shared" si="34"/>
        <v/>
      </c>
      <c r="AJ36" s="256" t="str">
        <f t="shared" si="18"/>
        <v/>
      </c>
      <c r="AK36" s="387" t="str">
        <f t="shared" si="44"/>
        <v/>
      </c>
      <c r="AL36" s="388" t="str">
        <f t="shared" si="40"/>
        <v/>
      </c>
      <c r="AM36" s="233" t="str">
        <f t="shared" si="46"/>
        <v/>
      </c>
      <c r="AN36" s="389" t="str">
        <f t="shared" si="41"/>
        <v/>
      </c>
      <c r="AO36" s="390" t="str">
        <f t="shared" si="42"/>
        <v/>
      </c>
      <c r="AP36" s="233" t="str">
        <f t="shared" si="9"/>
        <v/>
      </c>
      <c r="AV36" s="59" t="str">
        <f t="shared" si="10"/>
        <v/>
      </c>
      <c r="AW36" s="1" t="str">
        <f t="shared" si="43"/>
        <v/>
      </c>
      <c r="AX36" s="1" t="str">
        <f t="shared" si="23"/>
        <v/>
      </c>
      <c r="AY36" s="1" t="str">
        <f t="shared" si="24"/>
        <v/>
      </c>
      <c r="BA36" s="1" t="str">
        <f t="shared" si="25"/>
        <v/>
      </c>
      <c r="BB36" s="1" t="str">
        <f t="shared" si="26"/>
        <v/>
      </c>
      <c r="BC36" s="1" t="str">
        <f t="shared" si="27"/>
        <v>[ - ]</v>
      </c>
      <c r="BD36" s="1" t="str">
        <f t="shared" si="28"/>
        <v/>
      </c>
      <c r="BE36" s="1" t="str">
        <f t="shared" si="29"/>
        <v/>
      </c>
      <c r="BQ36" s="177">
        <v>34</v>
      </c>
      <c r="BR36" s="178">
        <v>2.1768000000000001</v>
      </c>
      <c r="BS36" s="179">
        <v>1.8080000000000001</v>
      </c>
    </row>
    <row r="37" spans="2:71">
      <c r="B37" s="375" t="str">
        <f t="shared" si="11"/>
        <v/>
      </c>
      <c r="C37" s="163"/>
      <c r="D37" s="164"/>
      <c r="E37" s="756"/>
      <c r="F37" s="152"/>
      <c r="G37" s="165"/>
      <c r="H37" s="376" t="str">
        <f t="shared" si="12"/>
        <v/>
      </c>
      <c r="I37" s="377" t="str">
        <f t="shared" si="13"/>
        <v/>
      </c>
      <c r="J37" s="153" t="str">
        <f t="shared" si="14"/>
        <v/>
      </c>
      <c r="K37" s="959" t="str">
        <f t="shared" si="15"/>
        <v/>
      </c>
      <c r="L37" s="960" t="str">
        <f t="shared" si="16"/>
        <v/>
      </c>
      <c r="M37" s="404"/>
      <c r="N37" s="1041"/>
      <c r="O37" s="1057"/>
      <c r="P37" s="1057"/>
      <c r="Q37" s="1057"/>
      <c r="R37" s="1058"/>
      <c r="S37" s="328"/>
      <c r="T37" s="381"/>
      <c r="U37" s="382"/>
      <c r="V37" s="15" t="str">
        <f t="shared" si="30"/>
        <v/>
      </c>
      <c r="W37" s="15" t="str">
        <f t="shared" si="31"/>
        <v/>
      </c>
      <c r="X37" s="16" t="str">
        <f t="shared" si="32"/>
        <v/>
      </c>
      <c r="Y37" s="16" t="str">
        <f t="shared" si="38"/>
        <v/>
      </c>
      <c r="Z37" s="16"/>
      <c r="AA37" s="15" t="str">
        <f t="shared" si="33"/>
        <v/>
      </c>
      <c r="AB37" s="52" t="str">
        <f t="shared" si="3"/>
        <v/>
      </c>
      <c r="AC37" s="15" t="str">
        <f t="shared" si="4"/>
        <v/>
      </c>
      <c r="AD37" s="383" t="str">
        <f t="shared" si="17"/>
        <v/>
      </c>
      <c r="AE37" s="384" t="str">
        <f t="shared" si="39"/>
        <v/>
      </c>
      <c r="AF37" s="385" t="str">
        <f t="shared" si="6"/>
        <v/>
      </c>
      <c r="AG37" s="233" t="str">
        <v/>
      </c>
      <c r="AH37" s="386" t="str">
        <v/>
      </c>
      <c r="AI37" s="1" t="str">
        <f t="shared" si="34"/>
        <v/>
      </c>
      <c r="AJ37" s="256" t="str">
        <f t="shared" si="18"/>
        <v/>
      </c>
      <c r="AK37" s="387" t="str">
        <f t="shared" si="44"/>
        <v/>
      </c>
      <c r="AL37" s="388" t="str">
        <f t="shared" si="40"/>
        <v/>
      </c>
      <c r="AM37" s="233" t="str">
        <f t="shared" si="46"/>
        <v/>
      </c>
      <c r="AN37" s="389" t="str">
        <f t="shared" si="41"/>
        <v/>
      </c>
      <c r="AO37" s="390" t="str">
        <f t="shared" si="42"/>
        <v/>
      </c>
      <c r="AP37" s="233" t="str">
        <f t="shared" si="9"/>
        <v/>
      </c>
      <c r="AV37" s="59" t="str">
        <f t="shared" si="10"/>
        <v/>
      </c>
      <c r="AW37" s="1" t="str">
        <f t="shared" si="43"/>
        <v/>
      </c>
      <c r="AX37" s="1" t="str">
        <f t="shared" si="23"/>
        <v/>
      </c>
      <c r="AY37" s="1" t="str">
        <f t="shared" si="24"/>
        <v/>
      </c>
      <c r="BA37" s="1" t="str">
        <f t="shared" si="25"/>
        <v/>
      </c>
      <c r="BB37" s="1" t="str">
        <f t="shared" si="26"/>
        <v/>
      </c>
      <c r="BC37" s="1" t="str">
        <f t="shared" si="27"/>
        <v>[ - ]</v>
      </c>
      <c r="BD37" s="1" t="str">
        <f t="shared" si="28"/>
        <v/>
      </c>
      <c r="BE37" s="1" t="str">
        <f t="shared" si="29"/>
        <v/>
      </c>
      <c r="BQ37" s="177">
        <v>35</v>
      </c>
      <c r="BR37" s="178">
        <v>2.1659999999999999</v>
      </c>
      <c r="BS37" s="179">
        <v>1.8049999999999999</v>
      </c>
    </row>
    <row r="38" spans="2:71" ht="16" thickBot="1">
      <c r="B38" s="375" t="str">
        <f t="shared" si="11"/>
        <v/>
      </c>
      <c r="C38" s="163"/>
      <c r="D38" s="164"/>
      <c r="E38" s="756"/>
      <c r="F38" s="152"/>
      <c r="G38" s="165"/>
      <c r="H38" s="376" t="str">
        <f t="shared" si="12"/>
        <v/>
      </c>
      <c r="I38" s="377" t="str">
        <f t="shared" si="13"/>
        <v/>
      </c>
      <c r="J38" s="153" t="str">
        <f t="shared" si="14"/>
        <v/>
      </c>
      <c r="K38" s="959" t="str">
        <f t="shared" si="15"/>
        <v/>
      </c>
      <c r="L38" s="960" t="str">
        <f t="shared" si="16"/>
        <v/>
      </c>
      <c r="M38" s="404"/>
      <c r="N38" s="1042"/>
      <c r="O38" s="1059"/>
      <c r="P38" s="1059"/>
      <c r="Q38" s="1059"/>
      <c r="R38" s="1060"/>
      <c r="S38" s="328"/>
      <c r="T38" s="381"/>
      <c r="U38" s="382"/>
      <c r="V38" s="15" t="str">
        <f t="shared" si="30"/>
        <v/>
      </c>
      <c r="W38" s="15" t="str">
        <f t="shared" si="31"/>
        <v/>
      </c>
      <c r="X38" s="16" t="str">
        <f t="shared" si="32"/>
        <v/>
      </c>
      <c r="Y38" s="16" t="str">
        <f t="shared" si="38"/>
        <v/>
      </c>
      <c r="Z38" s="16"/>
      <c r="AA38" s="15" t="str">
        <f t="shared" si="33"/>
        <v/>
      </c>
      <c r="AB38" s="52" t="str">
        <f t="shared" si="3"/>
        <v/>
      </c>
      <c r="AC38" s="15" t="str">
        <f t="shared" si="4"/>
        <v/>
      </c>
      <c r="AD38" s="383" t="str">
        <f t="shared" si="17"/>
        <v/>
      </c>
      <c r="AE38" s="384" t="str">
        <f t="shared" si="39"/>
        <v/>
      </c>
      <c r="AF38" s="385" t="str">
        <f t="shared" si="6"/>
        <v/>
      </c>
      <c r="AG38" s="233" t="str">
        <v/>
      </c>
      <c r="AH38" s="386" t="str">
        <v/>
      </c>
      <c r="AI38" s="1" t="str">
        <f t="shared" si="34"/>
        <v/>
      </c>
      <c r="AJ38" s="256" t="str">
        <f t="shared" si="18"/>
        <v/>
      </c>
      <c r="AK38" s="387" t="str">
        <f t="shared" si="44"/>
        <v/>
      </c>
      <c r="AL38" s="388" t="str">
        <f t="shared" si="40"/>
        <v/>
      </c>
      <c r="AM38" s="233" t="str">
        <f t="shared" si="46"/>
        <v/>
      </c>
      <c r="AN38" s="389" t="str">
        <f t="shared" si="41"/>
        <v/>
      </c>
      <c r="AO38" s="390" t="str">
        <f t="shared" si="42"/>
        <v/>
      </c>
      <c r="AP38" s="233" t="str">
        <f t="shared" si="9"/>
        <v/>
      </c>
      <c r="AV38" s="59" t="str">
        <f t="shared" si="10"/>
        <v/>
      </c>
      <c r="AW38" s="1" t="str">
        <f t="shared" si="43"/>
        <v/>
      </c>
      <c r="AX38" s="1" t="str">
        <f t="shared" si="23"/>
        <v/>
      </c>
      <c r="AY38" s="1" t="str">
        <f t="shared" si="24"/>
        <v/>
      </c>
      <c r="BA38" s="1" t="str">
        <f t="shared" si="25"/>
        <v/>
      </c>
      <c r="BB38" s="1" t="str">
        <f t="shared" si="26"/>
        <v/>
      </c>
      <c r="BC38" s="1" t="str">
        <f t="shared" si="27"/>
        <v>[ - ]</v>
      </c>
      <c r="BD38" s="1" t="str">
        <f t="shared" si="28"/>
        <v/>
      </c>
      <c r="BE38" s="1" t="str">
        <f t="shared" si="29"/>
        <v/>
      </c>
      <c r="BQ38" s="177">
        <v>36</v>
      </c>
      <c r="BR38" s="178">
        <v>2.1577999999999999</v>
      </c>
      <c r="BS38" s="179">
        <v>1.802</v>
      </c>
    </row>
    <row r="39" spans="2:71" ht="16" thickTop="1">
      <c r="B39" s="375" t="str">
        <f t="shared" si="11"/>
        <v/>
      </c>
      <c r="C39" s="163"/>
      <c r="D39" s="164"/>
      <c r="E39" s="756"/>
      <c r="F39" s="152"/>
      <c r="G39" s="165"/>
      <c r="H39" s="376" t="str">
        <f t="shared" si="12"/>
        <v/>
      </c>
      <c r="I39" s="377" t="str">
        <f t="shared" si="13"/>
        <v/>
      </c>
      <c r="J39" s="153" t="str">
        <f t="shared" si="14"/>
        <v/>
      </c>
      <c r="K39" s="959" t="str">
        <f t="shared" si="15"/>
        <v/>
      </c>
      <c r="L39" s="960" t="str">
        <f t="shared" si="16"/>
        <v/>
      </c>
      <c r="M39" s="404"/>
      <c r="N39" s="328"/>
      <c r="O39" s="328"/>
      <c r="P39" s="328"/>
      <c r="Q39" s="344"/>
      <c r="R39" s="328"/>
      <c r="S39" s="328"/>
      <c r="T39" s="381"/>
      <c r="U39" s="382"/>
      <c r="V39" s="15" t="str">
        <f t="shared" si="30"/>
        <v/>
      </c>
      <c r="W39" s="15" t="str">
        <f t="shared" si="31"/>
        <v/>
      </c>
      <c r="X39" s="16" t="str">
        <f t="shared" si="32"/>
        <v/>
      </c>
      <c r="Y39" s="16" t="str">
        <f t="shared" si="38"/>
        <v/>
      </c>
      <c r="Z39" s="16"/>
      <c r="AA39" s="15" t="str">
        <f t="shared" si="33"/>
        <v/>
      </c>
      <c r="AB39" s="52" t="str">
        <f t="shared" si="3"/>
        <v/>
      </c>
      <c r="AC39" s="15" t="str">
        <f t="shared" si="4"/>
        <v/>
      </c>
      <c r="AD39" s="383" t="str">
        <f t="shared" si="17"/>
        <v/>
      </c>
      <c r="AE39" s="384" t="str">
        <f t="shared" si="39"/>
        <v/>
      </c>
      <c r="AF39" s="385" t="str">
        <f t="shared" si="6"/>
        <v/>
      </c>
      <c r="AG39" s="233" t="str">
        <v/>
      </c>
      <c r="AH39" s="386" t="str">
        <v/>
      </c>
      <c r="AI39" s="1" t="str">
        <f t="shared" si="34"/>
        <v/>
      </c>
      <c r="AJ39" s="256" t="str">
        <f t="shared" si="18"/>
        <v/>
      </c>
      <c r="AK39" s="387" t="str">
        <f t="shared" si="44"/>
        <v/>
      </c>
      <c r="AL39" s="388" t="str">
        <f t="shared" si="40"/>
        <v/>
      </c>
      <c r="AM39" s="233" t="str">
        <f t="shared" si="46"/>
        <v/>
      </c>
      <c r="AN39" s="389" t="str">
        <f t="shared" si="41"/>
        <v/>
      </c>
      <c r="AO39" s="390" t="str">
        <f t="shared" si="42"/>
        <v/>
      </c>
      <c r="AP39" s="233" t="str">
        <f t="shared" si="9"/>
        <v/>
      </c>
      <c r="AV39" s="59" t="str">
        <f t="shared" si="10"/>
        <v/>
      </c>
      <c r="AW39" s="1" t="str">
        <f t="shared" si="43"/>
        <v/>
      </c>
      <c r="AX39" s="1" t="str">
        <f t="shared" si="23"/>
        <v/>
      </c>
      <c r="AY39" s="1" t="str">
        <f t="shared" si="24"/>
        <v/>
      </c>
      <c r="BA39" s="1" t="str">
        <f t="shared" si="25"/>
        <v/>
      </c>
      <c r="BB39" s="1" t="str">
        <f t="shared" si="26"/>
        <v/>
      </c>
      <c r="BC39" s="1" t="str">
        <f t="shared" si="27"/>
        <v>[ - ]</v>
      </c>
      <c r="BD39" s="1" t="str">
        <f t="shared" si="28"/>
        <v/>
      </c>
      <c r="BE39" s="1" t="str">
        <f t="shared" si="29"/>
        <v/>
      </c>
      <c r="BQ39" s="177">
        <v>37</v>
      </c>
      <c r="BR39" s="178">
        <v>2.1496</v>
      </c>
      <c r="BS39" s="179">
        <v>1.8</v>
      </c>
    </row>
    <row r="40" spans="2:71">
      <c r="B40" s="375" t="str">
        <f t="shared" si="11"/>
        <v/>
      </c>
      <c r="C40" s="163"/>
      <c r="D40" s="164"/>
      <c r="E40" s="756"/>
      <c r="F40" s="152"/>
      <c r="G40" s="165"/>
      <c r="H40" s="376" t="str">
        <f t="shared" si="12"/>
        <v/>
      </c>
      <c r="I40" s="377" t="str">
        <f t="shared" si="13"/>
        <v/>
      </c>
      <c r="J40" s="153" t="str">
        <f t="shared" si="14"/>
        <v/>
      </c>
      <c r="K40" s="959" t="str">
        <f t="shared" si="15"/>
        <v/>
      </c>
      <c r="L40" s="960" t="str">
        <f t="shared" si="16"/>
        <v/>
      </c>
      <c r="M40" s="404"/>
      <c r="N40" s="328"/>
      <c r="O40" s="328"/>
      <c r="P40" s="328"/>
      <c r="Q40" s="344"/>
      <c r="R40" s="328"/>
      <c r="S40" s="328"/>
      <c r="T40" s="381"/>
      <c r="U40" s="382"/>
      <c r="V40" s="15" t="str">
        <f t="shared" si="30"/>
        <v/>
      </c>
      <c r="W40" s="15" t="str">
        <f t="shared" si="31"/>
        <v/>
      </c>
      <c r="X40" s="16" t="str">
        <f t="shared" si="32"/>
        <v/>
      </c>
      <c r="Y40" s="16" t="str">
        <f t="shared" si="38"/>
        <v/>
      </c>
      <c r="Z40" s="16"/>
      <c r="AA40" s="15" t="str">
        <f t="shared" si="33"/>
        <v/>
      </c>
      <c r="AB40" s="52" t="str">
        <f t="shared" si="3"/>
        <v/>
      </c>
      <c r="AC40" s="15" t="str">
        <f t="shared" si="4"/>
        <v/>
      </c>
      <c r="AD40" s="383" t="str">
        <f t="shared" si="17"/>
        <v/>
      </c>
      <c r="AE40" s="384" t="str">
        <f t="shared" si="39"/>
        <v/>
      </c>
      <c r="AF40" s="385" t="str">
        <f t="shared" si="6"/>
        <v/>
      </c>
      <c r="AG40" s="233" t="str">
        <v/>
      </c>
      <c r="AH40" s="386" t="str">
        <v/>
      </c>
      <c r="AI40" s="1" t="str">
        <f t="shared" si="34"/>
        <v/>
      </c>
      <c r="AJ40" s="256" t="str">
        <f t="shared" si="18"/>
        <v/>
      </c>
      <c r="AK40" s="387" t="str">
        <f t="shared" si="44"/>
        <v/>
      </c>
      <c r="AL40" s="388" t="str">
        <f t="shared" si="40"/>
        <v/>
      </c>
      <c r="AM40" s="233" t="str">
        <f t="shared" si="46"/>
        <v/>
      </c>
      <c r="AN40" s="389" t="str">
        <f t="shared" si="41"/>
        <v/>
      </c>
      <c r="AO40" s="390" t="str">
        <f t="shared" si="42"/>
        <v/>
      </c>
      <c r="AP40" s="233" t="str">
        <f t="shared" si="9"/>
        <v/>
      </c>
      <c r="AV40" s="59" t="str">
        <f t="shared" si="10"/>
        <v/>
      </c>
      <c r="AW40" s="1" t="str">
        <f t="shared" si="43"/>
        <v/>
      </c>
      <c r="AX40" s="1" t="str">
        <f t="shared" si="23"/>
        <v/>
      </c>
      <c r="AY40" s="1" t="str">
        <f t="shared" si="24"/>
        <v/>
      </c>
      <c r="BA40" s="1" t="str">
        <f t="shared" si="25"/>
        <v/>
      </c>
      <c r="BB40" s="1" t="str">
        <f t="shared" si="26"/>
        <v/>
      </c>
      <c r="BC40" s="1" t="str">
        <f t="shared" si="27"/>
        <v>[ - ]</v>
      </c>
      <c r="BD40" s="1" t="str">
        <f t="shared" si="28"/>
        <v/>
      </c>
      <c r="BE40" s="1" t="str">
        <f t="shared" si="29"/>
        <v/>
      </c>
      <c r="BQ40" s="177">
        <v>38</v>
      </c>
      <c r="BR40" s="178">
        <v>2.1414</v>
      </c>
      <c r="BS40" s="179">
        <v>1.7969999999999999</v>
      </c>
    </row>
    <row r="41" spans="2:71">
      <c r="B41" s="375" t="str">
        <f t="shared" si="11"/>
        <v/>
      </c>
      <c r="C41" s="163"/>
      <c r="D41" s="164"/>
      <c r="E41" s="756"/>
      <c r="F41" s="152"/>
      <c r="G41" s="165"/>
      <c r="H41" s="376" t="str">
        <f t="shared" si="12"/>
        <v/>
      </c>
      <c r="I41" s="377" t="str">
        <f t="shared" si="13"/>
        <v/>
      </c>
      <c r="J41" s="153" t="str">
        <f t="shared" si="14"/>
        <v/>
      </c>
      <c r="K41" s="959" t="str">
        <f t="shared" si="15"/>
        <v/>
      </c>
      <c r="L41" s="960" t="str">
        <f t="shared" si="16"/>
        <v/>
      </c>
      <c r="M41" s="404"/>
      <c r="N41" s="328"/>
      <c r="O41" s="328"/>
      <c r="P41" s="328"/>
      <c r="Q41" s="344"/>
      <c r="R41" s="328"/>
      <c r="S41" s="328"/>
      <c r="T41" s="381"/>
      <c r="U41" s="382"/>
      <c r="V41" s="15" t="str">
        <f t="shared" si="30"/>
        <v/>
      </c>
      <c r="W41" s="15" t="str">
        <f t="shared" si="31"/>
        <v/>
      </c>
      <c r="X41" s="16" t="str">
        <f t="shared" si="32"/>
        <v/>
      </c>
      <c r="Y41" s="16" t="str">
        <f t="shared" si="38"/>
        <v/>
      </c>
      <c r="Z41" s="16"/>
      <c r="AA41" s="15" t="str">
        <f t="shared" si="33"/>
        <v/>
      </c>
      <c r="AB41" s="52" t="str">
        <f t="shared" si="3"/>
        <v/>
      </c>
      <c r="AC41" s="15" t="str">
        <f t="shared" si="4"/>
        <v/>
      </c>
      <c r="AD41" s="383" t="str">
        <f t="shared" si="17"/>
        <v/>
      </c>
      <c r="AE41" s="384" t="str">
        <f t="shared" si="39"/>
        <v/>
      </c>
      <c r="AF41" s="385" t="str">
        <f t="shared" si="6"/>
        <v/>
      </c>
      <c r="AG41" s="233" t="str">
        <v/>
      </c>
      <c r="AH41" s="386" t="str">
        <v/>
      </c>
      <c r="AI41" s="1" t="str">
        <f t="shared" si="34"/>
        <v/>
      </c>
      <c r="AJ41" s="256" t="str">
        <f t="shared" si="18"/>
        <v/>
      </c>
      <c r="AK41" s="387" t="str">
        <f t="shared" si="44"/>
        <v/>
      </c>
      <c r="AL41" s="388" t="str">
        <f t="shared" si="40"/>
        <v/>
      </c>
      <c r="AM41" s="233" t="str">
        <f t="shared" si="46"/>
        <v/>
      </c>
      <c r="AN41" s="389" t="str">
        <f t="shared" si="41"/>
        <v/>
      </c>
      <c r="AO41" s="390" t="str">
        <f t="shared" si="42"/>
        <v/>
      </c>
      <c r="AP41" s="233" t="str">
        <f t="shared" si="9"/>
        <v/>
      </c>
      <c r="AV41" s="59" t="str">
        <f t="shared" si="10"/>
        <v/>
      </c>
      <c r="AW41" s="1" t="str">
        <f t="shared" si="43"/>
        <v/>
      </c>
      <c r="AX41" s="1" t="str">
        <f t="shared" si="23"/>
        <v/>
      </c>
      <c r="AY41" s="1" t="str">
        <f t="shared" si="24"/>
        <v/>
      </c>
      <c r="BA41" s="1" t="str">
        <f t="shared" si="25"/>
        <v/>
      </c>
      <c r="BB41" s="1" t="str">
        <f t="shared" si="26"/>
        <v/>
      </c>
      <c r="BC41" s="1" t="str">
        <f t="shared" si="27"/>
        <v>[ - ]</v>
      </c>
      <c r="BD41" s="1" t="str">
        <f t="shared" si="28"/>
        <v/>
      </c>
      <c r="BE41" s="1" t="str">
        <f t="shared" si="29"/>
        <v/>
      </c>
      <c r="BQ41" s="177">
        <v>39</v>
      </c>
      <c r="BR41" s="178">
        <v>2.1332</v>
      </c>
      <c r="BS41" s="179">
        <v>1.7949999999999999</v>
      </c>
    </row>
    <row r="42" spans="2:71">
      <c r="B42" s="375" t="str">
        <f t="shared" si="11"/>
        <v/>
      </c>
      <c r="C42" s="163"/>
      <c r="D42" s="164"/>
      <c r="E42" s="756"/>
      <c r="F42" s="152"/>
      <c r="G42" s="165"/>
      <c r="H42" s="376" t="str">
        <f t="shared" si="12"/>
        <v/>
      </c>
      <c r="I42" s="377" t="str">
        <f t="shared" si="13"/>
        <v/>
      </c>
      <c r="J42" s="153" t="str">
        <f t="shared" si="14"/>
        <v/>
      </c>
      <c r="K42" s="959" t="str">
        <f t="shared" si="15"/>
        <v/>
      </c>
      <c r="L42" s="960" t="str">
        <f t="shared" si="16"/>
        <v/>
      </c>
      <c r="M42" s="404"/>
      <c r="N42" s="328"/>
      <c r="O42" s="328"/>
      <c r="P42" s="328"/>
      <c r="Q42" s="344"/>
      <c r="R42" s="328"/>
      <c r="S42" s="328"/>
      <c r="T42" s="381"/>
      <c r="U42" s="382"/>
      <c r="V42" s="15" t="str">
        <f t="shared" ref="V42:V73" si="47">IF(E42="","",IFERROR(SEARCH("&lt;",E42),""))</f>
        <v/>
      </c>
      <c r="W42" s="15" t="str">
        <f t="shared" ref="W42:W73" si="48">IF(E42="","",VALUE(IF(V42=1,MID(E42,2,10),E42)))</f>
        <v/>
      </c>
      <c r="X42" s="16" t="str">
        <f t="shared" ref="X42:X73" si="49">IF(AND(E42&gt;0,F42&gt;0,H42&gt;0),IF(H42&gt;F42,(H42/$D$4)*W42,(F42/$D$4)*W42),"")</f>
        <v/>
      </c>
      <c r="Y42" s="16" t="str">
        <f t="shared" si="38"/>
        <v/>
      </c>
      <c r="Z42" s="16"/>
      <c r="AA42" s="15" t="str">
        <f t="shared" ref="AA42:AA73" si="50">IF(E42="","",IF(V42=1,CONCATENATE("&lt;",Y42),Y42))</f>
        <v/>
      </c>
      <c r="AB42" s="52" t="str">
        <f t="shared" si="3"/>
        <v/>
      </c>
      <c r="AC42" s="15" t="str">
        <f t="shared" si="4"/>
        <v/>
      </c>
      <c r="AD42" s="383" t="str">
        <f t="shared" si="17"/>
        <v/>
      </c>
      <c r="AE42" s="384" t="str">
        <f t="shared" si="39"/>
        <v/>
      </c>
      <c r="AF42" s="385" t="str">
        <f t="shared" si="6"/>
        <v/>
      </c>
      <c r="AG42" s="233" t="str">
        <v/>
      </c>
      <c r="AH42" s="386" t="str">
        <v/>
      </c>
      <c r="AI42" s="1" t="str">
        <f t="shared" ref="AI42:AI73" si="51">IF(E42="","",AI41+1)</f>
        <v/>
      </c>
      <c r="AJ42" s="256" t="str">
        <f t="shared" si="18"/>
        <v/>
      </c>
      <c r="AK42" s="387" t="str">
        <f t="shared" si="44"/>
        <v/>
      </c>
      <c r="AL42" s="388" t="str">
        <f t="shared" si="40"/>
        <v/>
      </c>
      <c r="AM42" s="233" t="str">
        <f t="shared" ref="AM42:AM73" si="52">IF(AE42="","",VLOOKUP(AE42,AG$10:AL$210,6,FALSE))</f>
        <v/>
      </c>
      <c r="AN42" s="389" t="str">
        <f t="shared" si="41"/>
        <v/>
      </c>
      <c r="AO42" s="390" t="str">
        <f t="shared" si="42"/>
        <v/>
      </c>
      <c r="AP42" s="233" t="str">
        <f t="shared" si="9"/>
        <v/>
      </c>
      <c r="AV42" s="59" t="str">
        <f t="shared" si="10"/>
        <v/>
      </c>
      <c r="AW42" s="1" t="str">
        <f t="shared" si="43"/>
        <v/>
      </c>
      <c r="AX42" s="1" t="str">
        <f t="shared" si="23"/>
        <v/>
      </c>
      <c r="AY42" s="1" t="str">
        <f t="shared" si="24"/>
        <v/>
      </c>
      <c r="BA42" s="1" t="str">
        <f t="shared" si="25"/>
        <v/>
      </c>
      <c r="BB42" s="1" t="str">
        <f t="shared" si="26"/>
        <v/>
      </c>
      <c r="BC42" s="1" t="str">
        <f t="shared" si="27"/>
        <v>[ - ]</v>
      </c>
      <c r="BD42" s="1" t="str">
        <f t="shared" si="28"/>
        <v/>
      </c>
      <c r="BE42" s="1" t="str">
        <f t="shared" si="29"/>
        <v/>
      </c>
      <c r="BQ42" s="177">
        <v>40</v>
      </c>
      <c r="BR42" s="178">
        <v>2.125</v>
      </c>
      <c r="BS42" s="179">
        <v>1.7929999999999999</v>
      </c>
    </row>
    <row r="43" spans="2:71">
      <c r="B43" s="375" t="str">
        <f t="shared" si="11"/>
        <v/>
      </c>
      <c r="C43" s="163"/>
      <c r="D43" s="164"/>
      <c r="E43" s="756"/>
      <c r="F43" s="152"/>
      <c r="G43" s="165"/>
      <c r="H43" s="376" t="str">
        <f t="shared" si="12"/>
        <v/>
      </c>
      <c r="I43" s="377" t="str">
        <f t="shared" si="13"/>
        <v/>
      </c>
      <c r="J43" s="153" t="str">
        <f t="shared" si="14"/>
        <v/>
      </c>
      <c r="K43" s="959" t="str">
        <f t="shared" si="15"/>
        <v/>
      </c>
      <c r="L43" s="960" t="str">
        <f t="shared" si="16"/>
        <v/>
      </c>
      <c r="M43" s="404"/>
      <c r="N43" s="328"/>
      <c r="O43" s="328"/>
      <c r="P43" s="328"/>
      <c r="Q43" s="344"/>
      <c r="R43" s="328"/>
      <c r="S43" s="328"/>
      <c r="T43" s="381"/>
      <c r="U43" s="382"/>
      <c r="V43" s="15" t="str">
        <f t="shared" si="47"/>
        <v/>
      </c>
      <c r="W43" s="15" t="str">
        <f t="shared" si="48"/>
        <v/>
      </c>
      <c r="X43" s="16" t="str">
        <f t="shared" si="49"/>
        <v/>
      </c>
      <c r="Y43" s="16" t="str">
        <f t="shared" si="38"/>
        <v/>
      </c>
      <c r="Z43" s="16"/>
      <c r="AA43" s="15" t="str">
        <f t="shared" si="50"/>
        <v/>
      </c>
      <c r="AB43" s="52" t="str">
        <f t="shared" si="3"/>
        <v/>
      </c>
      <c r="AC43" s="15" t="str">
        <f t="shared" si="4"/>
        <v/>
      </c>
      <c r="AD43" s="383" t="str">
        <f t="shared" si="17"/>
        <v/>
      </c>
      <c r="AE43" s="384" t="str">
        <f t="shared" si="39"/>
        <v/>
      </c>
      <c r="AF43" s="385" t="str">
        <f t="shared" si="6"/>
        <v/>
      </c>
      <c r="AG43" s="233" t="str">
        <v/>
      </c>
      <c r="AH43" s="386" t="str">
        <v/>
      </c>
      <c r="AI43" s="1" t="str">
        <f t="shared" si="51"/>
        <v/>
      </c>
      <c r="AJ43" s="256" t="str">
        <f t="shared" si="18"/>
        <v/>
      </c>
      <c r="AK43" s="387" t="str">
        <f t="shared" si="44"/>
        <v/>
      </c>
      <c r="AL43" s="388" t="str">
        <f t="shared" si="40"/>
        <v/>
      </c>
      <c r="AM43" s="233" t="str">
        <f t="shared" si="52"/>
        <v/>
      </c>
      <c r="AN43" s="389" t="str">
        <f t="shared" si="41"/>
        <v/>
      </c>
      <c r="AO43" s="390" t="str">
        <f t="shared" si="42"/>
        <v/>
      </c>
      <c r="AP43" s="233" t="str">
        <f t="shared" si="9"/>
        <v/>
      </c>
      <c r="AV43" s="59" t="str">
        <f t="shared" si="10"/>
        <v/>
      </c>
      <c r="AW43" s="1" t="str">
        <f t="shared" si="43"/>
        <v/>
      </c>
      <c r="AX43" s="1" t="str">
        <f t="shared" si="23"/>
        <v/>
      </c>
      <c r="AY43" s="1" t="str">
        <f t="shared" si="24"/>
        <v/>
      </c>
      <c r="BA43" s="1" t="str">
        <f t="shared" si="25"/>
        <v/>
      </c>
      <c r="BB43" s="1" t="str">
        <f t="shared" si="26"/>
        <v/>
      </c>
      <c r="BC43" s="1" t="str">
        <f t="shared" si="27"/>
        <v>[ - ]</v>
      </c>
      <c r="BD43" s="1" t="str">
        <f t="shared" si="28"/>
        <v/>
      </c>
      <c r="BE43" s="1" t="str">
        <f t="shared" si="29"/>
        <v/>
      </c>
      <c r="BQ43" s="177">
        <v>41</v>
      </c>
      <c r="BR43" s="178">
        <v>2.1184000000000007</v>
      </c>
      <c r="BS43" s="179">
        <v>1.7909999999999999</v>
      </c>
    </row>
    <row r="44" spans="2:71">
      <c r="B44" s="375" t="str">
        <f t="shared" si="11"/>
        <v/>
      </c>
      <c r="C44" s="163"/>
      <c r="D44" s="164"/>
      <c r="E44" s="756"/>
      <c r="F44" s="152"/>
      <c r="G44" s="165"/>
      <c r="H44" s="376" t="str">
        <f t="shared" si="12"/>
        <v/>
      </c>
      <c r="I44" s="377" t="str">
        <f t="shared" si="13"/>
        <v/>
      </c>
      <c r="J44" s="153" t="str">
        <f t="shared" si="14"/>
        <v/>
      </c>
      <c r="K44" s="959" t="str">
        <f t="shared" si="15"/>
        <v/>
      </c>
      <c r="L44" s="960" t="str">
        <f t="shared" si="16"/>
        <v/>
      </c>
      <c r="M44" s="404"/>
      <c r="N44" s="328"/>
      <c r="O44" s="328"/>
      <c r="P44" s="328"/>
      <c r="Q44" s="344"/>
      <c r="R44" s="328"/>
      <c r="S44" s="328"/>
      <c r="T44" s="381"/>
      <c r="U44" s="382"/>
      <c r="V44" s="15" t="str">
        <f t="shared" si="47"/>
        <v/>
      </c>
      <c r="W44" s="15" t="str">
        <f t="shared" si="48"/>
        <v/>
      </c>
      <c r="X44" s="16" t="str">
        <f t="shared" si="49"/>
        <v/>
      </c>
      <c r="Y44" s="16" t="str">
        <f t="shared" si="38"/>
        <v/>
      </c>
      <c r="Z44" s="16"/>
      <c r="AA44" s="15" t="str">
        <f t="shared" si="50"/>
        <v/>
      </c>
      <c r="AB44" s="52" t="str">
        <f t="shared" si="3"/>
        <v/>
      </c>
      <c r="AC44" s="15" t="str">
        <f t="shared" si="4"/>
        <v/>
      </c>
      <c r="AD44" s="383" t="str">
        <f t="shared" si="17"/>
        <v/>
      </c>
      <c r="AE44" s="384" t="str">
        <f t="shared" si="39"/>
        <v/>
      </c>
      <c r="AF44" s="385" t="str">
        <f t="shared" si="6"/>
        <v/>
      </c>
      <c r="AG44" s="233" t="str">
        <v/>
      </c>
      <c r="AH44" s="386" t="str">
        <v/>
      </c>
      <c r="AI44" s="1" t="str">
        <f t="shared" si="51"/>
        <v/>
      </c>
      <c r="AJ44" s="256" t="str">
        <f t="shared" si="18"/>
        <v/>
      </c>
      <c r="AK44" s="387" t="str">
        <f t="shared" si="44"/>
        <v/>
      </c>
      <c r="AL44" s="388" t="str">
        <f t="shared" si="40"/>
        <v/>
      </c>
      <c r="AM44" s="233" t="str">
        <f t="shared" si="52"/>
        <v/>
      </c>
      <c r="AN44" s="389" t="str">
        <f t="shared" si="41"/>
        <v/>
      </c>
      <c r="AO44" s="390" t="str">
        <f t="shared" si="42"/>
        <v/>
      </c>
      <c r="AP44" s="233" t="str">
        <f t="shared" si="9"/>
        <v/>
      </c>
      <c r="AV44" s="59" t="str">
        <f t="shared" si="10"/>
        <v/>
      </c>
      <c r="AW44" s="1" t="str">
        <f t="shared" si="43"/>
        <v/>
      </c>
      <c r="AX44" s="1" t="str">
        <f t="shared" si="23"/>
        <v/>
      </c>
      <c r="AY44" s="1" t="str">
        <f t="shared" si="24"/>
        <v/>
      </c>
      <c r="BA44" s="1" t="str">
        <f t="shared" si="25"/>
        <v/>
      </c>
      <c r="BB44" s="1" t="str">
        <f t="shared" si="26"/>
        <v/>
      </c>
      <c r="BC44" s="1" t="str">
        <f t="shared" si="27"/>
        <v>[ - ]</v>
      </c>
      <c r="BD44" s="1" t="str">
        <f t="shared" si="28"/>
        <v/>
      </c>
      <c r="BE44" s="1" t="str">
        <f t="shared" si="29"/>
        <v/>
      </c>
      <c r="BQ44" s="177">
        <v>42</v>
      </c>
      <c r="BR44" s="178">
        <v>2.1118000000000006</v>
      </c>
      <c r="BS44" s="179">
        <v>1.7889999999999999</v>
      </c>
    </row>
    <row r="45" spans="2:71">
      <c r="B45" s="375" t="str">
        <f t="shared" si="11"/>
        <v/>
      </c>
      <c r="C45" s="163"/>
      <c r="D45" s="164"/>
      <c r="E45" s="756"/>
      <c r="F45" s="152"/>
      <c r="G45" s="165"/>
      <c r="H45" s="376" t="str">
        <f t="shared" si="12"/>
        <v/>
      </c>
      <c r="I45" s="377" t="str">
        <f t="shared" si="13"/>
        <v/>
      </c>
      <c r="J45" s="153" t="str">
        <f t="shared" si="14"/>
        <v/>
      </c>
      <c r="K45" s="959" t="str">
        <f t="shared" si="15"/>
        <v/>
      </c>
      <c r="L45" s="960" t="str">
        <f t="shared" si="16"/>
        <v/>
      </c>
      <c r="M45" s="404"/>
      <c r="N45" s="328"/>
      <c r="O45" s="328"/>
      <c r="P45" s="328"/>
      <c r="Q45" s="344"/>
      <c r="R45" s="328"/>
      <c r="S45" s="328"/>
      <c r="T45" s="381"/>
      <c r="U45" s="382"/>
      <c r="V45" s="15" t="str">
        <f t="shared" si="47"/>
        <v/>
      </c>
      <c r="W45" s="15" t="str">
        <f t="shared" si="48"/>
        <v/>
      </c>
      <c r="X45" s="16" t="str">
        <f t="shared" si="49"/>
        <v/>
      </c>
      <c r="Y45" s="16" t="str">
        <f t="shared" si="38"/>
        <v/>
      </c>
      <c r="Z45" s="16"/>
      <c r="AA45" s="15" t="str">
        <f t="shared" si="50"/>
        <v/>
      </c>
      <c r="AB45" s="52" t="str">
        <f t="shared" si="3"/>
        <v/>
      </c>
      <c r="AC45" s="15" t="str">
        <f t="shared" si="4"/>
        <v/>
      </c>
      <c r="AD45" s="383" t="str">
        <f t="shared" si="17"/>
        <v/>
      </c>
      <c r="AE45" s="384" t="str">
        <f t="shared" si="39"/>
        <v/>
      </c>
      <c r="AF45" s="385" t="str">
        <f t="shared" si="6"/>
        <v/>
      </c>
      <c r="AG45" s="233" t="str">
        <v/>
      </c>
      <c r="AH45" s="386" t="str">
        <v/>
      </c>
      <c r="AI45" s="1" t="str">
        <f t="shared" si="51"/>
        <v/>
      </c>
      <c r="AJ45" s="256" t="str">
        <f t="shared" si="18"/>
        <v/>
      </c>
      <c r="AK45" s="387" t="str">
        <f t="shared" si="44"/>
        <v/>
      </c>
      <c r="AL45" s="388" t="str">
        <f t="shared" si="40"/>
        <v/>
      </c>
      <c r="AM45" s="233" t="str">
        <f t="shared" si="52"/>
        <v/>
      </c>
      <c r="AN45" s="389" t="str">
        <f t="shared" si="41"/>
        <v/>
      </c>
      <c r="AO45" s="390" t="str">
        <f t="shared" si="42"/>
        <v/>
      </c>
      <c r="AP45" s="233" t="str">
        <f t="shared" si="9"/>
        <v/>
      </c>
      <c r="AV45" s="59" t="str">
        <f t="shared" si="10"/>
        <v/>
      </c>
      <c r="AW45" s="1" t="str">
        <f t="shared" si="43"/>
        <v/>
      </c>
      <c r="AX45" s="1" t="str">
        <f t="shared" si="23"/>
        <v/>
      </c>
      <c r="AY45" s="1" t="str">
        <f t="shared" si="24"/>
        <v/>
      </c>
      <c r="BA45" s="1" t="str">
        <f t="shared" si="25"/>
        <v/>
      </c>
      <c r="BB45" s="1" t="str">
        <f t="shared" si="26"/>
        <v/>
      </c>
      <c r="BC45" s="1" t="str">
        <f t="shared" si="27"/>
        <v>[ - ]</v>
      </c>
      <c r="BD45" s="1" t="str">
        <f t="shared" si="28"/>
        <v/>
      </c>
      <c r="BE45" s="1" t="str">
        <f t="shared" si="29"/>
        <v/>
      </c>
      <c r="BQ45" s="177">
        <v>43</v>
      </c>
      <c r="BR45" s="178">
        <v>2.1052000000000004</v>
      </c>
      <c r="BS45" s="179">
        <v>1.7869999999999999</v>
      </c>
    </row>
    <row r="46" spans="2:71">
      <c r="B46" s="375" t="str">
        <f t="shared" si="11"/>
        <v/>
      </c>
      <c r="C46" s="163"/>
      <c r="D46" s="164"/>
      <c r="E46" s="756"/>
      <c r="F46" s="152"/>
      <c r="G46" s="165"/>
      <c r="H46" s="376" t="str">
        <f t="shared" si="12"/>
        <v/>
      </c>
      <c r="I46" s="377" t="str">
        <f t="shared" si="13"/>
        <v/>
      </c>
      <c r="J46" s="153" t="str">
        <f t="shared" si="14"/>
        <v/>
      </c>
      <c r="K46" s="959" t="str">
        <f t="shared" si="15"/>
        <v/>
      </c>
      <c r="L46" s="960" t="str">
        <f t="shared" si="16"/>
        <v/>
      </c>
      <c r="M46" s="404"/>
      <c r="N46" s="328"/>
      <c r="O46" s="328"/>
      <c r="P46" s="328"/>
      <c r="Q46" s="344"/>
      <c r="R46" s="328"/>
      <c r="S46" s="328"/>
      <c r="T46" s="381"/>
      <c r="U46" s="382"/>
      <c r="V46" s="15" t="str">
        <f t="shared" si="47"/>
        <v/>
      </c>
      <c r="W46" s="15" t="str">
        <f t="shared" si="48"/>
        <v/>
      </c>
      <c r="X46" s="16" t="str">
        <f t="shared" si="49"/>
        <v/>
      </c>
      <c r="Y46" s="16" t="str">
        <f t="shared" si="38"/>
        <v/>
      </c>
      <c r="Z46" s="16"/>
      <c r="AA46" s="15" t="str">
        <f t="shared" si="50"/>
        <v/>
      </c>
      <c r="AB46" s="52" t="str">
        <f t="shared" si="3"/>
        <v/>
      </c>
      <c r="AC46" s="15" t="str">
        <f t="shared" si="4"/>
        <v/>
      </c>
      <c r="AD46" s="383" t="str">
        <f t="shared" si="17"/>
        <v/>
      </c>
      <c r="AE46" s="384" t="str">
        <f t="shared" si="39"/>
        <v/>
      </c>
      <c r="AF46" s="385" t="str">
        <f t="shared" si="6"/>
        <v/>
      </c>
      <c r="AG46" s="233" t="str">
        <v/>
      </c>
      <c r="AH46" s="386" t="str">
        <v/>
      </c>
      <c r="AI46" s="1" t="str">
        <f t="shared" si="51"/>
        <v/>
      </c>
      <c r="AJ46" s="256" t="str">
        <f t="shared" si="18"/>
        <v/>
      </c>
      <c r="AK46" s="387" t="str">
        <f t="shared" si="44"/>
        <v/>
      </c>
      <c r="AL46" s="388" t="str">
        <f t="shared" si="40"/>
        <v/>
      </c>
      <c r="AM46" s="233" t="str">
        <f t="shared" si="52"/>
        <v/>
      </c>
      <c r="AN46" s="389" t="str">
        <f t="shared" si="41"/>
        <v/>
      </c>
      <c r="AO46" s="390" t="str">
        <f t="shared" si="42"/>
        <v/>
      </c>
      <c r="AP46" s="233" t="str">
        <f t="shared" si="9"/>
        <v/>
      </c>
      <c r="AV46" s="59" t="str">
        <f t="shared" si="10"/>
        <v/>
      </c>
      <c r="AW46" s="1" t="str">
        <f t="shared" si="43"/>
        <v/>
      </c>
      <c r="AX46" s="1" t="str">
        <f t="shared" si="23"/>
        <v/>
      </c>
      <c r="AY46" s="1" t="str">
        <f t="shared" si="24"/>
        <v/>
      </c>
      <c r="BA46" s="1" t="str">
        <f t="shared" si="25"/>
        <v/>
      </c>
      <c r="BB46" s="1" t="str">
        <f t="shared" si="26"/>
        <v/>
      </c>
      <c r="BC46" s="1" t="str">
        <f t="shared" si="27"/>
        <v>[ - ]</v>
      </c>
      <c r="BD46" s="1" t="str">
        <f t="shared" si="28"/>
        <v/>
      </c>
      <c r="BE46" s="1" t="str">
        <f t="shared" si="29"/>
        <v/>
      </c>
      <c r="BQ46" s="177">
        <v>44</v>
      </c>
      <c r="BR46" s="178">
        <v>2.0986000000000002</v>
      </c>
      <c r="BS46" s="179">
        <v>1.7849999999999999</v>
      </c>
    </row>
    <row r="47" spans="2:71">
      <c r="B47" s="375" t="str">
        <f t="shared" si="11"/>
        <v/>
      </c>
      <c r="C47" s="163"/>
      <c r="D47" s="164"/>
      <c r="E47" s="756"/>
      <c r="F47" s="152"/>
      <c r="G47" s="165"/>
      <c r="H47" s="376" t="str">
        <f t="shared" si="12"/>
        <v/>
      </c>
      <c r="I47" s="377" t="str">
        <f t="shared" si="13"/>
        <v/>
      </c>
      <c r="J47" s="153" t="str">
        <f t="shared" si="14"/>
        <v/>
      </c>
      <c r="K47" s="959" t="str">
        <f t="shared" si="15"/>
        <v/>
      </c>
      <c r="L47" s="960" t="str">
        <f t="shared" si="16"/>
        <v/>
      </c>
      <c r="M47" s="404"/>
      <c r="N47" s="328"/>
      <c r="O47" s="328"/>
      <c r="P47" s="328"/>
      <c r="Q47" s="344"/>
      <c r="R47" s="328"/>
      <c r="S47" s="328"/>
      <c r="T47" s="381"/>
      <c r="U47" s="382"/>
      <c r="V47" s="15" t="str">
        <f t="shared" si="47"/>
        <v/>
      </c>
      <c r="W47" s="15" t="str">
        <f t="shared" si="48"/>
        <v/>
      </c>
      <c r="X47" s="16" t="str">
        <f t="shared" si="49"/>
        <v/>
      </c>
      <c r="Y47" s="16" t="str">
        <f t="shared" si="38"/>
        <v/>
      </c>
      <c r="Z47" s="16"/>
      <c r="AA47" s="15" t="str">
        <f t="shared" si="50"/>
        <v/>
      </c>
      <c r="AB47" s="52" t="str">
        <f t="shared" si="3"/>
        <v/>
      </c>
      <c r="AC47" s="15" t="str">
        <f t="shared" si="4"/>
        <v/>
      </c>
      <c r="AD47" s="383" t="str">
        <f t="shared" si="17"/>
        <v/>
      </c>
      <c r="AE47" s="384" t="str">
        <f t="shared" si="39"/>
        <v/>
      </c>
      <c r="AF47" s="385" t="str">
        <f t="shared" si="6"/>
        <v/>
      </c>
      <c r="AG47" s="233" t="str">
        <v/>
      </c>
      <c r="AH47" s="386" t="str">
        <v/>
      </c>
      <c r="AI47" s="1" t="str">
        <f t="shared" si="51"/>
        <v/>
      </c>
      <c r="AJ47" s="256" t="str">
        <f t="shared" si="18"/>
        <v/>
      </c>
      <c r="AK47" s="387" t="str">
        <f t="shared" si="44"/>
        <v/>
      </c>
      <c r="AL47" s="388" t="str">
        <f t="shared" si="40"/>
        <v/>
      </c>
      <c r="AM47" s="233" t="str">
        <f t="shared" si="52"/>
        <v/>
      </c>
      <c r="AN47" s="389" t="str">
        <f t="shared" si="41"/>
        <v/>
      </c>
      <c r="AO47" s="390" t="str">
        <f t="shared" si="42"/>
        <v/>
      </c>
      <c r="AP47" s="233" t="str">
        <f t="shared" si="9"/>
        <v/>
      </c>
      <c r="AV47" s="59" t="str">
        <f t="shared" si="10"/>
        <v/>
      </c>
      <c r="AW47" s="1" t="str">
        <f t="shared" si="43"/>
        <v/>
      </c>
      <c r="AX47" s="1" t="str">
        <f t="shared" si="23"/>
        <v/>
      </c>
      <c r="AY47" s="1" t="str">
        <f t="shared" si="24"/>
        <v/>
      </c>
      <c r="BA47" s="1" t="str">
        <f t="shared" si="25"/>
        <v/>
      </c>
      <c r="BB47" s="1" t="str">
        <f t="shared" si="26"/>
        <v/>
      </c>
      <c r="BC47" s="1" t="str">
        <f t="shared" si="27"/>
        <v>[ - ]</v>
      </c>
      <c r="BD47" s="1" t="str">
        <f t="shared" si="28"/>
        <v/>
      </c>
      <c r="BE47" s="1" t="str">
        <f t="shared" si="29"/>
        <v/>
      </c>
      <c r="BQ47" s="177">
        <v>45</v>
      </c>
      <c r="BR47" s="178">
        <v>2.0920000000000001</v>
      </c>
      <c r="BS47" s="179">
        <v>1.7829999999999999</v>
      </c>
    </row>
    <row r="48" spans="2:71">
      <c r="B48" s="375" t="str">
        <f t="shared" si="11"/>
        <v/>
      </c>
      <c r="C48" s="163"/>
      <c r="D48" s="164"/>
      <c r="E48" s="756"/>
      <c r="F48" s="152"/>
      <c r="G48" s="165"/>
      <c r="H48" s="376" t="str">
        <f t="shared" si="12"/>
        <v/>
      </c>
      <c r="I48" s="377" t="str">
        <f t="shared" si="13"/>
        <v/>
      </c>
      <c r="J48" s="153" t="str">
        <f t="shared" si="14"/>
        <v/>
      </c>
      <c r="K48" s="959" t="str">
        <f t="shared" si="15"/>
        <v/>
      </c>
      <c r="L48" s="960" t="str">
        <f t="shared" si="16"/>
        <v/>
      </c>
      <c r="M48" s="404"/>
      <c r="N48" s="328"/>
      <c r="O48" s="328"/>
      <c r="P48" s="328"/>
      <c r="Q48" s="344"/>
      <c r="R48" s="328"/>
      <c r="S48" s="328"/>
      <c r="T48" s="381"/>
      <c r="U48" s="382"/>
      <c r="V48" s="15" t="str">
        <f t="shared" si="47"/>
        <v/>
      </c>
      <c r="W48" s="15" t="str">
        <f t="shared" si="48"/>
        <v/>
      </c>
      <c r="X48" s="16" t="str">
        <f t="shared" si="49"/>
        <v/>
      </c>
      <c r="Y48" s="16" t="str">
        <f t="shared" si="38"/>
        <v/>
      </c>
      <c r="Z48" s="16"/>
      <c r="AA48" s="15" t="str">
        <f t="shared" si="50"/>
        <v/>
      </c>
      <c r="AB48" s="52" t="str">
        <f t="shared" si="3"/>
        <v/>
      </c>
      <c r="AC48" s="15" t="str">
        <f t="shared" si="4"/>
        <v/>
      </c>
      <c r="AD48" s="383" t="str">
        <f t="shared" si="17"/>
        <v/>
      </c>
      <c r="AE48" s="384" t="str">
        <f t="shared" si="39"/>
        <v/>
      </c>
      <c r="AF48" s="385" t="str">
        <f t="shared" si="6"/>
        <v/>
      </c>
      <c r="AG48" s="233" t="str">
        <v/>
      </c>
      <c r="AH48" s="386" t="str">
        <v/>
      </c>
      <c r="AI48" s="1" t="str">
        <f t="shared" si="51"/>
        <v/>
      </c>
      <c r="AJ48" s="256" t="str">
        <f t="shared" si="18"/>
        <v/>
      </c>
      <c r="AK48" s="387" t="str">
        <f t="shared" si="44"/>
        <v/>
      </c>
      <c r="AL48" s="388" t="str">
        <f t="shared" si="40"/>
        <v/>
      </c>
      <c r="AM48" s="233" t="str">
        <f t="shared" si="52"/>
        <v/>
      </c>
      <c r="AN48" s="389" t="str">
        <f t="shared" si="41"/>
        <v/>
      </c>
      <c r="AO48" s="390" t="str">
        <f t="shared" si="42"/>
        <v/>
      </c>
      <c r="AP48" s="233" t="str">
        <f t="shared" si="9"/>
        <v/>
      </c>
      <c r="AV48" s="59" t="str">
        <f t="shared" si="10"/>
        <v/>
      </c>
      <c r="AW48" s="1" t="str">
        <f t="shared" si="43"/>
        <v/>
      </c>
      <c r="AX48" s="1" t="str">
        <f t="shared" si="23"/>
        <v/>
      </c>
      <c r="AY48" s="1" t="str">
        <f t="shared" si="24"/>
        <v/>
      </c>
      <c r="BA48" s="1" t="str">
        <f t="shared" si="25"/>
        <v/>
      </c>
      <c r="BB48" s="1" t="str">
        <f t="shared" si="26"/>
        <v/>
      </c>
      <c r="BC48" s="1" t="str">
        <f t="shared" si="27"/>
        <v>[ - ]</v>
      </c>
      <c r="BD48" s="1" t="str">
        <f t="shared" si="28"/>
        <v/>
      </c>
      <c r="BE48" s="1" t="str">
        <f t="shared" si="29"/>
        <v/>
      </c>
      <c r="BQ48" s="177">
        <v>46</v>
      </c>
      <c r="BR48" s="178">
        <v>2.0865999999999993</v>
      </c>
      <c r="BS48" s="179">
        <v>1.7809999999999999</v>
      </c>
    </row>
    <row r="49" spans="2:71">
      <c r="B49" s="375" t="str">
        <f t="shared" si="11"/>
        <v/>
      </c>
      <c r="C49" s="163"/>
      <c r="D49" s="164"/>
      <c r="E49" s="756"/>
      <c r="F49" s="152"/>
      <c r="G49" s="165"/>
      <c r="H49" s="376" t="str">
        <f t="shared" si="12"/>
        <v/>
      </c>
      <c r="I49" s="377" t="str">
        <f t="shared" si="13"/>
        <v/>
      </c>
      <c r="J49" s="153" t="str">
        <f t="shared" si="14"/>
        <v/>
      </c>
      <c r="K49" s="959" t="str">
        <f t="shared" si="15"/>
        <v/>
      </c>
      <c r="L49" s="960" t="str">
        <f t="shared" si="16"/>
        <v/>
      </c>
      <c r="M49" s="404"/>
      <c r="N49" s="328"/>
      <c r="O49" s="328"/>
      <c r="P49" s="328"/>
      <c r="Q49" s="344"/>
      <c r="R49" s="328"/>
      <c r="S49" s="328"/>
      <c r="T49" s="381"/>
      <c r="U49" s="382"/>
      <c r="V49" s="15" t="str">
        <f t="shared" si="47"/>
        <v/>
      </c>
      <c r="W49" s="15" t="str">
        <f t="shared" si="48"/>
        <v/>
      </c>
      <c r="X49" s="16" t="str">
        <f t="shared" si="49"/>
        <v/>
      </c>
      <c r="Y49" s="16" t="str">
        <f t="shared" si="38"/>
        <v/>
      </c>
      <c r="Z49" s="16"/>
      <c r="AA49" s="15" t="str">
        <f t="shared" si="50"/>
        <v/>
      </c>
      <c r="AB49" s="52" t="str">
        <f t="shared" si="3"/>
        <v/>
      </c>
      <c r="AC49" s="15" t="str">
        <f t="shared" si="4"/>
        <v/>
      </c>
      <c r="AD49" s="383" t="str">
        <f t="shared" si="17"/>
        <v/>
      </c>
      <c r="AE49" s="384" t="str">
        <f t="shared" si="39"/>
        <v/>
      </c>
      <c r="AF49" s="385" t="str">
        <f t="shared" si="6"/>
        <v/>
      </c>
      <c r="AG49" s="233" t="str">
        <v/>
      </c>
      <c r="AH49" s="386" t="str">
        <v/>
      </c>
      <c r="AI49" s="1" t="str">
        <f t="shared" si="51"/>
        <v/>
      </c>
      <c r="AJ49" s="256" t="str">
        <f t="shared" si="18"/>
        <v/>
      </c>
      <c r="AK49" s="387" t="str">
        <f t="shared" si="44"/>
        <v/>
      </c>
      <c r="AL49" s="388" t="str">
        <f t="shared" si="40"/>
        <v/>
      </c>
      <c r="AM49" s="233" t="str">
        <f t="shared" si="52"/>
        <v/>
      </c>
      <c r="AN49" s="389" t="str">
        <f t="shared" si="41"/>
        <v/>
      </c>
      <c r="AO49" s="390" t="str">
        <f t="shared" si="42"/>
        <v/>
      </c>
      <c r="AP49" s="233" t="str">
        <f t="shared" si="9"/>
        <v/>
      </c>
      <c r="AV49" s="59" t="str">
        <f t="shared" si="10"/>
        <v/>
      </c>
      <c r="AW49" s="1" t="str">
        <f t="shared" si="43"/>
        <v/>
      </c>
      <c r="AX49" s="1" t="str">
        <f t="shared" si="23"/>
        <v/>
      </c>
      <c r="AY49" s="1" t="str">
        <f t="shared" si="24"/>
        <v/>
      </c>
      <c r="BA49" s="1" t="str">
        <f t="shared" si="25"/>
        <v/>
      </c>
      <c r="BB49" s="1" t="str">
        <f t="shared" si="26"/>
        <v/>
      </c>
      <c r="BC49" s="1" t="str">
        <f t="shared" si="27"/>
        <v>[ - ]</v>
      </c>
      <c r="BD49" s="1" t="str">
        <f t="shared" si="28"/>
        <v/>
      </c>
      <c r="BE49" s="1" t="str">
        <f t="shared" si="29"/>
        <v/>
      </c>
      <c r="BQ49" s="177">
        <v>47</v>
      </c>
      <c r="BR49" s="178">
        <v>2.0811999999999995</v>
      </c>
      <c r="BS49" s="179">
        <v>1.78</v>
      </c>
    </row>
    <row r="50" spans="2:71">
      <c r="B50" s="375" t="str">
        <f t="shared" si="11"/>
        <v/>
      </c>
      <c r="C50" s="163"/>
      <c r="D50" s="164"/>
      <c r="E50" s="756"/>
      <c r="F50" s="152"/>
      <c r="G50" s="165"/>
      <c r="H50" s="376" t="str">
        <f t="shared" si="12"/>
        <v/>
      </c>
      <c r="I50" s="377" t="str">
        <f t="shared" si="13"/>
        <v/>
      </c>
      <c r="J50" s="153" t="str">
        <f t="shared" si="14"/>
        <v/>
      </c>
      <c r="K50" s="959" t="str">
        <f t="shared" si="15"/>
        <v/>
      </c>
      <c r="L50" s="960" t="str">
        <f t="shared" si="16"/>
        <v/>
      </c>
      <c r="M50" s="404"/>
      <c r="N50" s="328"/>
      <c r="O50" s="328"/>
      <c r="P50" s="328"/>
      <c r="Q50" s="344"/>
      <c r="R50" s="328"/>
      <c r="S50" s="328"/>
      <c r="T50" s="381"/>
      <c r="U50" s="382"/>
      <c r="V50" s="15" t="str">
        <f t="shared" si="47"/>
        <v/>
      </c>
      <c r="W50" s="15" t="str">
        <f t="shared" si="48"/>
        <v/>
      </c>
      <c r="X50" s="16" t="str">
        <f t="shared" si="49"/>
        <v/>
      </c>
      <c r="Y50" s="16" t="str">
        <f t="shared" si="38"/>
        <v/>
      </c>
      <c r="Z50" s="16"/>
      <c r="AA50" s="15" t="str">
        <f t="shared" si="50"/>
        <v/>
      </c>
      <c r="AB50" s="52" t="str">
        <f t="shared" si="3"/>
        <v/>
      </c>
      <c r="AC50" s="15" t="str">
        <f t="shared" si="4"/>
        <v/>
      </c>
      <c r="AD50" s="383" t="str">
        <f t="shared" si="17"/>
        <v/>
      </c>
      <c r="AE50" s="384" t="str">
        <f t="shared" si="39"/>
        <v/>
      </c>
      <c r="AF50" s="385" t="str">
        <f t="shared" si="6"/>
        <v/>
      </c>
      <c r="AG50" s="233" t="str">
        <v/>
      </c>
      <c r="AH50" s="386" t="str">
        <v/>
      </c>
      <c r="AI50" s="1" t="str">
        <f t="shared" si="51"/>
        <v/>
      </c>
      <c r="AJ50" s="256" t="str">
        <f t="shared" si="18"/>
        <v/>
      </c>
      <c r="AK50" s="387" t="str">
        <f t="shared" si="44"/>
        <v/>
      </c>
      <c r="AL50" s="388" t="str">
        <f t="shared" si="40"/>
        <v/>
      </c>
      <c r="AM50" s="233" t="str">
        <f t="shared" si="52"/>
        <v/>
      </c>
      <c r="AN50" s="389" t="str">
        <f t="shared" si="41"/>
        <v/>
      </c>
      <c r="AO50" s="390" t="str">
        <f t="shared" si="42"/>
        <v/>
      </c>
      <c r="AP50" s="233" t="str">
        <f t="shared" si="9"/>
        <v/>
      </c>
      <c r="AV50" s="59" t="str">
        <f t="shared" si="10"/>
        <v/>
      </c>
      <c r="AW50" s="1" t="str">
        <f t="shared" si="43"/>
        <v/>
      </c>
      <c r="AX50" s="1" t="str">
        <f t="shared" si="23"/>
        <v/>
      </c>
      <c r="AY50" s="1" t="str">
        <f t="shared" si="24"/>
        <v/>
      </c>
      <c r="BA50" s="1" t="str">
        <f t="shared" si="25"/>
        <v/>
      </c>
      <c r="BB50" s="1" t="str">
        <f t="shared" si="26"/>
        <v/>
      </c>
      <c r="BC50" s="1" t="str">
        <f t="shared" si="27"/>
        <v>[ - ]</v>
      </c>
      <c r="BD50" s="1" t="str">
        <f t="shared" si="28"/>
        <v/>
      </c>
      <c r="BE50" s="1" t="str">
        <f t="shared" si="29"/>
        <v/>
      </c>
      <c r="BQ50" s="177">
        <v>48</v>
      </c>
      <c r="BR50" s="178">
        <v>2.0757999999999996</v>
      </c>
      <c r="BS50" s="179">
        <v>1.778</v>
      </c>
    </row>
    <row r="51" spans="2:71">
      <c r="B51" s="375" t="str">
        <f t="shared" si="11"/>
        <v/>
      </c>
      <c r="C51" s="163"/>
      <c r="D51" s="164"/>
      <c r="E51" s="756"/>
      <c r="F51" s="152"/>
      <c r="G51" s="165"/>
      <c r="H51" s="376" t="str">
        <f t="shared" si="12"/>
        <v/>
      </c>
      <c r="I51" s="377" t="str">
        <f t="shared" si="13"/>
        <v/>
      </c>
      <c r="J51" s="153" t="str">
        <f t="shared" si="14"/>
        <v/>
      </c>
      <c r="K51" s="959" t="str">
        <f t="shared" si="15"/>
        <v/>
      </c>
      <c r="L51" s="960" t="str">
        <f t="shared" si="16"/>
        <v/>
      </c>
      <c r="M51" s="404"/>
      <c r="N51" s="328"/>
      <c r="O51" s="328"/>
      <c r="P51" s="328"/>
      <c r="Q51" s="344"/>
      <c r="R51" s="328"/>
      <c r="S51" s="328"/>
      <c r="T51" s="381"/>
      <c r="U51" s="382"/>
      <c r="V51" s="15" t="str">
        <f t="shared" si="47"/>
        <v/>
      </c>
      <c r="W51" s="15" t="str">
        <f t="shared" si="48"/>
        <v/>
      </c>
      <c r="X51" s="16" t="str">
        <f t="shared" si="49"/>
        <v/>
      </c>
      <c r="Y51" s="16" t="str">
        <f t="shared" si="38"/>
        <v/>
      </c>
      <c r="Z51" s="16"/>
      <c r="AA51" s="15" t="str">
        <f t="shared" si="50"/>
        <v/>
      </c>
      <c r="AB51" s="52" t="str">
        <f t="shared" si="3"/>
        <v/>
      </c>
      <c r="AC51" s="15" t="str">
        <f t="shared" si="4"/>
        <v/>
      </c>
      <c r="AD51" s="383" t="str">
        <f t="shared" si="17"/>
        <v/>
      </c>
      <c r="AE51" s="384" t="str">
        <f t="shared" si="39"/>
        <v/>
      </c>
      <c r="AF51" s="385" t="str">
        <f t="shared" si="6"/>
        <v/>
      </c>
      <c r="AG51" s="233" t="str">
        <v/>
      </c>
      <c r="AH51" s="386" t="str">
        <v/>
      </c>
      <c r="AI51" s="1" t="str">
        <f t="shared" si="51"/>
        <v/>
      </c>
      <c r="AJ51" s="256" t="str">
        <f t="shared" si="18"/>
        <v/>
      </c>
      <c r="AK51" s="387" t="str">
        <f t="shared" si="44"/>
        <v/>
      </c>
      <c r="AL51" s="388" t="str">
        <f t="shared" si="40"/>
        <v/>
      </c>
      <c r="AM51" s="233" t="str">
        <f t="shared" si="52"/>
        <v/>
      </c>
      <c r="AN51" s="389" t="str">
        <f t="shared" si="41"/>
        <v/>
      </c>
      <c r="AO51" s="390" t="str">
        <f t="shared" si="42"/>
        <v/>
      </c>
      <c r="AP51" s="233" t="str">
        <f t="shared" si="9"/>
        <v/>
      </c>
      <c r="AV51" s="59" t="str">
        <f t="shared" si="10"/>
        <v/>
      </c>
      <c r="AW51" s="1" t="str">
        <f t="shared" si="43"/>
        <v/>
      </c>
      <c r="AX51" s="1" t="str">
        <f t="shared" si="23"/>
        <v/>
      </c>
      <c r="AY51" s="1" t="str">
        <f t="shared" si="24"/>
        <v/>
      </c>
      <c r="BA51" s="1" t="str">
        <f t="shared" si="25"/>
        <v/>
      </c>
      <c r="BB51" s="1" t="str">
        <f t="shared" si="26"/>
        <v/>
      </c>
      <c r="BC51" s="1" t="str">
        <f t="shared" si="27"/>
        <v>[ - ]</v>
      </c>
      <c r="BD51" s="1" t="str">
        <f t="shared" si="28"/>
        <v/>
      </c>
      <c r="BE51" s="1" t="str">
        <f t="shared" si="29"/>
        <v/>
      </c>
      <c r="BQ51" s="177">
        <v>49</v>
      </c>
      <c r="BR51" s="178">
        <v>2.0703999999999998</v>
      </c>
      <c r="BS51" s="179">
        <v>1.776</v>
      </c>
    </row>
    <row r="52" spans="2:71">
      <c r="B52" s="375" t="str">
        <f t="shared" si="11"/>
        <v/>
      </c>
      <c r="C52" s="163"/>
      <c r="D52" s="164"/>
      <c r="E52" s="756"/>
      <c r="F52" s="152"/>
      <c r="G52" s="165"/>
      <c r="H52" s="376" t="str">
        <f t="shared" si="12"/>
        <v/>
      </c>
      <c r="I52" s="377" t="str">
        <f t="shared" si="13"/>
        <v/>
      </c>
      <c r="J52" s="153" t="str">
        <f t="shared" si="14"/>
        <v/>
      </c>
      <c r="K52" s="959" t="str">
        <f t="shared" si="15"/>
        <v/>
      </c>
      <c r="L52" s="960" t="str">
        <f t="shared" si="16"/>
        <v/>
      </c>
      <c r="M52" s="404"/>
      <c r="N52" s="328"/>
      <c r="O52" s="328"/>
      <c r="P52" s="328"/>
      <c r="Q52" s="344"/>
      <c r="R52" s="328"/>
      <c r="S52" s="328"/>
      <c r="T52" s="381"/>
      <c r="U52" s="382"/>
      <c r="V52" s="15" t="str">
        <f t="shared" si="47"/>
        <v/>
      </c>
      <c r="W52" s="15" t="str">
        <f t="shared" si="48"/>
        <v/>
      </c>
      <c r="X52" s="16" t="str">
        <f t="shared" si="49"/>
        <v/>
      </c>
      <c r="Y52" s="16" t="str">
        <f t="shared" si="38"/>
        <v/>
      </c>
      <c r="Z52" s="16"/>
      <c r="AA52" s="15" t="str">
        <f t="shared" si="50"/>
        <v/>
      </c>
      <c r="AB52" s="52" t="str">
        <f t="shared" si="3"/>
        <v/>
      </c>
      <c r="AC52" s="15" t="str">
        <f t="shared" si="4"/>
        <v/>
      </c>
      <c r="AD52" s="383" t="str">
        <f t="shared" si="17"/>
        <v/>
      </c>
      <c r="AE52" s="384" t="str">
        <f t="shared" si="39"/>
        <v/>
      </c>
      <c r="AF52" s="385" t="str">
        <f t="shared" si="6"/>
        <v/>
      </c>
      <c r="AG52" s="233" t="str">
        <v/>
      </c>
      <c r="AH52" s="386" t="str">
        <v/>
      </c>
      <c r="AI52" s="1" t="str">
        <f t="shared" si="51"/>
        <v/>
      </c>
      <c r="AJ52" s="256" t="str">
        <f t="shared" si="18"/>
        <v/>
      </c>
      <c r="AK52" s="387" t="str">
        <f t="shared" si="44"/>
        <v/>
      </c>
      <c r="AL52" s="388" t="str">
        <f t="shared" si="40"/>
        <v/>
      </c>
      <c r="AM52" s="233" t="str">
        <f t="shared" si="52"/>
        <v/>
      </c>
      <c r="AN52" s="389" t="str">
        <f t="shared" si="41"/>
        <v/>
      </c>
      <c r="AO52" s="390" t="str">
        <f t="shared" si="42"/>
        <v/>
      </c>
      <c r="AP52" s="233" t="str">
        <f t="shared" si="9"/>
        <v/>
      </c>
      <c r="AV52" s="59" t="str">
        <f t="shared" si="10"/>
        <v/>
      </c>
      <c r="AW52" s="1" t="str">
        <f t="shared" si="43"/>
        <v/>
      </c>
      <c r="AX52" s="1" t="str">
        <f t="shared" si="23"/>
        <v/>
      </c>
      <c r="AY52" s="1" t="str">
        <f t="shared" si="24"/>
        <v/>
      </c>
      <c r="BA52" s="1" t="str">
        <f t="shared" si="25"/>
        <v/>
      </c>
      <c r="BB52" s="1" t="str">
        <f t="shared" si="26"/>
        <v/>
      </c>
      <c r="BC52" s="1" t="str">
        <f t="shared" si="27"/>
        <v>[ - ]</v>
      </c>
      <c r="BD52" s="1" t="str">
        <f t="shared" si="28"/>
        <v/>
      </c>
      <c r="BE52" s="1" t="str">
        <f t="shared" si="29"/>
        <v/>
      </c>
      <c r="BQ52" s="177">
        <v>50</v>
      </c>
      <c r="BR52" s="178">
        <v>2.0649999999999999</v>
      </c>
      <c r="BS52" s="179">
        <v>1.7749999999999999</v>
      </c>
    </row>
    <row r="53" spans="2:71">
      <c r="B53" s="375" t="str">
        <f t="shared" si="11"/>
        <v/>
      </c>
      <c r="C53" s="163"/>
      <c r="D53" s="164"/>
      <c r="E53" s="756"/>
      <c r="F53" s="152"/>
      <c r="G53" s="165"/>
      <c r="H53" s="376" t="str">
        <f t="shared" si="12"/>
        <v/>
      </c>
      <c r="I53" s="377" t="str">
        <f t="shared" si="13"/>
        <v/>
      </c>
      <c r="J53" s="153" t="str">
        <f t="shared" si="14"/>
        <v/>
      </c>
      <c r="K53" s="959" t="str">
        <f t="shared" si="15"/>
        <v/>
      </c>
      <c r="L53" s="960" t="str">
        <f t="shared" si="16"/>
        <v/>
      </c>
      <c r="M53" s="404"/>
      <c r="N53" s="328"/>
      <c r="O53" s="328"/>
      <c r="P53" s="328"/>
      <c r="Q53" s="344"/>
      <c r="R53" s="328"/>
      <c r="S53" s="328"/>
      <c r="T53" s="381"/>
      <c r="U53" s="382"/>
      <c r="V53" s="15" t="str">
        <f t="shared" si="47"/>
        <v/>
      </c>
      <c r="W53" s="15" t="str">
        <f t="shared" si="48"/>
        <v/>
      </c>
      <c r="X53" s="16" t="str">
        <f t="shared" si="49"/>
        <v/>
      </c>
      <c r="Y53" s="16" t="str">
        <f t="shared" si="38"/>
        <v/>
      </c>
      <c r="Z53" s="16"/>
      <c r="AA53" s="15" t="str">
        <f t="shared" si="50"/>
        <v/>
      </c>
      <c r="AB53" s="52" t="str">
        <f t="shared" si="3"/>
        <v/>
      </c>
      <c r="AC53" s="15" t="str">
        <f t="shared" si="4"/>
        <v/>
      </c>
      <c r="AD53" s="383" t="str">
        <f t="shared" si="17"/>
        <v/>
      </c>
      <c r="AE53" s="384" t="str">
        <f t="shared" si="39"/>
        <v/>
      </c>
      <c r="AF53" s="385" t="str">
        <f t="shared" si="6"/>
        <v/>
      </c>
      <c r="AG53" s="233" t="str">
        <v/>
      </c>
      <c r="AH53" s="386" t="str">
        <v/>
      </c>
      <c r="AI53" s="1" t="str">
        <f t="shared" si="51"/>
        <v/>
      </c>
      <c r="AJ53" s="256" t="str">
        <f t="shared" si="18"/>
        <v/>
      </c>
      <c r="AK53" s="387" t="str">
        <f t="shared" si="44"/>
        <v/>
      </c>
      <c r="AL53" s="388" t="str">
        <f t="shared" si="40"/>
        <v/>
      </c>
      <c r="AM53" s="233" t="str">
        <f t="shared" si="52"/>
        <v/>
      </c>
      <c r="AN53" s="389" t="str">
        <f t="shared" si="41"/>
        <v/>
      </c>
      <c r="AO53" s="390" t="str">
        <f t="shared" si="42"/>
        <v/>
      </c>
      <c r="AP53" s="233" t="str">
        <f t="shared" si="9"/>
        <v/>
      </c>
      <c r="AV53" s="59" t="str">
        <f t="shared" si="10"/>
        <v/>
      </c>
      <c r="AW53" s="1" t="str">
        <f t="shared" si="43"/>
        <v/>
      </c>
      <c r="AX53" s="1" t="str">
        <f t="shared" si="23"/>
        <v/>
      </c>
      <c r="AY53" s="1" t="str">
        <f t="shared" si="24"/>
        <v/>
      </c>
      <c r="BA53" s="1" t="str">
        <f t="shared" si="25"/>
        <v/>
      </c>
      <c r="BB53" s="1" t="str">
        <f t="shared" si="26"/>
        <v/>
      </c>
      <c r="BC53" s="1" t="str">
        <f t="shared" si="27"/>
        <v>[ - ]</v>
      </c>
      <c r="BD53" s="1" t="str">
        <f t="shared" si="28"/>
        <v/>
      </c>
      <c r="BE53" s="1" t="str">
        <f t="shared" si="29"/>
        <v/>
      </c>
      <c r="BQ53" s="177">
        <v>51</v>
      </c>
      <c r="BR53" s="178">
        <v>2.06</v>
      </c>
      <c r="BS53" s="179">
        <v>1.7729999999999999</v>
      </c>
    </row>
    <row r="54" spans="2:71">
      <c r="B54" s="375" t="str">
        <f t="shared" si="11"/>
        <v/>
      </c>
      <c r="C54" s="163"/>
      <c r="D54" s="164"/>
      <c r="E54" s="756"/>
      <c r="F54" s="152"/>
      <c r="G54" s="165"/>
      <c r="H54" s="376" t="str">
        <f t="shared" si="12"/>
        <v/>
      </c>
      <c r="I54" s="377" t="str">
        <f t="shared" si="13"/>
        <v/>
      </c>
      <c r="J54" s="153" t="str">
        <f t="shared" si="14"/>
        <v/>
      </c>
      <c r="K54" s="959" t="str">
        <f t="shared" si="15"/>
        <v/>
      </c>
      <c r="L54" s="960" t="str">
        <f t="shared" si="16"/>
        <v/>
      </c>
      <c r="M54" s="404"/>
      <c r="N54" s="328"/>
      <c r="O54" s="328"/>
      <c r="P54" s="328"/>
      <c r="Q54" s="344"/>
      <c r="R54" s="328"/>
      <c r="S54" s="328"/>
      <c r="T54" s="381"/>
      <c r="U54" s="382"/>
      <c r="V54" s="15" t="str">
        <f t="shared" si="47"/>
        <v/>
      </c>
      <c r="W54" s="15" t="str">
        <f t="shared" si="48"/>
        <v/>
      </c>
      <c r="X54" s="16" t="str">
        <f t="shared" si="49"/>
        <v/>
      </c>
      <c r="Y54" s="16" t="str">
        <f t="shared" si="38"/>
        <v/>
      </c>
      <c r="Z54" s="16"/>
      <c r="AA54" s="15" t="str">
        <f t="shared" si="50"/>
        <v/>
      </c>
      <c r="AB54" s="52" t="str">
        <f t="shared" si="3"/>
        <v/>
      </c>
      <c r="AC54" s="15" t="str">
        <f t="shared" si="4"/>
        <v/>
      </c>
      <c r="AD54" s="383" t="str">
        <f t="shared" si="17"/>
        <v/>
      </c>
      <c r="AE54" s="384" t="str">
        <f t="shared" si="39"/>
        <v/>
      </c>
      <c r="AF54" s="385" t="str">
        <f t="shared" si="6"/>
        <v/>
      </c>
      <c r="AG54" s="233" t="str">
        <v/>
      </c>
      <c r="AH54" s="386" t="str">
        <v/>
      </c>
      <c r="AI54" s="1" t="str">
        <f t="shared" si="51"/>
        <v/>
      </c>
      <c r="AJ54" s="256" t="str">
        <f t="shared" si="18"/>
        <v/>
      </c>
      <c r="AK54" s="387" t="str">
        <f t="shared" si="44"/>
        <v/>
      </c>
      <c r="AL54" s="388" t="str">
        <f t="shared" si="40"/>
        <v/>
      </c>
      <c r="AM54" s="233" t="str">
        <f t="shared" si="52"/>
        <v/>
      </c>
      <c r="AN54" s="389" t="str">
        <f t="shared" si="41"/>
        <v/>
      </c>
      <c r="AO54" s="390" t="str">
        <f t="shared" si="42"/>
        <v/>
      </c>
      <c r="AP54" s="233" t="str">
        <f t="shared" si="9"/>
        <v/>
      </c>
      <c r="AV54" s="59" t="str">
        <f t="shared" si="10"/>
        <v/>
      </c>
      <c r="AW54" s="1" t="str">
        <f t="shared" si="43"/>
        <v/>
      </c>
      <c r="AX54" s="1" t="str">
        <f t="shared" si="23"/>
        <v/>
      </c>
      <c r="AY54" s="1" t="str">
        <f t="shared" si="24"/>
        <v/>
      </c>
      <c r="BA54" s="1" t="str">
        <f t="shared" si="25"/>
        <v/>
      </c>
      <c r="BB54" s="1" t="str">
        <f t="shared" si="26"/>
        <v/>
      </c>
      <c r="BC54" s="1" t="str">
        <f t="shared" si="27"/>
        <v>[ - ]</v>
      </c>
      <c r="BD54" s="1" t="str">
        <f t="shared" si="28"/>
        <v/>
      </c>
      <c r="BE54" s="1" t="str">
        <f t="shared" si="29"/>
        <v/>
      </c>
      <c r="BQ54" s="177">
        <v>52</v>
      </c>
      <c r="BR54" s="178">
        <v>2.0550000000000002</v>
      </c>
      <c r="BS54" s="179">
        <v>1.772</v>
      </c>
    </row>
    <row r="55" spans="2:71">
      <c r="B55" s="375" t="str">
        <f t="shared" si="11"/>
        <v/>
      </c>
      <c r="C55" s="163"/>
      <c r="D55" s="164"/>
      <c r="E55" s="756"/>
      <c r="F55" s="152"/>
      <c r="G55" s="165"/>
      <c r="H55" s="376" t="str">
        <f t="shared" si="12"/>
        <v/>
      </c>
      <c r="I55" s="377" t="str">
        <f t="shared" si="13"/>
        <v/>
      </c>
      <c r="J55" s="153" t="str">
        <f t="shared" si="14"/>
        <v/>
      </c>
      <c r="K55" s="959" t="str">
        <f t="shared" si="15"/>
        <v/>
      </c>
      <c r="L55" s="960" t="str">
        <f t="shared" si="16"/>
        <v/>
      </c>
      <c r="M55" s="404"/>
      <c r="N55" s="328"/>
      <c r="O55" s="328"/>
      <c r="P55" s="328"/>
      <c r="Q55" s="344"/>
      <c r="R55" s="328"/>
      <c r="S55" s="328"/>
      <c r="T55" s="381"/>
      <c r="U55" s="382"/>
      <c r="V55" s="15" t="str">
        <f t="shared" si="47"/>
        <v/>
      </c>
      <c r="W55" s="15" t="str">
        <f t="shared" si="48"/>
        <v/>
      </c>
      <c r="X55" s="16" t="str">
        <f t="shared" si="49"/>
        <v/>
      </c>
      <c r="Y55" s="16" t="str">
        <f t="shared" si="38"/>
        <v/>
      </c>
      <c r="Z55" s="16"/>
      <c r="AA55" s="15" t="str">
        <f t="shared" si="50"/>
        <v/>
      </c>
      <c r="AB55" s="52" t="str">
        <f t="shared" si="3"/>
        <v/>
      </c>
      <c r="AC55" s="15" t="str">
        <f t="shared" si="4"/>
        <v/>
      </c>
      <c r="AD55" s="383" t="str">
        <f t="shared" si="17"/>
        <v/>
      </c>
      <c r="AE55" s="384" t="str">
        <f t="shared" si="39"/>
        <v/>
      </c>
      <c r="AF55" s="385" t="str">
        <f t="shared" si="6"/>
        <v/>
      </c>
      <c r="AG55" s="233" t="str">
        <v/>
      </c>
      <c r="AH55" s="386" t="str">
        <v/>
      </c>
      <c r="AI55" s="1" t="str">
        <f t="shared" si="51"/>
        <v/>
      </c>
      <c r="AJ55" s="256" t="str">
        <f t="shared" si="18"/>
        <v/>
      </c>
      <c r="AK55" s="387" t="str">
        <f t="shared" si="44"/>
        <v/>
      </c>
      <c r="AL55" s="388" t="str">
        <f t="shared" si="40"/>
        <v/>
      </c>
      <c r="AM55" s="233" t="str">
        <f t="shared" si="52"/>
        <v/>
      </c>
      <c r="AN55" s="389" t="str">
        <f t="shared" si="41"/>
        <v/>
      </c>
      <c r="AO55" s="390" t="str">
        <f t="shared" si="42"/>
        <v/>
      </c>
      <c r="AP55" s="233" t="str">
        <f t="shared" si="9"/>
        <v/>
      </c>
      <c r="AV55" s="59" t="str">
        <f t="shared" si="10"/>
        <v/>
      </c>
      <c r="AW55" s="1" t="str">
        <f t="shared" si="43"/>
        <v/>
      </c>
      <c r="AX55" s="1" t="str">
        <f t="shared" si="23"/>
        <v/>
      </c>
      <c r="AY55" s="1" t="str">
        <f t="shared" si="24"/>
        <v/>
      </c>
      <c r="BA55" s="1" t="str">
        <f t="shared" si="25"/>
        <v/>
      </c>
      <c r="BB55" s="1" t="str">
        <f t="shared" si="26"/>
        <v/>
      </c>
      <c r="BC55" s="1" t="str">
        <f t="shared" si="27"/>
        <v>[ - ]</v>
      </c>
      <c r="BD55" s="1" t="str">
        <f t="shared" si="28"/>
        <v/>
      </c>
      <c r="BE55" s="1" t="str">
        <f t="shared" si="29"/>
        <v/>
      </c>
      <c r="BQ55" s="177">
        <v>53</v>
      </c>
      <c r="BR55" s="178">
        <v>2050</v>
      </c>
      <c r="BS55" s="179">
        <v>1.7709999999999999</v>
      </c>
    </row>
    <row r="56" spans="2:71">
      <c r="B56" s="375" t="str">
        <f t="shared" si="11"/>
        <v/>
      </c>
      <c r="C56" s="163"/>
      <c r="D56" s="164"/>
      <c r="E56" s="756"/>
      <c r="F56" s="152"/>
      <c r="G56" s="165"/>
      <c r="H56" s="376" t="str">
        <f t="shared" si="12"/>
        <v/>
      </c>
      <c r="I56" s="377" t="str">
        <f t="shared" si="13"/>
        <v/>
      </c>
      <c r="J56" s="153" t="str">
        <f t="shared" si="14"/>
        <v/>
      </c>
      <c r="K56" s="959" t="str">
        <f t="shared" si="15"/>
        <v/>
      </c>
      <c r="L56" s="960" t="str">
        <f t="shared" si="16"/>
        <v/>
      </c>
      <c r="M56" s="404"/>
      <c r="N56" s="328"/>
      <c r="O56" s="328"/>
      <c r="P56" s="328"/>
      <c r="Q56" s="344"/>
      <c r="R56" s="328"/>
      <c r="S56" s="328"/>
      <c r="T56" s="381"/>
      <c r="U56" s="382"/>
      <c r="V56" s="15" t="str">
        <f t="shared" si="47"/>
        <v/>
      </c>
      <c r="W56" s="15" t="str">
        <f t="shared" si="48"/>
        <v/>
      </c>
      <c r="X56" s="16" t="str">
        <f t="shared" si="49"/>
        <v/>
      </c>
      <c r="Y56" s="16" t="str">
        <f t="shared" si="38"/>
        <v/>
      </c>
      <c r="Z56" s="16"/>
      <c r="AA56" s="15" t="str">
        <f t="shared" si="50"/>
        <v/>
      </c>
      <c r="AB56" s="52" t="str">
        <f t="shared" si="3"/>
        <v/>
      </c>
      <c r="AC56" s="15" t="str">
        <f t="shared" si="4"/>
        <v/>
      </c>
      <c r="AD56" s="383" t="str">
        <f t="shared" si="17"/>
        <v/>
      </c>
      <c r="AE56" s="384" t="str">
        <f t="shared" si="39"/>
        <v/>
      </c>
      <c r="AF56" s="385" t="str">
        <f t="shared" si="6"/>
        <v/>
      </c>
      <c r="AG56" s="233" t="str">
        <v/>
      </c>
      <c r="AH56" s="386" t="str">
        <v/>
      </c>
      <c r="AI56" s="1" t="str">
        <f t="shared" si="51"/>
        <v/>
      </c>
      <c r="AJ56" s="256" t="str">
        <f t="shared" si="18"/>
        <v/>
      </c>
      <c r="AK56" s="387" t="str">
        <f t="shared" si="44"/>
        <v/>
      </c>
      <c r="AL56" s="388" t="str">
        <f t="shared" si="40"/>
        <v/>
      </c>
      <c r="AM56" s="233" t="str">
        <f t="shared" si="52"/>
        <v/>
      </c>
      <c r="AN56" s="389" t="str">
        <f t="shared" si="41"/>
        <v/>
      </c>
      <c r="AO56" s="390" t="str">
        <f t="shared" si="42"/>
        <v/>
      </c>
      <c r="AP56" s="233" t="str">
        <f t="shared" si="9"/>
        <v/>
      </c>
      <c r="AV56" s="59" t="str">
        <f t="shared" si="10"/>
        <v/>
      </c>
      <c r="AW56" s="1" t="str">
        <f t="shared" si="43"/>
        <v/>
      </c>
      <c r="AX56" s="1" t="str">
        <f t="shared" si="23"/>
        <v/>
      </c>
      <c r="AY56" s="1" t="str">
        <f t="shared" si="24"/>
        <v/>
      </c>
      <c r="BA56" s="1" t="str">
        <f t="shared" si="25"/>
        <v/>
      </c>
      <c r="BB56" s="1" t="str">
        <f t="shared" si="26"/>
        <v/>
      </c>
      <c r="BC56" s="1" t="str">
        <f t="shared" si="27"/>
        <v>[ - ]</v>
      </c>
      <c r="BD56" s="1" t="str">
        <f t="shared" si="28"/>
        <v/>
      </c>
      <c r="BE56" s="1" t="str">
        <f t="shared" si="29"/>
        <v/>
      </c>
      <c r="BQ56" s="177">
        <v>54</v>
      </c>
      <c r="BR56" s="178">
        <v>2.0459999999999998</v>
      </c>
      <c r="BS56" s="179">
        <v>1.7689999999999999</v>
      </c>
    </row>
    <row r="57" spans="2:71">
      <c r="B57" s="375" t="str">
        <f t="shared" si="11"/>
        <v/>
      </c>
      <c r="C57" s="163"/>
      <c r="D57" s="164"/>
      <c r="E57" s="756"/>
      <c r="F57" s="152"/>
      <c r="G57" s="165"/>
      <c r="H57" s="376" t="str">
        <f t="shared" si="12"/>
        <v/>
      </c>
      <c r="I57" s="377" t="str">
        <f t="shared" si="13"/>
        <v/>
      </c>
      <c r="J57" s="153" t="str">
        <f t="shared" si="14"/>
        <v/>
      </c>
      <c r="K57" s="959" t="str">
        <f t="shared" si="15"/>
        <v/>
      </c>
      <c r="L57" s="960" t="str">
        <f t="shared" si="16"/>
        <v/>
      </c>
      <c r="M57" s="404"/>
      <c r="N57" s="328"/>
      <c r="O57" s="328"/>
      <c r="P57" s="328"/>
      <c r="Q57" s="344"/>
      <c r="R57" s="328"/>
      <c r="S57" s="328"/>
      <c r="T57" s="381"/>
      <c r="U57" s="382"/>
      <c r="V57" s="15" t="str">
        <f t="shared" si="47"/>
        <v/>
      </c>
      <c r="W57" s="15" t="str">
        <f t="shared" si="48"/>
        <v/>
      </c>
      <c r="X57" s="16" t="str">
        <f t="shared" si="49"/>
        <v/>
      </c>
      <c r="Y57" s="16" t="str">
        <f t="shared" si="38"/>
        <v/>
      </c>
      <c r="Z57" s="16"/>
      <c r="AA57" s="15" t="str">
        <f t="shared" si="50"/>
        <v/>
      </c>
      <c r="AB57" s="52" t="str">
        <f t="shared" si="3"/>
        <v/>
      </c>
      <c r="AC57" s="15" t="str">
        <f t="shared" si="4"/>
        <v/>
      </c>
      <c r="AD57" s="383" t="str">
        <f t="shared" si="17"/>
        <v/>
      </c>
      <c r="AE57" s="384" t="str">
        <f t="shared" si="39"/>
        <v/>
      </c>
      <c r="AF57" s="385" t="str">
        <f t="shared" si="6"/>
        <v/>
      </c>
      <c r="AG57" s="233" t="str">
        <v/>
      </c>
      <c r="AH57" s="386" t="str">
        <v/>
      </c>
      <c r="AI57" s="1" t="str">
        <f t="shared" si="51"/>
        <v/>
      </c>
      <c r="AJ57" s="256" t="str">
        <f t="shared" si="18"/>
        <v/>
      </c>
      <c r="AK57" s="387" t="str">
        <f t="shared" si="44"/>
        <v/>
      </c>
      <c r="AL57" s="388" t="str">
        <f t="shared" si="40"/>
        <v/>
      </c>
      <c r="AM57" s="233" t="str">
        <f t="shared" si="52"/>
        <v/>
      </c>
      <c r="AN57" s="389" t="str">
        <f t="shared" si="41"/>
        <v/>
      </c>
      <c r="AO57" s="390" t="str">
        <f t="shared" si="42"/>
        <v/>
      </c>
      <c r="AP57" s="233" t="str">
        <f t="shared" si="9"/>
        <v/>
      </c>
      <c r="AV57" s="59" t="str">
        <f t="shared" si="10"/>
        <v/>
      </c>
      <c r="AW57" s="1" t="str">
        <f t="shared" si="43"/>
        <v/>
      </c>
      <c r="AX57" s="1" t="str">
        <f t="shared" si="23"/>
        <v/>
      </c>
      <c r="AY57" s="1" t="str">
        <f t="shared" si="24"/>
        <v/>
      </c>
      <c r="BA57" s="1" t="str">
        <f t="shared" si="25"/>
        <v/>
      </c>
      <c r="BB57" s="1" t="str">
        <f t="shared" si="26"/>
        <v/>
      </c>
      <c r="BC57" s="1" t="str">
        <f t="shared" si="27"/>
        <v>[ - ]</v>
      </c>
      <c r="BD57" s="1" t="str">
        <f t="shared" si="28"/>
        <v/>
      </c>
      <c r="BE57" s="1" t="str">
        <f t="shared" si="29"/>
        <v/>
      </c>
      <c r="BQ57" s="180">
        <v>55</v>
      </c>
      <c r="BR57" s="181">
        <v>2.0409999999999999</v>
      </c>
      <c r="BS57" s="182">
        <v>1.768</v>
      </c>
    </row>
    <row r="58" spans="2:71">
      <c r="B58" s="375" t="str">
        <f t="shared" si="11"/>
        <v/>
      </c>
      <c r="C58" s="163"/>
      <c r="D58" s="164"/>
      <c r="E58" s="756"/>
      <c r="F58" s="152"/>
      <c r="G58" s="165"/>
      <c r="H58" s="376" t="str">
        <f t="shared" si="12"/>
        <v/>
      </c>
      <c r="I58" s="377" t="str">
        <f t="shared" si="13"/>
        <v/>
      </c>
      <c r="J58" s="153" t="str">
        <f t="shared" si="14"/>
        <v/>
      </c>
      <c r="K58" s="959" t="str">
        <f t="shared" si="15"/>
        <v/>
      </c>
      <c r="L58" s="960" t="str">
        <f t="shared" si="16"/>
        <v/>
      </c>
      <c r="M58" s="404"/>
      <c r="N58" s="328"/>
      <c r="O58" s="328"/>
      <c r="P58" s="328"/>
      <c r="Q58" s="344"/>
      <c r="R58" s="328"/>
      <c r="S58" s="328"/>
      <c r="T58" s="381"/>
      <c r="U58" s="382"/>
      <c r="V58" s="15" t="str">
        <f t="shared" si="47"/>
        <v/>
      </c>
      <c r="W58" s="15" t="str">
        <f t="shared" si="48"/>
        <v/>
      </c>
      <c r="X58" s="16" t="str">
        <f t="shared" si="49"/>
        <v/>
      </c>
      <c r="Y58" s="16" t="str">
        <f t="shared" si="38"/>
        <v/>
      </c>
      <c r="Z58" s="16"/>
      <c r="AA58" s="15" t="str">
        <f t="shared" si="50"/>
        <v/>
      </c>
      <c r="AB58" s="52" t="str">
        <f t="shared" si="3"/>
        <v/>
      </c>
      <c r="AC58" s="15" t="str">
        <f t="shared" si="4"/>
        <v/>
      </c>
      <c r="AD58" s="383" t="str">
        <f t="shared" si="17"/>
        <v/>
      </c>
      <c r="AE58" s="384" t="str">
        <f t="shared" si="39"/>
        <v/>
      </c>
      <c r="AF58" s="385" t="str">
        <f t="shared" si="6"/>
        <v/>
      </c>
      <c r="AG58" s="233" t="str">
        <v/>
      </c>
      <c r="AH58" s="386" t="str">
        <v/>
      </c>
      <c r="AI58" s="1" t="str">
        <f t="shared" si="51"/>
        <v/>
      </c>
      <c r="AJ58" s="256" t="str">
        <f t="shared" si="18"/>
        <v/>
      </c>
      <c r="AK58" s="387" t="str">
        <f t="shared" si="44"/>
        <v/>
      </c>
      <c r="AL58" s="388" t="str">
        <f t="shared" si="40"/>
        <v/>
      </c>
      <c r="AM58" s="233" t="str">
        <f t="shared" si="52"/>
        <v/>
      </c>
      <c r="AN58" s="389" t="str">
        <f t="shared" si="41"/>
        <v/>
      </c>
      <c r="AO58" s="390" t="str">
        <f t="shared" si="42"/>
        <v/>
      </c>
      <c r="AP58" s="233" t="str">
        <f t="shared" si="9"/>
        <v/>
      </c>
      <c r="AV58" s="59" t="str">
        <f t="shared" si="10"/>
        <v/>
      </c>
      <c r="AW58" s="1" t="str">
        <f t="shared" si="43"/>
        <v/>
      </c>
      <c r="AX58" s="1" t="str">
        <f t="shared" si="23"/>
        <v/>
      </c>
      <c r="AY58" s="1" t="str">
        <f t="shared" si="24"/>
        <v/>
      </c>
      <c r="BA58" s="1" t="str">
        <f t="shared" si="25"/>
        <v/>
      </c>
      <c r="BB58" s="1" t="str">
        <f t="shared" si="26"/>
        <v/>
      </c>
      <c r="BC58" s="1" t="str">
        <f t="shared" si="27"/>
        <v>[ - ]</v>
      </c>
      <c r="BD58" s="1" t="str">
        <f t="shared" si="28"/>
        <v/>
      </c>
      <c r="BE58" s="1" t="str">
        <f t="shared" si="29"/>
        <v/>
      </c>
      <c r="BQ58" s="180">
        <v>56</v>
      </c>
      <c r="BR58" s="181">
        <v>2.0369999999999999</v>
      </c>
      <c r="BS58" s="182">
        <v>1.7669999999999999</v>
      </c>
    </row>
    <row r="59" spans="2:71">
      <c r="B59" s="375" t="str">
        <f t="shared" si="11"/>
        <v/>
      </c>
      <c r="C59" s="163"/>
      <c r="D59" s="164"/>
      <c r="E59" s="756"/>
      <c r="F59" s="152"/>
      <c r="G59" s="165"/>
      <c r="H59" s="376" t="str">
        <f t="shared" si="12"/>
        <v/>
      </c>
      <c r="I59" s="377" t="str">
        <f t="shared" si="13"/>
        <v/>
      </c>
      <c r="J59" s="153" t="str">
        <f t="shared" si="14"/>
        <v/>
      </c>
      <c r="K59" s="959" t="str">
        <f t="shared" si="15"/>
        <v/>
      </c>
      <c r="L59" s="960" t="str">
        <f t="shared" si="16"/>
        <v/>
      </c>
      <c r="M59" s="404"/>
      <c r="N59" s="328"/>
      <c r="O59" s="328"/>
      <c r="P59" s="328"/>
      <c r="Q59" s="344"/>
      <c r="R59" s="328"/>
      <c r="S59" s="328"/>
      <c r="T59" s="381"/>
      <c r="U59" s="382"/>
      <c r="V59" s="15" t="str">
        <f t="shared" si="47"/>
        <v/>
      </c>
      <c r="W59" s="15" t="str">
        <f t="shared" si="48"/>
        <v/>
      </c>
      <c r="X59" s="16" t="str">
        <f t="shared" si="49"/>
        <v/>
      </c>
      <c r="Y59" s="16" t="str">
        <f t="shared" si="38"/>
        <v/>
      </c>
      <c r="Z59" s="16"/>
      <c r="AA59" s="15" t="str">
        <f t="shared" si="50"/>
        <v/>
      </c>
      <c r="AB59" s="52" t="str">
        <f t="shared" si="3"/>
        <v/>
      </c>
      <c r="AC59" s="15" t="str">
        <f t="shared" si="4"/>
        <v/>
      </c>
      <c r="AD59" s="383" t="str">
        <f t="shared" si="17"/>
        <v/>
      </c>
      <c r="AE59" s="384" t="str">
        <f t="shared" si="39"/>
        <v/>
      </c>
      <c r="AF59" s="385" t="str">
        <f t="shared" si="6"/>
        <v/>
      </c>
      <c r="AG59" s="233" t="str">
        <v/>
      </c>
      <c r="AH59" s="386" t="str">
        <v/>
      </c>
      <c r="AI59" s="1" t="str">
        <f t="shared" si="51"/>
        <v/>
      </c>
      <c r="AJ59" s="256" t="str">
        <f t="shared" si="18"/>
        <v/>
      </c>
      <c r="AK59" s="387" t="str">
        <f t="shared" si="44"/>
        <v/>
      </c>
      <c r="AL59" s="388" t="str">
        <f t="shared" si="40"/>
        <v/>
      </c>
      <c r="AM59" s="233" t="str">
        <f t="shared" si="52"/>
        <v/>
      </c>
      <c r="AN59" s="389" t="str">
        <f t="shared" si="41"/>
        <v/>
      </c>
      <c r="AO59" s="390" t="str">
        <f t="shared" si="42"/>
        <v/>
      </c>
      <c r="AP59" s="233" t="str">
        <f t="shared" si="9"/>
        <v/>
      </c>
      <c r="AV59" s="59" t="str">
        <f t="shared" si="10"/>
        <v/>
      </c>
      <c r="AW59" s="1" t="str">
        <f t="shared" si="43"/>
        <v/>
      </c>
      <c r="AX59" s="1" t="str">
        <f t="shared" si="23"/>
        <v/>
      </c>
      <c r="AY59" s="1" t="str">
        <f t="shared" si="24"/>
        <v/>
      </c>
      <c r="BA59" s="1" t="str">
        <f t="shared" si="25"/>
        <v/>
      </c>
      <c r="BB59" s="1" t="str">
        <f t="shared" si="26"/>
        <v/>
      </c>
      <c r="BC59" s="1" t="str">
        <f t="shared" si="27"/>
        <v>[ - ]</v>
      </c>
      <c r="BD59" s="1" t="str">
        <f t="shared" si="28"/>
        <v/>
      </c>
      <c r="BE59" s="1" t="str">
        <f t="shared" si="29"/>
        <v/>
      </c>
      <c r="BQ59" s="177">
        <v>57</v>
      </c>
      <c r="BR59" s="178">
        <v>2.0329999999999999</v>
      </c>
      <c r="BS59" s="179">
        <v>1.7649999999999999</v>
      </c>
    </row>
    <row r="60" spans="2:71">
      <c r="B60" s="375" t="str">
        <f t="shared" si="11"/>
        <v/>
      </c>
      <c r="C60" s="163"/>
      <c r="D60" s="164"/>
      <c r="E60" s="756"/>
      <c r="F60" s="152"/>
      <c r="G60" s="165"/>
      <c r="H60" s="376" t="str">
        <f t="shared" si="12"/>
        <v/>
      </c>
      <c r="I60" s="377" t="str">
        <f t="shared" si="13"/>
        <v/>
      </c>
      <c r="J60" s="153" t="str">
        <f t="shared" si="14"/>
        <v/>
      </c>
      <c r="K60" s="959" t="str">
        <f t="shared" si="15"/>
        <v/>
      </c>
      <c r="L60" s="960" t="str">
        <f t="shared" si="16"/>
        <v/>
      </c>
      <c r="M60" s="404"/>
      <c r="N60" s="328"/>
      <c r="O60" s="328"/>
      <c r="P60" s="328"/>
      <c r="Q60" s="344"/>
      <c r="R60" s="328"/>
      <c r="S60" s="328"/>
      <c r="T60" s="381"/>
      <c r="U60" s="382"/>
      <c r="V60" s="15" t="str">
        <f t="shared" si="47"/>
        <v/>
      </c>
      <c r="W60" s="15" t="str">
        <f t="shared" si="48"/>
        <v/>
      </c>
      <c r="X60" s="16" t="str">
        <f t="shared" si="49"/>
        <v/>
      </c>
      <c r="Y60" s="16" t="str">
        <f t="shared" si="38"/>
        <v/>
      </c>
      <c r="Z60" s="16"/>
      <c r="AA60" s="15" t="str">
        <f t="shared" si="50"/>
        <v/>
      </c>
      <c r="AB60" s="52" t="str">
        <f t="shared" si="3"/>
        <v/>
      </c>
      <c r="AC60" s="15" t="str">
        <f t="shared" si="4"/>
        <v/>
      </c>
      <c r="AD60" s="383" t="str">
        <f t="shared" si="17"/>
        <v/>
      </c>
      <c r="AE60" s="384" t="str">
        <f t="shared" si="39"/>
        <v/>
      </c>
      <c r="AF60" s="385" t="str">
        <f t="shared" si="6"/>
        <v/>
      </c>
      <c r="AG60" s="233" t="str">
        <v/>
      </c>
      <c r="AH60" s="386" t="str">
        <v/>
      </c>
      <c r="AI60" s="1" t="str">
        <f t="shared" si="51"/>
        <v/>
      </c>
      <c r="AJ60" s="256" t="str">
        <f t="shared" si="18"/>
        <v/>
      </c>
      <c r="AK60" s="387" t="str">
        <f t="shared" si="44"/>
        <v/>
      </c>
      <c r="AL60" s="388" t="str">
        <f t="shared" si="40"/>
        <v/>
      </c>
      <c r="AM60" s="233" t="str">
        <f t="shared" si="52"/>
        <v/>
      </c>
      <c r="AN60" s="389" t="str">
        <f t="shared" si="41"/>
        <v/>
      </c>
      <c r="AO60" s="390" t="str">
        <f t="shared" si="42"/>
        <v/>
      </c>
      <c r="AP60" s="233" t="str">
        <f t="shared" si="9"/>
        <v/>
      </c>
      <c r="AV60" s="59" t="str">
        <f t="shared" si="10"/>
        <v/>
      </c>
      <c r="AW60" s="1" t="str">
        <f t="shared" si="43"/>
        <v/>
      </c>
      <c r="AX60" s="1" t="str">
        <f t="shared" si="23"/>
        <v/>
      </c>
      <c r="AY60" s="1" t="str">
        <f t="shared" si="24"/>
        <v/>
      </c>
      <c r="BA60" s="1" t="str">
        <f t="shared" si="25"/>
        <v/>
      </c>
      <c r="BB60" s="1" t="str">
        <f t="shared" si="26"/>
        <v/>
      </c>
      <c r="BC60" s="1" t="str">
        <f t="shared" si="27"/>
        <v>[ - ]</v>
      </c>
      <c r="BD60" s="1" t="str">
        <f t="shared" si="28"/>
        <v/>
      </c>
      <c r="BE60" s="1" t="str">
        <f t="shared" si="29"/>
        <v/>
      </c>
      <c r="BQ60" s="177">
        <v>58</v>
      </c>
      <c r="BR60" s="178">
        <v>2.0289999999999999</v>
      </c>
      <c r="BS60" s="179">
        <v>1.764</v>
      </c>
    </row>
    <row r="61" spans="2:71">
      <c r="B61" s="375" t="str">
        <f t="shared" si="11"/>
        <v/>
      </c>
      <c r="C61" s="163"/>
      <c r="D61" s="164"/>
      <c r="E61" s="756"/>
      <c r="F61" s="152"/>
      <c r="G61" s="165"/>
      <c r="H61" s="376" t="str">
        <f t="shared" si="12"/>
        <v/>
      </c>
      <c r="I61" s="377" t="str">
        <f t="shared" si="13"/>
        <v/>
      </c>
      <c r="J61" s="153" t="str">
        <f t="shared" si="14"/>
        <v/>
      </c>
      <c r="K61" s="959" t="str">
        <f t="shared" si="15"/>
        <v/>
      </c>
      <c r="L61" s="960" t="str">
        <f t="shared" si="16"/>
        <v/>
      </c>
      <c r="M61" s="404"/>
      <c r="N61" s="328"/>
      <c r="O61" s="328"/>
      <c r="P61" s="328"/>
      <c r="Q61" s="344"/>
      <c r="R61" s="328"/>
      <c r="S61" s="328"/>
      <c r="T61" s="381"/>
      <c r="U61" s="382"/>
      <c r="V61" s="15" t="str">
        <f t="shared" si="47"/>
        <v/>
      </c>
      <c r="W61" s="15" t="str">
        <f t="shared" si="48"/>
        <v/>
      </c>
      <c r="X61" s="16" t="str">
        <f t="shared" si="49"/>
        <v/>
      </c>
      <c r="Y61" s="16" t="str">
        <f t="shared" si="38"/>
        <v/>
      </c>
      <c r="Z61" s="16"/>
      <c r="AA61" s="15" t="str">
        <f t="shared" si="50"/>
        <v/>
      </c>
      <c r="AB61" s="52" t="str">
        <f t="shared" si="3"/>
        <v/>
      </c>
      <c r="AC61" s="15" t="str">
        <f t="shared" si="4"/>
        <v/>
      </c>
      <c r="AD61" s="383" t="str">
        <f t="shared" si="17"/>
        <v/>
      </c>
      <c r="AE61" s="384" t="str">
        <f t="shared" si="39"/>
        <v/>
      </c>
      <c r="AF61" s="385" t="str">
        <f t="shared" si="6"/>
        <v/>
      </c>
      <c r="AG61" s="233" t="str">
        <v/>
      </c>
      <c r="AH61" s="386" t="str">
        <v/>
      </c>
      <c r="AI61" s="1" t="str">
        <f t="shared" si="51"/>
        <v/>
      </c>
      <c r="AJ61" s="256" t="str">
        <f t="shared" si="18"/>
        <v/>
      </c>
      <c r="AK61" s="387" t="str">
        <f t="shared" si="44"/>
        <v/>
      </c>
      <c r="AL61" s="388" t="str">
        <f t="shared" si="40"/>
        <v/>
      </c>
      <c r="AM61" s="233" t="str">
        <f t="shared" si="52"/>
        <v/>
      </c>
      <c r="AN61" s="389" t="str">
        <f t="shared" si="41"/>
        <v/>
      </c>
      <c r="AO61" s="390" t="str">
        <f t="shared" si="42"/>
        <v/>
      </c>
      <c r="AP61" s="233" t="str">
        <f t="shared" si="9"/>
        <v/>
      </c>
      <c r="AV61" s="59" t="str">
        <f t="shared" si="10"/>
        <v/>
      </c>
      <c r="AW61" s="1" t="str">
        <f t="shared" si="43"/>
        <v/>
      </c>
      <c r="AX61" s="1" t="str">
        <f t="shared" si="23"/>
        <v/>
      </c>
      <c r="AY61" s="1" t="str">
        <f t="shared" si="24"/>
        <v/>
      </c>
      <c r="BA61" s="1" t="str">
        <f t="shared" si="25"/>
        <v/>
      </c>
      <c r="BB61" s="1" t="str">
        <f t="shared" si="26"/>
        <v/>
      </c>
      <c r="BC61" s="1" t="str">
        <f t="shared" si="27"/>
        <v>[ - ]</v>
      </c>
      <c r="BD61" s="1" t="str">
        <f t="shared" si="28"/>
        <v/>
      </c>
      <c r="BE61" s="1" t="str">
        <f t="shared" si="29"/>
        <v/>
      </c>
      <c r="BQ61" s="177">
        <v>59</v>
      </c>
      <c r="BR61" s="178">
        <v>2.0249999999999999</v>
      </c>
      <c r="BS61" s="179">
        <v>1.7629999999999999</v>
      </c>
    </row>
    <row r="62" spans="2:71" ht="16" thickBot="1">
      <c r="B62" s="375" t="str">
        <f t="shared" si="11"/>
        <v/>
      </c>
      <c r="C62" s="163"/>
      <c r="D62" s="164"/>
      <c r="E62" s="756"/>
      <c r="F62" s="152"/>
      <c r="G62" s="165"/>
      <c r="H62" s="376" t="str">
        <f t="shared" si="12"/>
        <v/>
      </c>
      <c r="I62" s="377" t="str">
        <f t="shared" si="13"/>
        <v/>
      </c>
      <c r="J62" s="153" t="str">
        <f t="shared" si="14"/>
        <v/>
      </c>
      <c r="K62" s="959" t="str">
        <f t="shared" si="15"/>
        <v/>
      </c>
      <c r="L62" s="960" t="str">
        <f t="shared" si="16"/>
        <v/>
      </c>
      <c r="M62" s="404"/>
      <c r="N62" s="328"/>
      <c r="O62" s="328"/>
      <c r="P62" s="328"/>
      <c r="Q62" s="344"/>
      <c r="R62" s="328"/>
      <c r="S62" s="328"/>
      <c r="T62" s="381"/>
      <c r="U62" s="382"/>
      <c r="V62" s="15" t="str">
        <f t="shared" si="47"/>
        <v/>
      </c>
      <c r="W62" s="15" t="str">
        <f t="shared" si="48"/>
        <v/>
      </c>
      <c r="X62" s="16" t="str">
        <f t="shared" si="49"/>
        <v/>
      </c>
      <c r="Y62" s="16" t="str">
        <f t="shared" si="38"/>
        <v/>
      </c>
      <c r="Z62" s="16"/>
      <c r="AA62" s="15" t="str">
        <f t="shared" si="50"/>
        <v/>
      </c>
      <c r="AB62" s="52" t="str">
        <f t="shared" si="3"/>
        <v/>
      </c>
      <c r="AC62" s="15" t="str">
        <f t="shared" si="4"/>
        <v/>
      </c>
      <c r="AD62" s="383" t="str">
        <f t="shared" si="17"/>
        <v/>
      </c>
      <c r="AE62" s="384" t="str">
        <f t="shared" si="39"/>
        <v/>
      </c>
      <c r="AF62" s="385" t="str">
        <f t="shared" si="6"/>
        <v/>
      </c>
      <c r="AG62" s="233" t="str">
        <v/>
      </c>
      <c r="AH62" s="386" t="str">
        <v/>
      </c>
      <c r="AI62" s="1" t="str">
        <f t="shared" si="51"/>
        <v/>
      </c>
      <c r="AJ62" s="256" t="str">
        <f t="shared" si="18"/>
        <v/>
      </c>
      <c r="AK62" s="387" t="str">
        <f t="shared" si="44"/>
        <v/>
      </c>
      <c r="AL62" s="388" t="str">
        <f t="shared" si="40"/>
        <v/>
      </c>
      <c r="AM62" s="233" t="str">
        <f t="shared" si="52"/>
        <v/>
      </c>
      <c r="AN62" s="389" t="str">
        <f t="shared" si="41"/>
        <v/>
      </c>
      <c r="AO62" s="390" t="str">
        <f t="shared" si="42"/>
        <v/>
      </c>
      <c r="AP62" s="233" t="str">
        <f t="shared" si="9"/>
        <v/>
      </c>
      <c r="AV62" s="59" t="str">
        <f t="shared" si="10"/>
        <v/>
      </c>
      <c r="AW62" s="1" t="str">
        <f t="shared" si="43"/>
        <v/>
      </c>
      <c r="AX62" s="1" t="str">
        <f t="shared" si="23"/>
        <v/>
      </c>
      <c r="AY62" s="1" t="str">
        <f t="shared" si="24"/>
        <v/>
      </c>
      <c r="BA62" s="1" t="str">
        <f t="shared" si="25"/>
        <v/>
      </c>
      <c r="BB62" s="1" t="str">
        <f t="shared" si="26"/>
        <v/>
      </c>
      <c r="BC62" s="1" t="str">
        <f t="shared" si="27"/>
        <v>[ - ]</v>
      </c>
      <c r="BD62" s="1" t="str">
        <f t="shared" si="28"/>
        <v/>
      </c>
      <c r="BE62" s="1" t="str">
        <f t="shared" si="29"/>
        <v/>
      </c>
      <c r="BQ62" s="183">
        <v>60</v>
      </c>
      <c r="BR62" s="184">
        <v>2.0219999999999998</v>
      </c>
      <c r="BS62" s="185">
        <v>1.762</v>
      </c>
    </row>
    <row r="63" spans="2:71" ht="16" thickTop="1">
      <c r="B63" s="375" t="str">
        <f t="shared" si="11"/>
        <v/>
      </c>
      <c r="C63" s="163"/>
      <c r="D63" s="164"/>
      <c r="E63" s="756"/>
      <c r="F63" s="152"/>
      <c r="G63" s="165"/>
      <c r="H63" s="376" t="str">
        <f t="shared" si="12"/>
        <v/>
      </c>
      <c r="I63" s="377" t="str">
        <f t="shared" si="13"/>
        <v/>
      </c>
      <c r="J63" s="153" t="str">
        <f t="shared" si="14"/>
        <v/>
      </c>
      <c r="K63" s="959" t="str">
        <f t="shared" si="15"/>
        <v/>
      </c>
      <c r="L63" s="960" t="str">
        <f t="shared" si="16"/>
        <v/>
      </c>
      <c r="M63" s="404"/>
      <c r="N63" s="328"/>
      <c r="O63" s="328"/>
      <c r="P63" s="328"/>
      <c r="Q63" s="344"/>
      <c r="R63" s="328"/>
      <c r="S63" s="328"/>
      <c r="T63" s="381"/>
      <c r="U63" s="382"/>
      <c r="V63" s="15" t="str">
        <f t="shared" si="47"/>
        <v/>
      </c>
      <c r="W63" s="15" t="str">
        <f t="shared" si="48"/>
        <v/>
      </c>
      <c r="X63" s="16" t="str">
        <f t="shared" si="49"/>
        <v/>
      </c>
      <c r="Y63" s="16" t="str">
        <f t="shared" si="38"/>
        <v/>
      </c>
      <c r="Z63" s="16"/>
      <c r="AA63" s="15" t="str">
        <f t="shared" si="50"/>
        <v/>
      </c>
      <c r="AB63" s="52" t="str">
        <f t="shared" si="3"/>
        <v/>
      </c>
      <c r="AC63" s="15" t="str">
        <f t="shared" si="4"/>
        <v/>
      </c>
      <c r="AD63" s="383" t="str">
        <f t="shared" si="17"/>
        <v/>
      </c>
      <c r="AE63" s="384" t="str">
        <f t="shared" si="39"/>
        <v/>
      </c>
      <c r="AF63" s="385" t="str">
        <f t="shared" si="6"/>
        <v/>
      </c>
      <c r="AG63" s="233" t="str">
        <v/>
      </c>
      <c r="AH63" s="386" t="str">
        <v/>
      </c>
      <c r="AI63" s="1" t="str">
        <f t="shared" si="51"/>
        <v/>
      </c>
      <c r="AJ63" s="256" t="str">
        <f t="shared" si="18"/>
        <v/>
      </c>
      <c r="AK63" s="387" t="str">
        <f t="shared" si="44"/>
        <v/>
      </c>
      <c r="AL63" s="388" t="str">
        <f t="shared" si="40"/>
        <v/>
      </c>
      <c r="AM63" s="233" t="str">
        <f t="shared" si="52"/>
        <v/>
      </c>
      <c r="AN63" s="389" t="str">
        <f t="shared" si="41"/>
        <v/>
      </c>
      <c r="AO63" s="390" t="str">
        <f t="shared" si="42"/>
        <v/>
      </c>
      <c r="AP63" s="233" t="str">
        <f t="shared" si="9"/>
        <v/>
      </c>
      <c r="AV63" s="59" t="str">
        <f t="shared" si="10"/>
        <v/>
      </c>
      <c r="AW63" s="1" t="str">
        <f t="shared" si="43"/>
        <v/>
      </c>
      <c r="AX63" s="1" t="str">
        <f t="shared" si="23"/>
        <v/>
      </c>
      <c r="AY63" s="1" t="str">
        <f t="shared" si="24"/>
        <v/>
      </c>
      <c r="BA63" s="1" t="str">
        <f t="shared" si="25"/>
        <v/>
      </c>
      <c r="BB63" s="1" t="str">
        <f t="shared" si="26"/>
        <v/>
      </c>
      <c r="BC63" s="1" t="str">
        <f t="shared" si="27"/>
        <v>[ - ]</v>
      </c>
      <c r="BD63" s="1" t="str">
        <f t="shared" si="28"/>
        <v/>
      </c>
      <c r="BE63" s="1" t="str">
        <f t="shared" si="29"/>
        <v/>
      </c>
    </row>
    <row r="64" spans="2:71">
      <c r="B64" s="375" t="str">
        <f t="shared" si="11"/>
        <v/>
      </c>
      <c r="C64" s="163"/>
      <c r="D64" s="164"/>
      <c r="E64" s="756"/>
      <c r="F64" s="152"/>
      <c r="G64" s="165"/>
      <c r="H64" s="376" t="str">
        <f t="shared" si="12"/>
        <v/>
      </c>
      <c r="I64" s="377" t="str">
        <f t="shared" si="13"/>
        <v/>
      </c>
      <c r="J64" s="153" t="str">
        <f t="shared" si="14"/>
        <v/>
      </c>
      <c r="K64" s="959" t="str">
        <f t="shared" si="15"/>
        <v/>
      </c>
      <c r="L64" s="960" t="str">
        <f t="shared" si="16"/>
        <v/>
      </c>
      <c r="M64" s="404"/>
      <c r="N64" s="328"/>
      <c r="O64" s="328"/>
      <c r="P64" s="328"/>
      <c r="Q64" s="344"/>
      <c r="R64" s="328"/>
      <c r="S64" s="328"/>
      <c r="T64" s="381"/>
      <c r="U64" s="382"/>
      <c r="V64" s="15" t="str">
        <f t="shared" si="47"/>
        <v/>
      </c>
      <c r="W64" s="15" t="str">
        <f t="shared" si="48"/>
        <v/>
      </c>
      <c r="X64" s="16" t="str">
        <f t="shared" si="49"/>
        <v/>
      </c>
      <c r="Y64" s="16" t="str">
        <f t="shared" si="38"/>
        <v/>
      </c>
      <c r="Z64" s="16"/>
      <c r="AA64" s="15" t="str">
        <f t="shared" si="50"/>
        <v/>
      </c>
      <c r="AB64" s="52" t="str">
        <f t="shared" si="3"/>
        <v/>
      </c>
      <c r="AC64" s="15" t="str">
        <f t="shared" si="4"/>
        <v/>
      </c>
      <c r="AD64" s="383" t="str">
        <f t="shared" si="17"/>
        <v/>
      </c>
      <c r="AE64" s="384" t="str">
        <f t="shared" si="39"/>
        <v/>
      </c>
      <c r="AF64" s="385" t="str">
        <f t="shared" si="6"/>
        <v/>
      </c>
      <c r="AG64" s="233" t="str">
        <v/>
      </c>
      <c r="AH64" s="386" t="str">
        <v/>
      </c>
      <c r="AI64" s="1" t="str">
        <f t="shared" si="51"/>
        <v/>
      </c>
      <c r="AJ64" s="256" t="str">
        <f t="shared" si="18"/>
        <v/>
      </c>
      <c r="AK64" s="387" t="str">
        <f t="shared" si="44"/>
        <v/>
      </c>
      <c r="AL64" s="388" t="str">
        <f t="shared" si="40"/>
        <v/>
      </c>
      <c r="AM64" s="233" t="str">
        <f t="shared" si="52"/>
        <v/>
      </c>
      <c r="AN64" s="389" t="str">
        <f t="shared" si="41"/>
        <v/>
      </c>
      <c r="AO64" s="390" t="str">
        <f t="shared" si="42"/>
        <v/>
      </c>
      <c r="AP64" s="233" t="str">
        <f t="shared" si="9"/>
        <v/>
      </c>
      <c r="AV64" s="59" t="str">
        <f t="shared" si="10"/>
        <v/>
      </c>
      <c r="AW64" s="1" t="str">
        <f t="shared" si="43"/>
        <v/>
      </c>
      <c r="AX64" s="1" t="str">
        <f t="shared" si="23"/>
        <v/>
      </c>
      <c r="AY64" s="1" t="str">
        <f t="shared" si="24"/>
        <v/>
      </c>
      <c r="BA64" s="1" t="str">
        <f t="shared" si="25"/>
        <v/>
      </c>
      <c r="BB64" s="1" t="str">
        <f t="shared" si="26"/>
        <v/>
      </c>
      <c r="BC64" s="1" t="str">
        <f t="shared" si="27"/>
        <v>[ - ]</v>
      </c>
      <c r="BD64" s="1" t="str">
        <f t="shared" si="28"/>
        <v/>
      </c>
      <c r="BE64" s="1" t="str">
        <f t="shared" si="29"/>
        <v/>
      </c>
    </row>
    <row r="65" spans="2:57">
      <c r="B65" s="375" t="str">
        <f t="shared" si="11"/>
        <v/>
      </c>
      <c r="C65" s="163"/>
      <c r="D65" s="164"/>
      <c r="E65" s="756"/>
      <c r="F65" s="152"/>
      <c r="G65" s="165"/>
      <c r="H65" s="376" t="str">
        <f t="shared" si="12"/>
        <v/>
      </c>
      <c r="I65" s="377" t="str">
        <f t="shared" si="13"/>
        <v/>
      </c>
      <c r="J65" s="153" t="str">
        <f t="shared" si="14"/>
        <v/>
      </c>
      <c r="K65" s="959" t="str">
        <f t="shared" si="15"/>
        <v/>
      </c>
      <c r="L65" s="960" t="str">
        <f t="shared" si="16"/>
        <v/>
      </c>
      <c r="M65" s="404"/>
      <c r="N65" s="328"/>
      <c r="O65" s="328"/>
      <c r="P65" s="328"/>
      <c r="Q65" s="344"/>
      <c r="R65" s="328"/>
      <c r="S65" s="328"/>
      <c r="T65" s="381"/>
      <c r="U65" s="382"/>
      <c r="V65" s="15" t="str">
        <f t="shared" si="47"/>
        <v/>
      </c>
      <c r="W65" s="15" t="str">
        <f t="shared" si="48"/>
        <v/>
      </c>
      <c r="X65" s="16" t="str">
        <f t="shared" si="49"/>
        <v/>
      </c>
      <c r="Y65" s="16" t="str">
        <f t="shared" si="38"/>
        <v/>
      </c>
      <c r="Z65" s="16"/>
      <c r="AA65" s="15" t="str">
        <f t="shared" si="50"/>
        <v/>
      </c>
      <c r="AB65" s="52" t="str">
        <f t="shared" si="3"/>
        <v/>
      </c>
      <c r="AC65" s="15" t="str">
        <f t="shared" si="4"/>
        <v/>
      </c>
      <c r="AD65" s="383" t="str">
        <f t="shared" si="17"/>
        <v/>
      </c>
      <c r="AE65" s="384" t="str">
        <f t="shared" si="39"/>
        <v/>
      </c>
      <c r="AF65" s="385" t="str">
        <f t="shared" si="6"/>
        <v/>
      </c>
      <c r="AG65" s="233" t="str">
        <v/>
      </c>
      <c r="AH65" s="386" t="str">
        <v/>
      </c>
      <c r="AI65" s="1" t="str">
        <f t="shared" si="51"/>
        <v/>
      </c>
      <c r="AJ65" s="256" t="str">
        <f t="shared" si="18"/>
        <v/>
      </c>
      <c r="AK65" s="387" t="str">
        <f t="shared" si="44"/>
        <v/>
      </c>
      <c r="AL65" s="388" t="str">
        <f t="shared" si="40"/>
        <v/>
      </c>
      <c r="AM65" s="233" t="str">
        <f t="shared" si="52"/>
        <v/>
      </c>
      <c r="AN65" s="389" t="str">
        <f t="shared" si="41"/>
        <v/>
      </c>
      <c r="AO65" s="390" t="str">
        <f t="shared" si="42"/>
        <v/>
      </c>
      <c r="AP65" s="233" t="str">
        <f t="shared" si="9"/>
        <v/>
      </c>
      <c r="AV65" s="59" t="str">
        <f t="shared" si="10"/>
        <v/>
      </c>
      <c r="AW65" s="1" t="str">
        <f t="shared" si="43"/>
        <v/>
      </c>
      <c r="AX65" s="1" t="str">
        <f t="shared" si="23"/>
        <v/>
      </c>
      <c r="AY65" s="1" t="str">
        <f t="shared" si="24"/>
        <v/>
      </c>
      <c r="BA65" s="1" t="str">
        <f t="shared" si="25"/>
        <v/>
      </c>
      <c r="BB65" s="1" t="str">
        <f t="shared" si="26"/>
        <v/>
      </c>
      <c r="BC65" s="1" t="str">
        <f t="shared" si="27"/>
        <v>[ - ]</v>
      </c>
      <c r="BD65" s="1" t="str">
        <f t="shared" si="28"/>
        <v/>
      </c>
      <c r="BE65" s="1" t="str">
        <f t="shared" si="29"/>
        <v/>
      </c>
    </row>
    <row r="66" spans="2:57">
      <c r="B66" s="375" t="str">
        <f t="shared" si="11"/>
        <v/>
      </c>
      <c r="C66" s="163"/>
      <c r="D66" s="164"/>
      <c r="E66" s="756"/>
      <c r="F66" s="152"/>
      <c r="G66" s="165"/>
      <c r="H66" s="376" t="str">
        <f t="shared" si="12"/>
        <v/>
      </c>
      <c r="I66" s="377" t="str">
        <f t="shared" si="13"/>
        <v/>
      </c>
      <c r="J66" s="153" t="str">
        <f t="shared" si="14"/>
        <v/>
      </c>
      <c r="K66" s="959" t="str">
        <f t="shared" si="15"/>
        <v/>
      </c>
      <c r="L66" s="960" t="str">
        <f t="shared" si="16"/>
        <v/>
      </c>
      <c r="M66" s="404"/>
      <c r="N66" s="328"/>
      <c r="O66" s="328"/>
      <c r="P66" s="328"/>
      <c r="Q66" s="344"/>
      <c r="R66" s="328"/>
      <c r="S66" s="328"/>
      <c r="T66" s="381"/>
      <c r="U66" s="382"/>
      <c r="V66" s="15" t="str">
        <f t="shared" si="47"/>
        <v/>
      </c>
      <c r="W66" s="15" t="str">
        <f t="shared" si="48"/>
        <v/>
      </c>
      <c r="X66" s="16" t="str">
        <f t="shared" si="49"/>
        <v/>
      </c>
      <c r="Y66" s="16" t="str">
        <f t="shared" si="38"/>
        <v/>
      </c>
      <c r="Z66" s="16"/>
      <c r="AA66" s="15" t="str">
        <f t="shared" si="50"/>
        <v/>
      </c>
      <c r="AB66" s="52" t="str">
        <f t="shared" si="3"/>
        <v/>
      </c>
      <c r="AC66" s="15" t="str">
        <f t="shared" si="4"/>
        <v/>
      </c>
      <c r="AD66" s="383" t="str">
        <f t="shared" si="17"/>
        <v/>
      </c>
      <c r="AE66" s="384" t="str">
        <f t="shared" si="39"/>
        <v/>
      </c>
      <c r="AF66" s="385" t="str">
        <f t="shared" si="6"/>
        <v/>
      </c>
      <c r="AG66" s="233" t="str">
        <v/>
      </c>
      <c r="AH66" s="386" t="str">
        <v/>
      </c>
      <c r="AI66" s="1" t="str">
        <f t="shared" si="51"/>
        <v/>
      </c>
      <c r="AJ66" s="256" t="str">
        <f t="shared" si="18"/>
        <v/>
      </c>
      <c r="AK66" s="387" t="str">
        <f t="shared" si="44"/>
        <v/>
      </c>
      <c r="AL66" s="388" t="str">
        <f t="shared" si="40"/>
        <v/>
      </c>
      <c r="AM66" s="233" t="str">
        <f t="shared" si="52"/>
        <v/>
      </c>
      <c r="AN66" s="389" t="str">
        <f t="shared" si="41"/>
        <v/>
      </c>
      <c r="AO66" s="390" t="str">
        <f t="shared" si="42"/>
        <v/>
      </c>
      <c r="AP66" s="233" t="str">
        <f t="shared" si="9"/>
        <v/>
      </c>
      <c r="AV66" s="59" t="str">
        <f t="shared" si="10"/>
        <v/>
      </c>
      <c r="AW66" s="1" t="str">
        <f t="shared" si="43"/>
        <v/>
      </c>
      <c r="AX66" s="1" t="str">
        <f t="shared" si="23"/>
        <v/>
      </c>
      <c r="AY66" s="1" t="str">
        <f t="shared" si="24"/>
        <v/>
      </c>
      <c r="BA66" s="1" t="str">
        <f t="shared" si="25"/>
        <v/>
      </c>
      <c r="BB66" s="1" t="str">
        <f t="shared" si="26"/>
        <v/>
      </c>
      <c r="BC66" s="1" t="str">
        <f t="shared" si="27"/>
        <v>[ - ]</v>
      </c>
      <c r="BD66" s="1" t="str">
        <f t="shared" si="28"/>
        <v/>
      </c>
      <c r="BE66" s="1" t="str">
        <f t="shared" si="29"/>
        <v/>
      </c>
    </row>
    <row r="67" spans="2:57">
      <c r="B67" s="375" t="str">
        <f t="shared" si="11"/>
        <v/>
      </c>
      <c r="C67" s="163"/>
      <c r="D67" s="164"/>
      <c r="E67" s="756"/>
      <c r="F67" s="152"/>
      <c r="G67" s="165"/>
      <c r="H67" s="376" t="str">
        <f t="shared" si="12"/>
        <v/>
      </c>
      <c r="I67" s="377" t="str">
        <f t="shared" si="13"/>
        <v/>
      </c>
      <c r="J67" s="153" t="str">
        <f t="shared" si="14"/>
        <v/>
      </c>
      <c r="K67" s="959" t="str">
        <f t="shared" si="15"/>
        <v/>
      </c>
      <c r="L67" s="960" t="str">
        <f t="shared" si="16"/>
        <v/>
      </c>
      <c r="M67" s="404"/>
      <c r="N67" s="328"/>
      <c r="O67" s="328"/>
      <c r="P67" s="328"/>
      <c r="Q67" s="344"/>
      <c r="R67" s="328"/>
      <c r="S67" s="328"/>
      <c r="T67" s="381"/>
      <c r="U67" s="382"/>
      <c r="V67" s="15" t="str">
        <f t="shared" si="47"/>
        <v/>
      </c>
      <c r="W67" s="15" t="str">
        <f t="shared" si="48"/>
        <v/>
      </c>
      <c r="X67" s="16" t="str">
        <f t="shared" si="49"/>
        <v/>
      </c>
      <c r="Y67" s="16" t="str">
        <f t="shared" si="38"/>
        <v/>
      </c>
      <c r="Z67" s="16"/>
      <c r="AA67" s="15" t="str">
        <f t="shared" si="50"/>
        <v/>
      </c>
      <c r="AB67" s="52" t="str">
        <f t="shared" si="3"/>
        <v/>
      </c>
      <c r="AC67" s="15" t="str">
        <f t="shared" si="4"/>
        <v/>
      </c>
      <c r="AD67" s="383" t="str">
        <f t="shared" si="17"/>
        <v/>
      </c>
      <c r="AE67" s="384" t="str">
        <f t="shared" si="39"/>
        <v/>
      </c>
      <c r="AF67" s="385" t="str">
        <f t="shared" si="6"/>
        <v/>
      </c>
      <c r="AG67" s="233" t="str">
        <v/>
      </c>
      <c r="AH67" s="386" t="str">
        <v/>
      </c>
      <c r="AI67" s="1" t="str">
        <f t="shared" si="51"/>
        <v/>
      </c>
      <c r="AJ67" s="256" t="str">
        <f t="shared" si="18"/>
        <v/>
      </c>
      <c r="AK67" s="387" t="str">
        <f t="shared" si="44"/>
        <v/>
      </c>
      <c r="AL67" s="388" t="str">
        <f t="shared" si="40"/>
        <v/>
      </c>
      <c r="AM67" s="233" t="str">
        <f t="shared" si="52"/>
        <v/>
      </c>
      <c r="AN67" s="389" t="str">
        <f t="shared" si="41"/>
        <v/>
      </c>
      <c r="AO67" s="390" t="str">
        <f t="shared" si="42"/>
        <v/>
      </c>
      <c r="AP67" s="233" t="str">
        <f t="shared" si="9"/>
        <v/>
      </c>
      <c r="AV67" s="59" t="str">
        <f t="shared" si="10"/>
        <v/>
      </c>
      <c r="AW67" s="1" t="str">
        <f t="shared" si="43"/>
        <v/>
      </c>
      <c r="AX67" s="1" t="str">
        <f t="shared" si="23"/>
        <v/>
      </c>
      <c r="AY67" s="1" t="str">
        <f t="shared" si="24"/>
        <v/>
      </c>
      <c r="BA67" s="1" t="str">
        <f t="shared" si="25"/>
        <v/>
      </c>
      <c r="BB67" s="1" t="str">
        <f t="shared" si="26"/>
        <v/>
      </c>
      <c r="BC67" s="1" t="str">
        <f t="shared" si="27"/>
        <v>[ - ]</v>
      </c>
      <c r="BD67" s="1" t="str">
        <f t="shared" si="28"/>
        <v/>
      </c>
      <c r="BE67" s="1" t="str">
        <f t="shared" si="29"/>
        <v/>
      </c>
    </row>
    <row r="68" spans="2:57">
      <c r="B68" s="375" t="str">
        <f t="shared" si="11"/>
        <v/>
      </c>
      <c r="C68" s="163"/>
      <c r="D68" s="164"/>
      <c r="E68" s="756"/>
      <c r="F68" s="152"/>
      <c r="G68" s="165"/>
      <c r="H68" s="376" t="str">
        <f t="shared" si="12"/>
        <v/>
      </c>
      <c r="I68" s="377" t="str">
        <f t="shared" si="13"/>
        <v/>
      </c>
      <c r="J68" s="153" t="str">
        <f t="shared" si="14"/>
        <v/>
      </c>
      <c r="K68" s="959" t="str">
        <f t="shared" si="15"/>
        <v/>
      </c>
      <c r="L68" s="960" t="str">
        <f t="shared" si="16"/>
        <v/>
      </c>
      <c r="M68" s="404"/>
      <c r="N68" s="328"/>
      <c r="O68" s="328"/>
      <c r="P68" s="328"/>
      <c r="Q68" s="344"/>
      <c r="R68" s="328"/>
      <c r="S68" s="328"/>
      <c r="T68" s="381"/>
      <c r="U68" s="382"/>
      <c r="V68" s="15" t="str">
        <f t="shared" si="47"/>
        <v/>
      </c>
      <c r="W68" s="15" t="str">
        <f t="shared" si="48"/>
        <v/>
      </c>
      <c r="X68" s="16" t="str">
        <f t="shared" si="49"/>
        <v/>
      </c>
      <c r="Y68" s="16" t="str">
        <f t="shared" si="38"/>
        <v/>
      </c>
      <c r="Z68" s="16"/>
      <c r="AA68" s="15" t="str">
        <f t="shared" si="50"/>
        <v/>
      </c>
      <c r="AB68" s="52" t="str">
        <f t="shared" si="3"/>
        <v/>
      </c>
      <c r="AC68" s="15" t="str">
        <f t="shared" si="4"/>
        <v/>
      </c>
      <c r="AD68" s="383" t="str">
        <f t="shared" si="17"/>
        <v/>
      </c>
      <c r="AE68" s="384" t="str">
        <f t="shared" si="39"/>
        <v/>
      </c>
      <c r="AF68" s="385" t="str">
        <f t="shared" si="6"/>
        <v/>
      </c>
      <c r="AG68" s="233" t="str">
        <v/>
      </c>
      <c r="AH68" s="386" t="str">
        <v/>
      </c>
      <c r="AI68" s="1" t="str">
        <f t="shared" si="51"/>
        <v/>
      </c>
      <c r="AJ68" s="256" t="str">
        <f t="shared" si="18"/>
        <v/>
      </c>
      <c r="AK68" s="387" t="str">
        <f t="shared" si="44"/>
        <v/>
      </c>
      <c r="AL68" s="388" t="str">
        <f t="shared" si="40"/>
        <v/>
      </c>
      <c r="AM68" s="233" t="str">
        <f t="shared" si="52"/>
        <v/>
      </c>
      <c r="AN68" s="389" t="str">
        <f t="shared" si="41"/>
        <v/>
      </c>
      <c r="AO68" s="390" t="str">
        <f t="shared" si="42"/>
        <v/>
      </c>
      <c r="AP68" s="233" t="str">
        <f t="shared" si="9"/>
        <v/>
      </c>
      <c r="AV68" s="59" t="str">
        <f t="shared" si="10"/>
        <v/>
      </c>
      <c r="AW68" s="1" t="str">
        <f t="shared" si="43"/>
        <v/>
      </c>
      <c r="AX68" s="1" t="str">
        <f t="shared" si="23"/>
        <v/>
      </c>
      <c r="AY68" s="1" t="str">
        <f t="shared" si="24"/>
        <v/>
      </c>
      <c r="BA68" s="1" t="str">
        <f t="shared" si="25"/>
        <v/>
      </c>
      <c r="BB68" s="1" t="str">
        <f t="shared" si="26"/>
        <v/>
      </c>
      <c r="BC68" s="1" t="str">
        <f t="shared" si="27"/>
        <v>[ - ]</v>
      </c>
      <c r="BD68" s="1" t="str">
        <f t="shared" si="28"/>
        <v/>
      </c>
      <c r="BE68" s="1" t="str">
        <f t="shared" si="29"/>
        <v/>
      </c>
    </row>
    <row r="69" spans="2:57">
      <c r="B69" s="375" t="str">
        <f t="shared" si="11"/>
        <v/>
      </c>
      <c r="C69" s="163"/>
      <c r="D69" s="164"/>
      <c r="E69" s="756"/>
      <c r="F69" s="152"/>
      <c r="G69" s="165"/>
      <c r="H69" s="376" t="str">
        <f t="shared" si="12"/>
        <v/>
      </c>
      <c r="I69" s="377" t="str">
        <f t="shared" si="13"/>
        <v/>
      </c>
      <c r="J69" s="153" t="str">
        <f t="shared" si="14"/>
        <v/>
      </c>
      <c r="K69" s="959" t="str">
        <f t="shared" si="15"/>
        <v/>
      </c>
      <c r="L69" s="960" t="str">
        <f t="shared" si="16"/>
        <v/>
      </c>
      <c r="M69" s="404"/>
      <c r="N69" s="328"/>
      <c r="O69" s="328"/>
      <c r="P69" s="328"/>
      <c r="Q69" s="344"/>
      <c r="R69" s="328"/>
      <c r="S69" s="328"/>
      <c r="T69" s="381"/>
      <c r="U69" s="382"/>
      <c r="V69" s="15" t="str">
        <f t="shared" si="47"/>
        <v/>
      </c>
      <c r="W69" s="15" t="str">
        <f t="shared" si="48"/>
        <v/>
      </c>
      <c r="X69" s="16" t="str">
        <f t="shared" si="49"/>
        <v/>
      </c>
      <c r="Y69" s="16" t="str">
        <f t="shared" si="38"/>
        <v/>
      </c>
      <c r="Z69" s="16"/>
      <c r="AA69" s="15" t="str">
        <f t="shared" si="50"/>
        <v/>
      </c>
      <c r="AB69" s="52" t="str">
        <f t="shared" si="3"/>
        <v/>
      </c>
      <c r="AC69" s="15" t="str">
        <f t="shared" si="4"/>
        <v/>
      </c>
      <c r="AD69" s="383" t="str">
        <f t="shared" si="17"/>
        <v/>
      </c>
      <c r="AE69" s="384" t="str">
        <f t="shared" si="39"/>
        <v/>
      </c>
      <c r="AF69" s="385" t="str">
        <f t="shared" si="6"/>
        <v/>
      </c>
      <c r="AG69" s="233" t="str">
        <v/>
      </c>
      <c r="AH69" s="386" t="str">
        <v/>
      </c>
      <c r="AI69" s="1" t="str">
        <f t="shared" si="51"/>
        <v/>
      </c>
      <c r="AJ69" s="256" t="str">
        <f t="shared" si="18"/>
        <v/>
      </c>
      <c r="AK69" s="387" t="str">
        <f t="shared" si="44"/>
        <v/>
      </c>
      <c r="AL69" s="388" t="str">
        <f t="shared" si="40"/>
        <v/>
      </c>
      <c r="AM69" s="233" t="str">
        <f t="shared" si="52"/>
        <v/>
      </c>
      <c r="AN69" s="389" t="str">
        <f t="shared" si="41"/>
        <v/>
      </c>
      <c r="AO69" s="390" t="str">
        <f t="shared" si="42"/>
        <v/>
      </c>
      <c r="AP69" s="233" t="str">
        <f t="shared" si="9"/>
        <v/>
      </c>
      <c r="AV69" s="59" t="str">
        <f t="shared" si="10"/>
        <v/>
      </c>
      <c r="AW69" s="1" t="str">
        <f t="shared" si="43"/>
        <v/>
      </c>
      <c r="AX69" s="1" t="str">
        <f t="shared" si="23"/>
        <v/>
      </c>
      <c r="AY69" s="1" t="str">
        <f t="shared" si="24"/>
        <v/>
      </c>
      <c r="BA69" s="1" t="str">
        <f t="shared" si="25"/>
        <v/>
      </c>
      <c r="BB69" s="1" t="str">
        <f t="shared" si="26"/>
        <v/>
      </c>
      <c r="BC69" s="1" t="str">
        <f t="shared" si="27"/>
        <v>[ - ]</v>
      </c>
      <c r="BD69" s="1" t="str">
        <f t="shared" si="28"/>
        <v/>
      </c>
      <c r="BE69" s="1" t="str">
        <f t="shared" si="29"/>
        <v/>
      </c>
    </row>
    <row r="70" spans="2:57">
      <c r="B70" s="375" t="str">
        <f t="shared" si="11"/>
        <v/>
      </c>
      <c r="C70" s="163"/>
      <c r="D70" s="164"/>
      <c r="E70" s="756"/>
      <c r="F70" s="152"/>
      <c r="G70" s="165"/>
      <c r="H70" s="376" t="str">
        <f t="shared" si="12"/>
        <v/>
      </c>
      <c r="I70" s="377" t="str">
        <f t="shared" si="13"/>
        <v/>
      </c>
      <c r="J70" s="153" t="str">
        <f t="shared" si="14"/>
        <v/>
      </c>
      <c r="K70" s="959" t="str">
        <f t="shared" si="15"/>
        <v/>
      </c>
      <c r="L70" s="960" t="str">
        <f t="shared" si="16"/>
        <v/>
      </c>
      <c r="M70" s="404"/>
      <c r="N70" s="328"/>
      <c r="O70" s="328"/>
      <c r="P70" s="328"/>
      <c r="Q70" s="344"/>
      <c r="R70" s="328"/>
      <c r="S70" s="328"/>
      <c r="T70" s="381"/>
      <c r="U70" s="382"/>
      <c r="V70" s="15" t="str">
        <f t="shared" si="47"/>
        <v/>
      </c>
      <c r="W70" s="15" t="str">
        <f t="shared" si="48"/>
        <v/>
      </c>
      <c r="X70" s="16" t="str">
        <f t="shared" si="49"/>
        <v/>
      </c>
      <c r="Y70" s="16" t="str">
        <f t="shared" si="38"/>
        <v/>
      </c>
      <c r="Z70" s="16"/>
      <c r="AA70" s="15" t="str">
        <f t="shared" si="50"/>
        <v/>
      </c>
      <c r="AB70" s="52" t="str">
        <f t="shared" si="3"/>
        <v/>
      </c>
      <c r="AC70" s="15" t="str">
        <f t="shared" si="4"/>
        <v/>
      </c>
      <c r="AD70" s="383" t="str">
        <f t="shared" si="17"/>
        <v/>
      </c>
      <c r="AE70" s="384" t="str">
        <f t="shared" si="39"/>
        <v/>
      </c>
      <c r="AF70" s="385" t="str">
        <f t="shared" si="6"/>
        <v/>
      </c>
      <c r="AG70" s="233" t="str">
        <v/>
      </c>
      <c r="AH70" s="386" t="str">
        <v/>
      </c>
      <c r="AI70" s="1" t="str">
        <f t="shared" si="51"/>
        <v/>
      </c>
      <c r="AJ70" s="256" t="str">
        <f t="shared" si="18"/>
        <v/>
      </c>
      <c r="AK70" s="387" t="str">
        <f t="shared" si="44"/>
        <v/>
      </c>
      <c r="AL70" s="388" t="str">
        <f t="shared" si="40"/>
        <v/>
      </c>
      <c r="AM70" s="233" t="str">
        <f t="shared" si="52"/>
        <v/>
      </c>
      <c r="AN70" s="389" t="str">
        <f t="shared" si="41"/>
        <v/>
      </c>
      <c r="AO70" s="390" t="str">
        <f t="shared" si="42"/>
        <v/>
      </c>
      <c r="AP70" s="233" t="str">
        <f t="shared" si="9"/>
        <v/>
      </c>
      <c r="AV70" s="59" t="str">
        <f t="shared" si="10"/>
        <v/>
      </c>
      <c r="AW70" s="1" t="str">
        <f t="shared" si="43"/>
        <v/>
      </c>
      <c r="AX70" s="1" t="str">
        <f t="shared" si="23"/>
        <v/>
      </c>
      <c r="AY70" s="1" t="str">
        <f t="shared" si="24"/>
        <v/>
      </c>
      <c r="BA70" s="1" t="str">
        <f t="shared" si="25"/>
        <v/>
      </c>
      <c r="BB70" s="1" t="str">
        <f t="shared" si="26"/>
        <v/>
      </c>
      <c r="BC70" s="1" t="str">
        <f t="shared" si="27"/>
        <v>[ - ]</v>
      </c>
      <c r="BD70" s="1" t="str">
        <f t="shared" si="28"/>
        <v/>
      </c>
      <c r="BE70" s="1" t="str">
        <f t="shared" si="29"/>
        <v/>
      </c>
    </row>
    <row r="71" spans="2:57">
      <c r="B71" s="375" t="str">
        <f t="shared" si="11"/>
        <v/>
      </c>
      <c r="C71" s="163"/>
      <c r="D71" s="164"/>
      <c r="E71" s="756"/>
      <c r="F71" s="152"/>
      <c r="G71" s="165"/>
      <c r="H71" s="376" t="str">
        <f t="shared" si="12"/>
        <v/>
      </c>
      <c r="I71" s="377" t="str">
        <f t="shared" si="13"/>
        <v/>
      </c>
      <c r="J71" s="153" t="str">
        <f t="shared" si="14"/>
        <v/>
      </c>
      <c r="K71" s="959" t="str">
        <f t="shared" si="15"/>
        <v/>
      </c>
      <c r="L71" s="960" t="str">
        <f t="shared" si="16"/>
        <v/>
      </c>
      <c r="M71" s="404"/>
      <c r="N71" s="328"/>
      <c r="O71" s="328"/>
      <c r="P71" s="328"/>
      <c r="Q71" s="344"/>
      <c r="R71" s="328"/>
      <c r="S71" s="328"/>
      <c r="T71" s="381"/>
      <c r="U71" s="382"/>
      <c r="V71" s="15" t="str">
        <f t="shared" si="47"/>
        <v/>
      </c>
      <c r="W71" s="15" t="str">
        <f t="shared" si="48"/>
        <v/>
      </c>
      <c r="X71" s="16" t="str">
        <f t="shared" si="49"/>
        <v/>
      </c>
      <c r="Y71" s="16" t="str">
        <f t="shared" si="38"/>
        <v/>
      </c>
      <c r="Z71" s="16"/>
      <c r="AA71" s="15" t="str">
        <f t="shared" si="50"/>
        <v/>
      </c>
      <c r="AB71" s="52" t="str">
        <f t="shared" si="3"/>
        <v/>
      </c>
      <c r="AC71" s="15" t="str">
        <f t="shared" si="4"/>
        <v/>
      </c>
      <c r="AD71" s="383" t="str">
        <f t="shared" si="17"/>
        <v/>
      </c>
      <c r="AE71" s="384" t="str">
        <f t="shared" si="39"/>
        <v/>
      </c>
      <c r="AF71" s="385" t="str">
        <f t="shared" si="6"/>
        <v/>
      </c>
      <c r="AG71" s="233" t="str">
        <v/>
      </c>
      <c r="AH71" s="386" t="str">
        <v/>
      </c>
      <c r="AI71" s="1" t="str">
        <f t="shared" si="51"/>
        <v/>
      </c>
      <c r="AJ71" s="256" t="str">
        <f t="shared" si="18"/>
        <v/>
      </c>
      <c r="AK71" s="387" t="str">
        <f t="shared" si="44"/>
        <v/>
      </c>
      <c r="AL71" s="388" t="str">
        <f t="shared" si="40"/>
        <v/>
      </c>
      <c r="AM71" s="233" t="str">
        <f t="shared" si="52"/>
        <v/>
      </c>
      <c r="AN71" s="389" t="str">
        <f t="shared" si="41"/>
        <v/>
      </c>
      <c r="AO71" s="390" t="str">
        <f t="shared" si="42"/>
        <v/>
      </c>
      <c r="AP71" s="233" t="str">
        <f t="shared" si="9"/>
        <v/>
      </c>
      <c r="AV71" s="59" t="str">
        <f t="shared" si="10"/>
        <v/>
      </c>
      <c r="AW71" s="1" t="str">
        <f t="shared" si="43"/>
        <v/>
      </c>
      <c r="AX71" s="1" t="str">
        <f t="shared" si="23"/>
        <v/>
      </c>
      <c r="AY71" s="1" t="str">
        <f t="shared" si="24"/>
        <v/>
      </c>
      <c r="BA71" s="1" t="str">
        <f t="shared" si="25"/>
        <v/>
      </c>
      <c r="BB71" s="1" t="str">
        <f t="shared" si="26"/>
        <v/>
      </c>
      <c r="BC71" s="1" t="str">
        <f t="shared" si="27"/>
        <v>[ - ]</v>
      </c>
      <c r="BD71" s="1" t="str">
        <f t="shared" si="28"/>
        <v/>
      </c>
      <c r="BE71" s="1" t="str">
        <f t="shared" si="29"/>
        <v/>
      </c>
    </row>
    <row r="72" spans="2:57">
      <c r="B72" s="375" t="str">
        <f t="shared" si="11"/>
        <v/>
      </c>
      <c r="C72" s="163"/>
      <c r="D72" s="164"/>
      <c r="E72" s="756"/>
      <c r="F72" s="152"/>
      <c r="G72" s="165"/>
      <c r="H72" s="376" t="str">
        <f t="shared" si="12"/>
        <v/>
      </c>
      <c r="I72" s="377" t="str">
        <f t="shared" si="13"/>
        <v/>
      </c>
      <c r="J72" s="153" t="str">
        <f t="shared" si="14"/>
        <v/>
      </c>
      <c r="K72" s="959" t="str">
        <f t="shared" si="15"/>
        <v/>
      </c>
      <c r="L72" s="960" t="str">
        <f t="shared" si="16"/>
        <v/>
      </c>
      <c r="M72" s="404"/>
      <c r="N72" s="328"/>
      <c r="O72" s="328"/>
      <c r="P72" s="328"/>
      <c r="Q72" s="344"/>
      <c r="R72" s="328"/>
      <c r="S72" s="328"/>
      <c r="T72" s="381"/>
      <c r="U72" s="382"/>
      <c r="V72" s="15" t="str">
        <f t="shared" si="47"/>
        <v/>
      </c>
      <c r="W72" s="15" t="str">
        <f t="shared" si="48"/>
        <v/>
      </c>
      <c r="X72" s="16" t="str">
        <f t="shared" si="49"/>
        <v/>
      </c>
      <c r="Y72" s="16" t="str">
        <f t="shared" si="38"/>
        <v/>
      </c>
      <c r="Z72" s="16"/>
      <c r="AA72" s="15" t="str">
        <f t="shared" si="50"/>
        <v/>
      </c>
      <c r="AB72" s="52" t="str">
        <f t="shared" si="3"/>
        <v/>
      </c>
      <c r="AC72" s="15" t="str">
        <f t="shared" si="4"/>
        <v/>
      </c>
      <c r="AD72" s="383" t="str">
        <f t="shared" si="17"/>
        <v/>
      </c>
      <c r="AE72" s="384" t="str">
        <f t="shared" si="39"/>
        <v/>
      </c>
      <c r="AF72" s="385" t="str">
        <f t="shared" si="6"/>
        <v/>
      </c>
      <c r="AG72" s="233" t="str">
        <v/>
      </c>
      <c r="AH72" s="386" t="str">
        <v/>
      </c>
      <c r="AI72" s="1" t="str">
        <f t="shared" si="51"/>
        <v/>
      </c>
      <c r="AJ72" s="256" t="str">
        <f t="shared" si="18"/>
        <v/>
      </c>
      <c r="AK72" s="387" t="str">
        <f t="shared" si="44"/>
        <v/>
      </c>
      <c r="AL72" s="388" t="str">
        <f t="shared" si="40"/>
        <v/>
      </c>
      <c r="AM72" s="233" t="str">
        <f t="shared" si="52"/>
        <v/>
      </c>
      <c r="AN72" s="389" t="str">
        <f t="shared" si="41"/>
        <v/>
      </c>
      <c r="AO72" s="390" t="str">
        <f t="shared" si="42"/>
        <v/>
      </c>
      <c r="AP72" s="233" t="str">
        <f t="shared" si="9"/>
        <v/>
      </c>
      <c r="AV72" s="59" t="str">
        <f t="shared" si="10"/>
        <v/>
      </c>
      <c r="AW72" s="1" t="str">
        <f t="shared" si="43"/>
        <v/>
      </c>
      <c r="AX72" s="1" t="str">
        <f t="shared" si="23"/>
        <v/>
      </c>
      <c r="AY72" s="1" t="str">
        <f t="shared" si="24"/>
        <v/>
      </c>
      <c r="BA72" s="1" t="str">
        <f t="shared" si="25"/>
        <v/>
      </c>
      <c r="BB72" s="1" t="str">
        <f t="shared" si="26"/>
        <v/>
      </c>
      <c r="BC72" s="1" t="str">
        <f t="shared" si="27"/>
        <v>[ - ]</v>
      </c>
      <c r="BD72" s="1" t="str">
        <f t="shared" si="28"/>
        <v/>
      </c>
      <c r="BE72" s="1" t="str">
        <f t="shared" si="29"/>
        <v/>
      </c>
    </row>
    <row r="73" spans="2:57">
      <c r="B73" s="375" t="str">
        <f t="shared" si="11"/>
        <v/>
      </c>
      <c r="C73" s="163"/>
      <c r="D73" s="164"/>
      <c r="E73" s="756"/>
      <c r="F73" s="152"/>
      <c r="G73" s="165"/>
      <c r="H73" s="376" t="str">
        <f t="shared" si="12"/>
        <v/>
      </c>
      <c r="I73" s="377" t="str">
        <f t="shared" si="13"/>
        <v/>
      </c>
      <c r="J73" s="153" t="str">
        <f t="shared" si="14"/>
        <v/>
      </c>
      <c r="K73" s="959" t="str">
        <f t="shared" si="15"/>
        <v/>
      </c>
      <c r="L73" s="960" t="str">
        <f t="shared" si="16"/>
        <v/>
      </c>
      <c r="M73" s="404"/>
      <c r="N73" s="328"/>
      <c r="O73" s="328"/>
      <c r="P73" s="328"/>
      <c r="Q73" s="344"/>
      <c r="R73" s="328"/>
      <c r="S73" s="328"/>
      <c r="T73" s="381"/>
      <c r="U73" s="382"/>
      <c r="V73" s="15" t="str">
        <f t="shared" si="47"/>
        <v/>
      </c>
      <c r="W73" s="15" t="str">
        <f t="shared" si="48"/>
        <v/>
      </c>
      <c r="X73" s="16" t="str">
        <f t="shared" si="49"/>
        <v/>
      </c>
      <c r="Y73" s="16" t="str">
        <f t="shared" si="38"/>
        <v/>
      </c>
      <c r="Z73" s="16"/>
      <c r="AA73" s="15" t="str">
        <f t="shared" si="50"/>
        <v/>
      </c>
      <c r="AB73" s="52" t="str">
        <f t="shared" si="3"/>
        <v/>
      </c>
      <c r="AC73" s="15" t="str">
        <f t="shared" si="4"/>
        <v/>
      </c>
      <c r="AD73" s="383" t="str">
        <f t="shared" si="17"/>
        <v/>
      </c>
      <c r="AE73" s="384" t="str">
        <f t="shared" si="39"/>
        <v/>
      </c>
      <c r="AF73" s="385" t="str">
        <f t="shared" si="6"/>
        <v/>
      </c>
      <c r="AG73" s="233" t="str">
        <v/>
      </c>
      <c r="AH73" s="386" t="str">
        <v/>
      </c>
      <c r="AI73" s="1" t="str">
        <f t="shared" si="51"/>
        <v/>
      </c>
      <c r="AJ73" s="256" t="str">
        <f t="shared" si="18"/>
        <v/>
      </c>
      <c r="AK73" s="387" t="str">
        <f t="shared" si="44"/>
        <v/>
      </c>
      <c r="AL73" s="388" t="str">
        <f t="shared" si="40"/>
        <v/>
      </c>
      <c r="AM73" s="233" t="str">
        <f t="shared" si="52"/>
        <v/>
      </c>
      <c r="AN73" s="389" t="str">
        <f t="shared" si="41"/>
        <v/>
      </c>
      <c r="AO73" s="390" t="str">
        <f t="shared" si="42"/>
        <v/>
      </c>
      <c r="AP73" s="233" t="str">
        <f t="shared" si="9"/>
        <v/>
      </c>
      <c r="AV73" s="59" t="str">
        <f t="shared" si="10"/>
        <v/>
      </c>
      <c r="AW73" s="1" t="str">
        <f t="shared" si="43"/>
        <v/>
      </c>
      <c r="AX73" s="1" t="str">
        <f t="shared" si="23"/>
        <v/>
      </c>
      <c r="AY73" s="1" t="str">
        <f t="shared" si="24"/>
        <v/>
      </c>
      <c r="BA73" s="1" t="str">
        <f t="shared" si="25"/>
        <v/>
      </c>
      <c r="BB73" s="1" t="str">
        <f t="shared" si="26"/>
        <v/>
      </c>
      <c r="BC73" s="1" t="str">
        <f t="shared" si="27"/>
        <v>[ - ]</v>
      </c>
      <c r="BD73" s="1" t="str">
        <f t="shared" si="28"/>
        <v/>
      </c>
      <c r="BE73" s="1" t="str">
        <f t="shared" si="29"/>
        <v/>
      </c>
    </row>
    <row r="74" spans="2:57">
      <c r="B74" s="375" t="str">
        <f t="shared" si="11"/>
        <v/>
      </c>
      <c r="C74" s="163"/>
      <c r="D74" s="164"/>
      <c r="E74" s="756"/>
      <c r="F74" s="152"/>
      <c r="G74" s="165"/>
      <c r="H74" s="376" t="str">
        <f t="shared" si="12"/>
        <v/>
      </c>
      <c r="I74" s="377" t="str">
        <f t="shared" si="13"/>
        <v/>
      </c>
      <c r="J74" s="153" t="str">
        <f t="shared" si="14"/>
        <v/>
      </c>
      <c r="K74" s="959" t="str">
        <f t="shared" si="15"/>
        <v/>
      </c>
      <c r="L74" s="960" t="str">
        <f t="shared" si="16"/>
        <v/>
      </c>
      <c r="M74" s="404"/>
      <c r="N74" s="328"/>
      <c r="O74" s="328"/>
      <c r="P74" s="328"/>
      <c r="Q74" s="344"/>
      <c r="R74" s="328"/>
      <c r="S74" s="328"/>
      <c r="T74" s="381"/>
      <c r="U74" s="382"/>
      <c r="V74" s="15" t="str">
        <f t="shared" ref="V74:V105" si="53">IF(E74="","",IFERROR(SEARCH("&lt;",E74),""))</f>
        <v/>
      </c>
      <c r="W74" s="15" t="str">
        <f t="shared" ref="W74:W105" si="54">IF(E74="","",VALUE(IF(V74=1,MID(E74,2,10),E74)))</f>
        <v/>
      </c>
      <c r="X74" s="16" t="str">
        <f t="shared" ref="X74:X105" si="55">IF(AND(E74&gt;0,F74&gt;0,H74&gt;0),IF(H74&gt;F74,(H74/$D$4)*W74,(F74/$D$4)*W74),"")</f>
        <v/>
      </c>
      <c r="Y74" s="16" t="str">
        <f t="shared" si="38"/>
        <v/>
      </c>
      <c r="Z74" s="16"/>
      <c r="AA74" s="15" t="str">
        <f t="shared" ref="AA74:AA105" si="56">IF(E74="","",IF(V74=1,CONCATENATE("&lt;",Y74),Y74))</f>
        <v/>
      </c>
      <c r="AB74" s="52" t="str">
        <f t="shared" ref="AB74:AB137" si="57">IF(W74="","",ROUND((Y74/$C$3)*100,1))</f>
        <v/>
      </c>
      <c r="AC74" s="15" t="str">
        <f t="shared" ref="AC74:AC137" si="58">IF(V74=1,"&lt;","")</f>
        <v/>
      </c>
      <c r="AD74" s="383" t="str">
        <f t="shared" si="17"/>
        <v/>
      </c>
      <c r="AE74" s="384" t="str">
        <f t="shared" si="39"/>
        <v/>
      </c>
      <c r="AF74" s="385" t="str">
        <f t="shared" ref="AF74:AF137" si="59">IF(OR(V74=1,AE74=""),"",LN(X74))</f>
        <v/>
      </c>
      <c r="AG74" s="233" t="str">
        <v/>
      </c>
      <c r="AH74" s="386" t="str">
        <v/>
      </c>
      <c r="AI74" s="1" t="str">
        <f t="shared" ref="AI74:AI105" si="60">IF(E74="","",AI73+1)</f>
        <v/>
      </c>
      <c r="AJ74" s="256" t="str">
        <f t="shared" si="18"/>
        <v/>
      </c>
      <c r="AK74" s="387" t="str">
        <f t="shared" si="44"/>
        <v/>
      </c>
      <c r="AL74" s="388" t="str">
        <f t="shared" si="40"/>
        <v/>
      </c>
      <c r="AM74" s="233" t="str">
        <f t="shared" ref="AM74:AM105" si="61">IF(AE74="","",VLOOKUP(AE74,AG$10:AL$210,6,FALSE))</f>
        <v/>
      </c>
      <c r="AN74" s="389" t="str">
        <f t="shared" si="41"/>
        <v/>
      </c>
      <c r="AO74" s="390" t="str">
        <f t="shared" si="42"/>
        <v/>
      </c>
      <c r="AP74" s="233" t="str">
        <f t="shared" ref="AP74:AP137" si="62">IF(AND(D$6=1,V74=1),"",IF(D$6=1,AA74,IF(D$6=2,X74,AL74)))</f>
        <v/>
      </c>
      <c r="AV74" s="59" t="str">
        <f t="shared" ref="AV74:AV137" si="63">IF(AE74="","",IF(AE74&lt;=C$3,0,1))</f>
        <v/>
      </c>
      <c r="AW74" s="1" t="str">
        <f t="shared" si="43"/>
        <v/>
      </c>
      <c r="AX74" s="1" t="str">
        <f t="shared" si="23"/>
        <v/>
      </c>
      <c r="AY74" s="1" t="str">
        <f t="shared" si="24"/>
        <v/>
      </c>
      <c r="BA74" s="1" t="str">
        <f t="shared" si="25"/>
        <v/>
      </c>
      <c r="BB74" s="1" t="str">
        <f t="shared" si="26"/>
        <v/>
      </c>
      <c r="BC74" s="1" t="str">
        <f t="shared" si="27"/>
        <v>[ - ]</v>
      </c>
      <c r="BD74" s="1" t="str">
        <f t="shared" si="28"/>
        <v/>
      </c>
      <c r="BE74" s="1" t="str">
        <f t="shared" si="29"/>
        <v/>
      </c>
    </row>
    <row r="75" spans="2:57">
      <c r="B75" s="375" t="str">
        <f t="shared" ref="B75:B138" si="64">IF(I75="","",B74+1)</f>
        <v/>
      </c>
      <c r="C75" s="163"/>
      <c r="D75" s="164"/>
      <c r="E75" s="756"/>
      <c r="F75" s="152"/>
      <c r="G75" s="165"/>
      <c r="H75" s="376" t="str">
        <f t="shared" ref="H75:H138" si="65">IF(E75="","",IF(AND($C$5="",G75=""),"",IF(G75="",C$5,G75)))</f>
        <v/>
      </c>
      <c r="I75" s="377" t="str">
        <f t="shared" ref="I75:I138" si="66">IF(OR(ISBLANK($E75),IF($V75=1,ISNUMBER(VALUE(MID($E75,2,LEN($E75)))),ISNUMBER($E75))),IF(E75="","",IF(F75="","TSD is missing",IF(H75="","Exp. time missing",IF($C$4="","Rp OELV is missing",AA75)))),"Non numeric input")</f>
        <v/>
      </c>
      <c r="J75" s="153" t="str">
        <f t="shared" ref="J75:J138" si="67">IFERROR(IF(OR(E75="",H75=0),"",IF(OR($C$3="",$C$3=0),"OELV missing",IF(C$4="","Rp is missing",CONCATENATE(AC75,AB75,"%")))),"")</f>
        <v/>
      </c>
      <c r="K75" s="959" t="str">
        <f t="shared" ref="K75:K138" si="68">IFERROR(IF(OR(B75="",H75=0,$G$6=0),"",BC75),"")</f>
        <v/>
      </c>
      <c r="L75" s="960" t="str">
        <f t="shared" ref="L75:L138" si="69">IFERROR(IF(OR(B75="",H75=0,$G$6=0),"",IF(V75=1,CONCATENATE("&lt;",BE75&amp;"%"),BE75&amp;"%")),"")</f>
        <v/>
      </c>
      <c r="M75" s="404"/>
      <c r="N75" s="328"/>
      <c r="O75" s="328"/>
      <c r="P75" s="328"/>
      <c r="Q75" s="344"/>
      <c r="R75" s="328"/>
      <c r="S75" s="328"/>
      <c r="T75" s="381"/>
      <c r="U75" s="382"/>
      <c r="V75" s="15" t="str">
        <f t="shared" si="53"/>
        <v/>
      </c>
      <c r="W75" s="15" t="str">
        <f t="shared" si="54"/>
        <v/>
      </c>
      <c r="X75" s="16" t="str">
        <f t="shared" si="55"/>
        <v/>
      </c>
      <c r="Y75" s="16" t="str">
        <f t="shared" si="38"/>
        <v/>
      </c>
      <c r="Z75" s="16"/>
      <c r="AA75" s="15" t="str">
        <f t="shared" si="56"/>
        <v/>
      </c>
      <c r="AB75" s="52" t="str">
        <f t="shared" si="57"/>
        <v/>
      </c>
      <c r="AC75" s="15" t="str">
        <f t="shared" si="58"/>
        <v/>
      </c>
      <c r="AD75" s="383" t="str">
        <f t="shared" ref="AD75:AD138" si="70">IF(W75="","",LN(W75))</f>
        <v/>
      </c>
      <c r="AE75" s="384" t="str">
        <f t="shared" si="39"/>
        <v/>
      </c>
      <c r="AF75" s="385" t="str">
        <f t="shared" si="59"/>
        <v/>
      </c>
      <c r="AG75" s="233" t="str">
        <v/>
      </c>
      <c r="AH75" s="386" t="str">
        <v/>
      </c>
      <c r="AI75" s="1" t="str">
        <f t="shared" si="60"/>
        <v/>
      </c>
      <c r="AJ75" s="256" t="str">
        <f t="shared" ref="AJ75:AJ138" si="71">IF(AI75="","",_xlfn.NORM.S.INV((AI75-(3/8))/($AI$8+(1/4))))</f>
        <v/>
      </c>
      <c r="AK75" s="387" t="str">
        <f t="shared" si="44"/>
        <v/>
      </c>
      <c r="AL75" s="388" t="str">
        <f t="shared" si="40"/>
        <v/>
      </c>
      <c r="AM75" s="233" t="str">
        <f t="shared" si="61"/>
        <v/>
      </c>
      <c r="AN75" s="389" t="str">
        <f t="shared" si="41"/>
        <v/>
      </c>
      <c r="AO75" s="390" t="str">
        <f t="shared" si="42"/>
        <v/>
      </c>
      <c r="AP75" s="233" t="str">
        <f t="shared" si="62"/>
        <v/>
      </c>
      <c r="AV75" s="59" t="str">
        <f t="shared" si="63"/>
        <v/>
      </c>
      <c r="AW75" s="1" t="str">
        <f t="shared" si="43"/>
        <v/>
      </c>
      <c r="AX75" s="1" t="str">
        <f t="shared" ref="AX75:AX138" si="72">IFERROR(EXP(AO75),"")</f>
        <v/>
      </c>
      <c r="AY75" s="1" t="str">
        <f t="shared" ref="AY75:AY138" si="73">IFERROR(AL75,"")</f>
        <v/>
      </c>
      <c r="BA75" s="1" t="str">
        <f t="shared" ref="BA75:BA138" si="74">IF(B75="","",IF(X75*(1-$G$6)&lt;0,0,ROUND(X75*(1-$G$6),3)))</f>
        <v/>
      </c>
      <c r="BB75" s="1" t="str">
        <f t="shared" ref="BB75:BB138" si="75">IF(B75="","",ROUND(X75*(1+$G$6),3))</f>
        <v/>
      </c>
      <c r="BC75" s="1" t="str">
        <f t="shared" ref="BC75:BC138" si="76">IF(V75=1,"["&amp;0 &amp;" - &lt;" &amp; BB75&amp;"]","["&amp;BA75 &amp;" - " &amp; BB75&amp;"]")</f>
        <v>[ - ]</v>
      </c>
      <c r="BD75" s="1" t="str">
        <f t="shared" ref="BD75:BD138" si="77">IF(BA75="","",ROUND((BA75/$C$3)*100,1))</f>
        <v/>
      </c>
      <c r="BE75" s="1" t="str">
        <f t="shared" ref="BE75:BE138" si="78">IF(BB75="","",ROUND((BB75/$C$3)*100,1))</f>
        <v/>
      </c>
    </row>
    <row r="76" spans="2:57">
      <c r="B76" s="375" t="str">
        <f t="shared" si="64"/>
        <v/>
      </c>
      <c r="C76" s="163"/>
      <c r="D76" s="164"/>
      <c r="E76" s="756"/>
      <c r="F76" s="152"/>
      <c r="G76" s="165"/>
      <c r="H76" s="376" t="str">
        <f t="shared" si="65"/>
        <v/>
      </c>
      <c r="I76" s="377" t="str">
        <f t="shared" si="66"/>
        <v/>
      </c>
      <c r="J76" s="153" t="str">
        <f t="shared" si="67"/>
        <v/>
      </c>
      <c r="K76" s="959" t="str">
        <f t="shared" si="68"/>
        <v/>
      </c>
      <c r="L76" s="960" t="str">
        <f t="shared" si="69"/>
        <v/>
      </c>
      <c r="M76" s="404"/>
      <c r="N76" s="328"/>
      <c r="O76" s="328"/>
      <c r="P76" s="328"/>
      <c r="Q76" s="344"/>
      <c r="R76" s="328"/>
      <c r="S76" s="328"/>
      <c r="T76" s="381"/>
      <c r="U76" s="382"/>
      <c r="V76" s="15" t="str">
        <f t="shared" si="53"/>
        <v/>
      </c>
      <c r="W76" s="15" t="str">
        <f t="shared" si="54"/>
        <v/>
      </c>
      <c r="X76" s="16" t="str">
        <f t="shared" si="55"/>
        <v/>
      </c>
      <c r="Y76" s="16" t="str">
        <f t="shared" si="38"/>
        <v/>
      </c>
      <c r="Z76" s="16"/>
      <c r="AA76" s="15" t="str">
        <f t="shared" si="56"/>
        <v/>
      </c>
      <c r="AB76" s="52" t="str">
        <f t="shared" si="57"/>
        <v/>
      </c>
      <c r="AC76" s="15" t="str">
        <f t="shared" si="58"/>
        <v/>
      </c>
      <c r="AD76" s="383" t="str">
        <f t="shared" si="70"/>
        <v/>
      </c>
      <c r="AE76" s="384" t="str">
        <f t="shared" si="39"/>
        <v/>
      </c>
      <c r="AF76" s="385" t="str">
        <f t="shared" si="59"/>
        <v/>
      </c>
      <c r="AG76" s="233" t="str">
        <v/>
      </c>
      <c r="AH76" s="386" t="str">
        <v/>
      </c>
      <c r="AI76" s="1" t="str">
        <f t="shared" si="60"/>
        <v/>
      </c>
      <c r="AJ76" s="256" t="str">
        <f t="shared" si="71"/>
        <v/>
      </c>
      <c r="AK76" s="387" t="str">
        <f t="shared" si="44"/>
        <v/>
      </c>
      <c r="AL76" s="388" t="str">
        <f t="shared" si="40"/>
        <v/>
      </c>
      <c r="AM76" s="233" t="str">
        <f t="shared" si="61"/>
        <v/>
      </c>
      <c r="AN76" s="389" t="str">
        <f t="shared" si="41"/>
        <v/>
      </c>
      <c r="AO76" s="390" t="str">
        <f t="shared" si="42"/>
        <v/>
      </c>
      <c r="AP76" s="233" t="str">
        <f t="shared" si="62"/>
        <v/>
      </c>
      <c r="AV76" s="59" t="str">
        <f t="shared" si="63"/>
        <v/>
      </c>
      <c r="AW76" s="1" t="str">
        <f t="shared" si="43"/>
        <v/>
      </c>
      <c r="AX76" s="1" t="str">
        <f t="shared" si="72"/>
        <v/>
      </c>
      <c r="AY76" s="1" t="str">
        <f t="shared" si="73"/>
        <v/>
      </c>
      <c r="BA76" s="1" t="str">
        <f t="shared" si="74"/>
        <v/>
      </c>
      <c r="BB76" s="1" t="str">
        <f t="shared" si="75"/>
        <v/>
      </c>
      <c r="BC76" s="1" t="str">
        <f t="shared" si="76"/>
        <v>[ - ]</v>
      </c>
      <c r="BD76" s="1" t="str">
        <f t="shared" si="77"/>
        <v/>
      </c>
      <c r="BE76" s="1" t="str">
        <f t="shared" si="78"/>
        <v/>
      </c>
    </row>
    <row r="77" spans="2:57">
      <c r="B77" s="375" t="str">
        <f t="shared" si="64"/>
        <v/>
      </c>
      <c r="C77" s="163"/>
      <c r="D77" s="164"/>
      <c r="E77" s="756"/>
      <c r="F77" s="152"/>
      <c r="G77" s="165"/>
      <c r="H77" s="376" t="str">
        <f t="shared" si="65"/>
        <v/>
      </c>
      <c r="I77" s="377" t="str">
        <f t="shared" si="66"/>
        <v/>
      </c>
      <c r="J77" s="153" t="str">
        <f t="shared" si="67"/>
        <v/>
      </c>
      <c r="K77" s="959" t="str">
        <f t="shared" si="68"/>
        <v/>
      </c>
      <c r="L77" s="960" t="str">
        <f t="shared" si="69"/>
        <v/>
      </c>
      <c r="M77" s="404"/>
      <c r="N77" s="328"/>
      <c r="O77" s="328"/>
      <c r="P77" s="328"/>
      <c r="Q77" s="344"/>
      <c r="R77" s="328"/>
      <c r="S77" s="328"/>
      <c r="T77" s="381"/>
      <c r="U77" s="382"/>
      <c r="V77" s="15" t="str">
        <f t="shared" si="53"/>
        <v/>
      </c>
      <c r="W77" s="15" t="str">
        <f t="shared" si="54"/>
        <v/>
      </c>
      <c r="X77" s="16" t="str">
        <f t="shared" si="55"/>
        <v/>
      </c>
      <c r="Y77" s="16" t="str">
        <f t="shared" si="38"/>
        <v/>
      </c>
      <c r="Z77" s="16"/>
      <c r="AA77" s="15" t="str">
        <f t="shared" si="56"/>
        <v/>
      </c>
      <c r="AB77" s="52" t="str">
        <f t="shared" si="57"/>
        <v/>
      </c>
      <c r="AC77" s="15" t="str">
        <f t="shared" si="58"/>
        <v/>
      </c>
      <c r="AD77" s="383" t="str">
        <f t="shared" si="70"/>
        <v/>
      </c>
      <c r="AE77" s="384" t="str">
        <f t="shared" si="39"/>
        <v/>
      </c>
      <c r="AF77" s="385" t="str">
        <f t="shared" si="59"/>
        <v/>
      </c>
      <c r="AG77" s="233" t="str">
        <v/>
      </c>
      <c r="AH77" s="386" t="str">
        <v/>
      </c>
      <c r="AI77" s="1" t="str">
        <f t="shared" si="60"/>
        <v/>
      </c>
      <c r="AJ77" s="256" t="str">
        <f t="shared" si="71"/>
        <v/>
      </c>
      <c r="AK77" s="387" t="str">
        <f t="shared" si="44"/>
        <v/>
      </c>
      <c r="AL77" s="388" t="str">
        <f t="shared" si="40"/>
        <v/>
      </c>
      <c r="AM77" s="233" t="str">
        <f t="shared" si="61"/>
        <v/>
      </c>
      <c r="AN77" s="389" t="str">
        <f t="shared" si="41"/>
        <v/>
      </c>
      <c r="AO77" s="390" t="str">
        <f t="shared" si="42"/>
        <v/>
      </c>
      <c r="AP77" s="233" t="str">
        <f t="shared" si="62"/>
        <v/>
      </c>
      <c r="AV77" s="59" t="str">
        <f t="shared" si="63"/>
        <v/>
      </c>
      <c r="AW77" s="1" t="str">
        <f t="shared" si="43"/>
        <v/>
      </c>
      <c r="AX77" s="1" t="str">
        <f t="shared" si="72"/>
        <v/>
      </c>
      <c r="AY77" s="1" t="str">
        <f t="shared" si="73"/>
        <v/>
      </c>
      <c r="BA77" s="1" t="str">
        <f t="shared" si="74"/>
        <v/>
      </c>
      <c r="BB77" s="1" t="str">
        <f t="shared" si="75"/>
        <v/>
      </c>
      <c r="BC77" s="1" t="str">
        <f t="shared" si="76"/>
        <v>[ - ]</v>
      </c>
      <c r="BD77" s="1" t="str">
        <f t="shared" si="77"/>
        <v/>
      </c>
      <c r="BE77" s="1" t="str">
        <f t="shared" si="78"/>
        <v/>
      </c>
    </row>
    <row r="78" spans="2:57">
      <c r="B78" s="375" t="str">
        <f t="shared" si="64"/>
        <v/>
      </c>
      <c r="C78" s="163"/>
      <c r="D78" s="164"/>
      <c r="E78" s="756"/>
      <c r="F78" s="152"/>
      <c r="G78" s="165"/>
      <c r="H78" s="376" t="str">
        <f t="shared" si="65"/>
        <v/>
      </c>
      <c r="I78" s="377" t="str">
        <f t="shared" si="66"/>
        <v/>
      </c>
      <c r="J78" s="153" t="str">
        <f t="shared" si="67"/>
        <v/>
      </c>
      <c r="K78" s="959" t="str">
        <f t="shared" si="68"/>
        <v/>
      </c>
      <c r="L78" s="960" t="str">
        <f t="shared" si="69"/>
        <v/>
      </c>
      <c r="M78" s="404"/>
      <c r="N78" s="328"/>
      <c r="O78" s="328"/>
      <c r="P78" s="328"/>
      <c r="Q78" s="344"/>
      <c r="R78" s="328"/>
      <c r="S78" s="328"/>
      <c r="T78" s="381"/>
      <c r="U78" s="382"/>
      <c r="V78" s="15" t="str">
        <f t="shared" si="53"/>
        <v/>
      </c>
      <c r="W78" s="15" t="str">
        <f t="shared" si="54"/>
        <v/>
      </c>
      <c r="X78" s="16" t="str">
        <f t="shared" si="55"/>
        <v/>
      </c>
      <c r="Y78" s="16" t="str">
        <f t="shared" si="38"/>
        <v/>
      </c>
      <c r="Z78" s="16"/>
      <c r="AA78" s="15" t="str">
        <f t="shared" si="56"/>
        <v/>
      </c>
      <c r="AB78" s="52" t="str">
        <f t="shared" si="57"/>
        <v/>
      </c>
      <c r="AC78" s="15" t="str">
        <f t="shared" si="58"/>
        <v/>
      </c>
      <c r="AD78" s="383" t="str">
        <f t="shared" si="70"/>
        <v/>
      </c>
      <c r="AE78" s="384" t="str">
        <f t="shared" si="39"/>
        <v/>
      </c>
      <c r="AF78" s="385" t="str">
        <f t="shared" si="59"/>
        <v/>
      </c>
      <c r="AG78" s="233" t="str">
        <v/>
      </c>
      <c r="AH78" s="386" t="str">
        <v/>
      </c>
      <c r="AI78" s="1" t="str">
        <f t="shared" si="60"/>
        <v/>
      </c>
      <c r="AJ78" s="256" t="str">
        <f t="shared" si="71"/>
        <v/>
      </c>
      <c r="AK78" s="387" t="str">
        <f t="shared" si="44"/>
        <v/>
      </c>
      <c r="AL78" s="388" t="str">
        <f t="shared" si="40"/>
        <v/>
      </c>
      <c r="AM78" s="233" t="str">
        <f t="shared" si="61"/>
        <v/>
      </c>
      <c r="AN78" s="389" t="str">
        <f t="shared" si="41"/>
        <v/>
      </c>
      <c r="AO78" s="390" t="str">
        <f t="shared" si="42"/>
        <v/>
      </c>
      <c r="AP78" s="233" t="str">
        <f t="shared" si="62"/>
        <v/>
      </c>
      <c r="AV78" s="59" t="str">
        <f t="shared" si="63"/>
        <v/>
      </c>
      <c r="AW78" s="1" t="str">
        <f t="shared" si="43"/>
        <v/>
      </c>
      <c r="AX78" s="1" t="str">
        <f t="shared" si="72"/>
        <v/>
      </c>
      <c r="AY78" s="1" t="str">
        <f t="shared" si="73"/>
        <v/>
      </c>
      <c r="BA78" s="1" t="str">
        <f t="shared" si="74"/>
        <v/>
      </c>
      <c r="BB78" s="1" t="str">
        <f t="shared" si="75"/>
        <v/>
      </c>
      <c r="BC78" s="1" t="str">
        <f t="shared" si="76"/>
        <v>[ - ]</v>
      </c>
      <c r="BD78" s="1" t="str">
        <f t="shared" si="77"/>
        <v/>
      </c>
      <c r="BE78" s="1" t="str">
        <f t="shared" si="78"/>
        <v/>
      </c>
    </row>
    <row r="79" spans="2:57">
      <c r="B79" s="375" t="str">
        <f t="shared" si="64"/>
        <v/>
      </c>
      <c r="C79" s="163"/>
      <c r="D79" s="164"/>
      <c r="E79" s="756"/>
      <c r="F79" s="152"/>
      <c r="G79" s="165"/>
      <c r="H79" s="376" t="str">
        <f t="shared" si="65"/>
        <v/>
      </c>
      <c r="I79" s="377" t="str">
        <f t="shared" si="66"/>
        <v/>
      </c>
      <c r="J79" s="153" t="str">
        <f t="shared" si="67"/>
        <v/>
      </c>
      <c r="K79" s="959" t="str">
        <f t="shared" si="68"/>
        <v/>
      </c>
      <c r="L79" s="960" t="str">
        <f t="shared" si="69"/>
        <v/>
      </c>
      <c r="M79" s="404"/>
      <c r="N79" s="328"/>
      <c r="O79" s="328"/>
      <c r="P79" s="328"/>
      <c r="Q79" s="344"/>
      <c r="R79" s="328"/>
      <c r="S79" s="328"/>
      <c r="T79" s="381"/>
      <c r="U79" s="382"/>
      <c r="V79" s="15" t="str">
        <f t="shared" si="53"/>
        <v/>
      </c>
      <c r="W79" s="15" t="str">
        <f t="shared" si="54"/>
        <v/>
      </c>
      <c r="X79" s="16" t="str">
        <f t="shared" si="55"/>
        <v/>
      </c>
      <c r="Y79" s="16" t="str">
        <f t="shared" si="38"/>
        <v/>
      </c>
      <c r="Z79" s="16"/>
      <c r="AA79" s="15" t="str">
        <f t="shared" si="56"/>
        <v/>
      </c>
      <c r="AB79" s="52" t="str">
        <f t="shared" si="57"/>
        <v/>
      </c>
      <c r="AC79" s="15" t="str">
        <f t="shared" si="58"/>
        <v/>
      </c>
      <c r="AD79" s="383" t="str">
        <f t="shared" si="70"/>
        <v/>
      </c>
      <c r="AE79" s="384" t="str">
        <f t="shared" si="39"/>
        <v/>
      </c>
      <c r="AF79" s="385" t="str">
        <f t="shared" si="59"/>
        <v/>
      </c>
      <c r="AG79" s="233" t="str">
        <v/>
      </c>
      <c r="AH79" s="386" t="str">
        <v/>
      </c>
      <c r="AI79" s="1" t="str">
        <f t="shared" si="60"/>
        <v/>
      </c>
      <c r="AJ79" s="256" t="str">
        <f t="shared" si="71"/>
        <v/>
      </c>
      <c r="AK79" s="387" t="str">
        <f t="shared" si="44"/>
        <v/>
      </c>
      <c r="AL79" s="388" t="str">
        <f t="shared" si="40"/>
        <v/>
      </c>
      <c r="AM79" s="233" t="str">
        <f t="shared" si="61"/>
        <v/>
      </c>
      <c r="AN79" s="389" t="str">
        <f t="shared" si="41"/>
        <v/>
      </c>
      <c r="AO79" s="390" t="str">
        <f t="shared" si="42"/>
        <v/>
      </c>
      <c r="AP79" s="233" t="str">
        <f t="shared" si="62"/>
        <v/>
      </c>
      <c r="AV79" s="59" t="str">
        <f t="shared" si="63"/>
        <v/>
      </c>
      <c r="AW79" s="1" t="str">
        <f t="shared" si="43"/>
        <v/>
      </c>
      <c r="AX79" s="1" t="str">
        <f t="shared" si="72"/>
        <v/>
      </c>
      <c r="AY79" s="1" t="str">
        <f t="shared" si="73"/>
        <v/>
      </c>
      <c r="BA79" s="1" t="str">
        <f t="shared" si="74"/>
        <v/>
      </c>
      <c r="BB79" s="1" t="str">
        <f t="shared" si="75"/>
        <v/>
      </c>
      <c r="BC79" s="1" t="str">
        <f t="shared" si="76"/>
        <v>[ - ]</v>
      </c>
      <c r="BD79" s="1" t="str">
        <f t="shared" si="77"/>
        <v/>
      </c>
      <c r="BE79" s="1" t="str">
        <f t="shared" si="78"/>
        <v/>
      </c>
    </row>
    <row r="80" spans="2:57">
      <c r="B80" s="375" t="str">
        <f t="shared" si="64"/>
        <v/>
      </c>
      <c r="C80" s="163"/>
      <c r="D80" s="164"/>
      <c r="E80" s="756"/>
      <c r="F80" s="152"/>
      <c r="G80" s="165"/>
      <c r="H80" s="376" t="str">
        <f t="shared" si="65"/>
        <v/>
      </c>
      <c r="I80" s="377" t="str">
        <f t="shared" si="66"/>
        <v/>
      </c>
      <c r="J80" s="153" t="str">
        <f t="shared" si="67"/>
        <v/>
      </c>
      <c r="K80" s="959" t="str">
        <f t="shared" si="68"/>
        <v/>
      </c>
      <c r="L80" s="960" t="str">
        <f t="shared" si="69"/>
        <v/>
      </c>
      <c r="M80" s="404"/>
      <c r="N80" s="328"/>
      <c r="O80" s="328"/>
      <c r="P80" s="328"/>
      <c r="Q80" s="344"/>
      <c r="R80" s="328"/>
      <c r="S80" s="328"/>
      <c r="T80" s="381"/>
      <c r="U80" s="382"/>
      <c r="V80" s="15" t="str">
        <f t="shared" si="53"/>
        <v/>
      </c>
      <c r="W80" s="15" t="str">
        <f t="shared" si="54"/>
        <v/>
      </c>
      <c r="X80" s="16" t="str">
        <f t="shared" si="55"/>
        <v/>
      </c>
      <c r="Y80" s="16" t="str">
        <f t="shared" si="38"/>
        <v/>
      </c>
      <c r="Z80" s="16"/>
      <c r="AA80" s="15" t="str">
        <f t="shared" si="56"/>
        <v/>
      </c>
      <c r="AB80" s="52" t="str">
        <f t="shared" si="57"/>
        <v/>
      </c>
      <c r="AC80" s="15" t="str">
        <f t="shared" si="58"/>
        <v/>
      </c>
      <c r="AD80" s="383" t="str">
        <f t="shared" si="70"/>
        <v/>
      </c>
      <c r="AE80" s="384" t="str">
        <f t="shared" si="39"/>
        <v/>
      </c>
      <c r="AF80" s="385" t="str">
        <f t="shared" si="59"/>
        <v/>
      </c>
      <c r="AG80" s="233" t="str">
        <v/>
      </c>
      <c r="AH80" s="386" t="str">
        <v/>
      </c>
      <c r="AI80" s="1" t="str">
        <f t="shared" si="60"/>
        <v/>
      </c>
      <c r="AJ80" s="256" t="str">
        <f t="shared" si="71"/>
        <v/>
      </c>
      <c r="AK80" s="387" t="str">
        <f t="shared" si="44"/>
        <v/>
      </c>
      <c r="AL80" s="388" t="str">
        <f t="shared" si="40"/>
        <v/>
      </c>
      <c r="AM80" s="233" t="str">
        <f t="shared" si="61"/>
        <v/>
      </c>
      <c r="AN80" s="389" t="str">
        <f t="shared" si="41"/>
        <v/>
      </c>
      <c r="AO80" s="390" t="str">
        <f t="shared" si="42"/>
        <v/>
      </c>
      <c r="AP80" s="233" t="str">
        <f t="shared" si="62"/>
        <v/>
      </c>
      <c r="AV80" s="59" t="str">
        <f t="shared" si="63"/>
        <v/>
      </c>
      <c r="AW80" s="1" t="str">
        <f t="shared" si="43"/>
        <v/>
      </c>
      <c r="AX80" s="1" t="str">
        <f t="shared" si="72"/>
        <v/>
      </c>
      <c r="AY80" s="1" t="str">
        <f t="shared" si="73"/>
        <v/>
      </c>
      <c r="BA80" s="1" t="str">
        <f t="shared" si="74"/>
        <v/>
      </c>
      <c r="BB80" s="1" t="str">
        <f t="shared" si="75"/>
        <v/>
      </c>
      <c r="BC80" s="1" t="str">
        <f t="shared" si="76"/>
        <v>[ - ]</v>
      </c>
      <c r="BD80" s="1" t="str">
        <f t="shared" si="77"/>
        <v/>
      </c>
      <c r="BE80" s="1" t="str">
        <f t="shared" si="78"/>
        <v/>
      </c>
    </row>
    <row r="81" spans="2:57">
      <c r="B81" s="375" t="str">
        <f t="shared" si="64"/>
        <v/>
      </c>
      <c r="C81" s="163"/>
      <c r="D81" s="164"/>
      <c r="E81" s="756"/>
      <c r="F81" s="152"/>
      <c r="G81" s="165"/>
      <c r="H81" s="376" t="str">
        <f t="shared" si="65"/>
        <v/>
      </c>
      <c r="I81" s="377" t="str">
        <f t="shared" si="66"/>
        <v/>
      </c>
      <c r="J81" s="153" t="str">
        <f t="shared" si="67"/>
        <v/>
      </c>
      <c r="K81" s="959" t="str">
        <f t="shared" si="68"/>
        <v/>
      </c>
      <c r="L81" s="960" t="str">
        <f t="shared" si="69"/>
        <v/>
      </c>
      <c r="M81" s="404"/>
      <c r="N81" s="328"/>
      <c r="O81" s="328"/>
      <c r="P81" s="328"/>
      <c r="Q81" s="344"/>
      <c r="R81" s="328"/>
      <c r="S81" s="328"/>
      <c r="T81" s="381"/>
      <c r="U81" s="382"/>
      <c r="V81" s="15" t="str">
        <f t="shared" si="53"/>
        <v/>
      </c>
      <c r="W81" s="15" t="str">
        <f t="shared" si="54"/>
        <v/>
      </c>
      <c r="X81" s="16" t="str">
        <f t="shared" si="55"/>
        <v/>
      </c>
      <c r="Y81" s="16" t="str">
        <f t="shared" si="38"/>
        <v/>
      </c>
      <c r="Z81" s="16"/>
      <c r="AA81" s="15" t="str">
        <f t="shared" si="56"/>
        <v/>
      </c>
      <c r="AB81" s="52" t="str">
        <f t="shared" si="57"/>
        <v/>
      </c>
      <c r="AC81" s="15" t="str">
        <f t="shared" si="58"/>
        <v/>
      </c>
      <c r="AD81" s="383" t="str">
        <f t="shared" si="70"/>
        <v/>
      </c>
      <c r="AE81" s="384" t="str">
        <f t="shared" si="39"/>
        <v/>
      </c>
      <c r="AF81" s="385" t="str">
        <f t="shared" si="59"/>
        <v/>
      </c>
      <c r="AG81" s="233" t="str">
        <v/>
      </c>
      <c r="AH81" s="386" t="str">
        <v/>
      </c>
      <c r="AI81" s="1" t="str">
        <f t="shared" si="60"/>
        <v/>
      </c>
      <c r="AJ81" s="256" t="str">
        <f t="shared" si="71"/>
        <v/>
      </c>
      <c r="AK81" s="387" t="str">
        <f t="shared" si="44"/>
        <v/>
      </c>
      <c r="AL81" s="388" t="str">
        <f t="shared" si="40"/>
        <v/>
      </c>
      <c r="AM81" s="233" t="str">
        <f t="shared" si="61"/>
        <v/>
      </c>
      <c r="AN81" s="389" t="str">
        <f t="shared" si="41"/>
        <v/>
      </c>
      <c r="AO81" s="390" t="str">
        <f t="shared" si="42"/>
        <v/>
      </c>
      <c r="AP81" s="233" t="str">
        <f t="shared" si="62"/>
        <v/>
      </c>
      <c r="AV81" s="59" t="str">
        <f t="shared" si="63"/>
        <v/>
      </c>
      <c r="AW81" s="1" t="str">
        <f t="shared" si="43"/>
        <v/>
      </c>
      <c r="AX81" s="1" t="str">
        <f t="shared" si="72"/>
        <v/>
      </c>
      <c r="AY81" s="1" t="str">
        <f t="shared" si="73"/>
        <v/>
      </c>
      <c r="BA81" s="1" t="str">
        <f t="shared" si="74"/>
        <v/>
      </c>
      <c r="BB81" s="1" t="str">
        <f t="shared" si="75"/>
        <v/>
      </c>
      <c r="BC81" s="1" t="str">
        <f t="shared" si="76"/>
        <v>[ - ]</v>
      </c>
      <c r="BD81" s="1" t="str">
        <f t="shared" si="77"/>
        <v/>
      </c>
      <c r="BE81" s="1" t="str">
        <f t="shared" si="78"/>
        <v/>
      </c>
    </row>
    <row r="82" spans="2:57">
      <c r="B82" s="375" t="str">
        <f t="shared" si="64"/>
        <v/>
      </c>
      <c r="C82" s="163"/>
      <c r="D82" s="164"/>
      <c r="E82" s="756"/>
      <c r="F82" s="152"/>
      <c r="G82" s="165"/>
      <c r="H82" s="376" t="str">
        <f t="shared" si="65"/>
        <v/>
      </c>
      <c r="I82" s="377" t="str">
        <f t="shared" si="66"/>
        <v/>
      </c>
      <c r="J82" s="153" t="str">
        <f t="shared" si="67"/>
        <v/>
      </c>
      <c r="K82" s="959" t="str">
        <f t="shared" si="68"/>
        <v/>
      </c>
      <c r="L82" s="960" t="str">
        <f t="shared" si="69"/>
        <v/>
      </c>
      <c r="M82" s="404"/>
      <c r="N82" s="328"/>
      <c r="O82" s="328"/>
      <c r="P82" s="328"/>
      <c r="Q82" s="344"/>
      <c r="R82" s="328"/>
      <c r="S82" s="328"/>
      <c r="T82" s="381"/>
      <c r="U82" s="382"/>
      <c r="V82" s="15" t="str">
        <f t="shared" si="53"/>
        <v/>
      </c>
      <c r="W82" s="15" t="str">
        <f t="shared" si="54"/>
        <v/>
      </c>
      <c r="X82" s="16" t="str">
        <f t="shared" si="55"/>
        <v/>
      </c>
      <c r="Y82" s="16" t="str">
        <f t="shared" si="38"/>
        <v/>
      </c>
      <c r="Z82" s="16"/>
      <c r="AA82" s="15" t="str">
        <f t="shared" si="56"/>
        <v/>
      </c>
      <c r="AB82" s="52" t="str">
        <f t="shared" si="57"/>
        <v/>
      </c>
      <c r="AC82" s="15" t="str">
        <f t="shared" si="58"/>
        <v/>
      </c>
      <c r="AD82" s="383" t="str">
        <f t="shared" si="70"/>
        <v/>
      </c>
      <c r="AE82" s="384" t="str">
        <f t="shared" si="39"/>
        <v/>
      </c>
      <c r="AF82" s="385" t="str">
        <f t="shared" si="59"/>
        <v/>
      </c>
      <c r="AG82" s="233" t="str">
        <v/>
      </c>
      <c r="AH82" s="386" t="str">
        <v/>
      </c>
      <c r="AI82" s="1" t="str">
        <f t="shared" si="60"/>
        <v/>
      </c>
      <c r="AJ82" s="256" t="str">
        <f t="shared" si="71"/>
        <v/>
      </c>
      <c r="AK82" s="387" t="str">
        <f t="shared" si="44"/>
        <v/>
      </c>
      <c r="AL82" s="388" t="str">
        <f t="shared" si="40"/>
        <v/>
      </c>
      <c r="AM82" s="233" t="str">
        <f t="shared" si="61"/>
        <v/>
      </c>
      <c r="AN82" s="389" t="str">
        <f t="shared" si="41"/>
        <v/>
      </c>
      <c r="AO82" s="390" t="str">
        <f t="shared" si="42"/>
        <v/>
      </c>
      <c r="AP82" s="233" t="str">
        <f t="shared" si="62"/>
        <v/>
      </c>
      <c r="AV82" s="59" t="str">
        <f t="shared" si="63"/>
        <v/>
      </c>
      <c r="AW82" s="1" t="str">
        <f t="shared" si="43"/>
        <v/>
      </c>
      <c r="AX82" s="1" t="str">
        <f t="shared" si="72"/>
        <v/>
      </c>
      <c r="AY82" s="1" t="str">
        <f t="shared" si="73"/>
        <v/>
      </c>
      <c r="BA82" s="1" t="str">
        <f t="shared" si="74"/>
        <v/>
      </c>
      <c r="BB82" s="1" t="str">
        <f t="shared" si="75"/>
        <v/>
      </c>
      <c r="BC82" s="1" t="str">
        <f t="shared" si="76"/>
        <v>[ - ]</v>
      </c>
      <c r="BD82" s="1" t="str">
        <f t="shared" si="77"/>
        <v/>
      </c>
      <c r="BE82" s="1" t="str">
        <f t="shared" si="78"/>
        <v/>
      </c>
    </row>
    <row r="83" spans="2:57">
      <c r="B83" s="375" t="str">
        <f t="shared" si="64"/>
        <v/>
      </c>
      <c r="C83" s="163"/>
      <c r="D83" s="164"/>
      <c r="E83" s="756"/>
      <c r="F83" s="152"/>
      <c r="G83" s="165"/>
      <c r="H83" s="376" t="str">
        <f t="shared" si="65"/>
        <v/>
      </c>
      <c r="I83" s="377" t="str">
        <f t="shared" si="66"/>
        <v/>
      </c>
      <c r="J83" s="153" t="str">
        <f t="shared" si="67"/>
        <v/>
      </c>
      <c r="K83" s="959" t="str">
        <f t="shared" si="68"/>
        <v/>
      </c>
      <c r="L83" s="960" t="str">
        <f t="shared" si="69"/>
        <v/>
      </c>
      <c r="M83" s="404"/>
      <c r="N83" s="328"/>
      <c r="O83" s="328"/>
      <c r="P83" s="328"/>
      <c r="Q83" s="344"/>
      <c r="R83" s="328"/>
      <c r="S83" s="328"/>
      <c r="T83" s="381"/>
      <c r="U83" s="382"/>
      <c r="V83" s="15" t="str">
        <f t="shared" si="53"/>
        <v/>
      </c>
      <c r="W83" s="15" t="str">
        <f t="shared" si="54"/>
        <v/>
      </c>
      <c r="X83" s="16" t="str">
        <f t="shared" si="55"/>
        <v/>
      </c>
      <c r="Y83" s="16" t="str">
        <f t="shared" ref="Y83:Y146" si="79">IF(X83="","",ROUND(X83,3))</f>
        <v/>
      </c>
      <c r="Z83" s="16"/>
      <c r="AA83" s="15" t="str">
        <f t="shared" si="56"/>
        <v/>
      </c>
      <c r="AB83" s="52" t="str">
        <f t="shared" si="57"/>
        <v/>
      </c>
      <c r="AC83" s="15" t="str">
        <f t="shared" si="58"/>
        <v/>
      </c>
      <c r="AD83" s="383" t="str">
        <f t="shared" si="70"/>
        <v/>
      </c>
      <c r="AE83" s="384" t="str">
        <f t="shared" ref="AE83:AE146" si="80">IF(X83="","",X83)</f>
        <v/>
      </c>
      <c r="AF83" s="385" t="str">
        <f t="shared" si="59"/>
        <v/>
      </c>
      <c r="AG83" s="233" t="str">
        <v/>
      </c>
      <c r="AH83" s="386" t="str">
        <v/>
      </c>
      <c r="AI83" s="1" t="str">
        <f t="shared" si="60"/>
        <v/>
      </c>
      <c r="AJ83" s="256" t="str">
        <f t="shared" si="71"/>
        <v/>
      </c>
      <c r="AK83" s="387" t="str">
        <f t="shared" ref="AK83:AK146" si="81">IF(AE83="","",IF(AH83="",(AJ83*$AM$6)+$AM$5,AH83))</f>
        <v/>
      </c>
      <c r="AL83" s="388" t="str">
        <f t="shared" ref="AL83:AL146" si="82">IF(AK83="","",EXP(AK83))</f>
        <v/>
      </c>
      <c r="AM83" s="233" t="str">
        <f t="shared" si="61"/>
        <v/>
      </c>
      <c r="AN83" s="389" t="str">
        <f t="shared" ref="AN83:AN146" si="83">IF(AL83="","",ROUND((AL83/$C$3)*100,1))</f>
        <v/>
      </c>
      <c r="AO83" s="390" t="str">
        <f t="shared" ref="AO83:AO146" si="84">IF(AE83="","",LN(AE83))</f>
        <v/>
      </c>
      <c r="AP83" s="233" t="str">
        <f t="shared" si="62"/>
        <v/>
      </c>
      <c r="AV83" s="59" t="str">
        <f t="shared" si="63"/>
        <v/>
      </c>
      <c r="AW83" s="1" t="str">
        <f t="shared" ref="AW83:AW146" si="85">IFERROR(EXP(AH83),"")</f>
        <v/>
      </c>
      <c r="AX83" s="1" t="str">
        <f t="shared" si="72"/>
        <v/>
      </c>
      <c r="AY83" s="1" t="str">
        <f t="shared" si="73"/>
        <v/>
      </c>
      <c r="BA83" s="1" t="str">
        <f t="shared" si="74"/>
        <v/>
      </c>
      <c r="BB83" s="1" t="str">
        <f t="shared" si="75"/>
        <v/>
      </c>
      <c r="BC83" s="1" t="str">
        <f t="shared" si="76"/>
        <v>[ - ]</v>
      </c>
      <c r="BD83" s="1" t="str">
        <f t="shared" si="77"/>
        <v/>
      </c>
      <c r="BE83" s="1" t="str">
        <f t="shared" si="78"/>
        <v/>
      </c>
    </row>
    <row r="84" spans="2:57">
      <c r="B84" s="375" t="str">
        <f t="shared" si="64"/>
        <v/>
      </c>
      <c r="C84" s="163"/>
      <c r="D84" s="164"/>
      <c r="E84" s="756"/>
      <c r="F84" s="152"/>
      <c r="G84" s="165"/>
      <c r="H84" s="376" t="str">
        <f t="shared" si="65"/>
        <v/>
      </c>
      <c r="I84" s="377" t="str">
        <f t="shared" si="66"/>
        <v/>
      </c>
      <c r="J84" s="153" t="str">
        <f t="shared" si="67"/>
        <v/>
      </c>
      <c r="K84" s="959" t="str">
        <f t="shared" si="68"/>
        <v/>
      </c>
      <c r="L84" s="960" t="str">
        <f t="shared" si="69"/>
        <v/>
      </c>
      <c r="M84" s="404"/>
      <c r="N84" s="328"/>
      <c r="O84" s="328"/>
      <c r="P84" s="328"/>
      <c r="Q84" s="344"/>
      <c r="R84" s="328"/>
      <c r="S84" s="328"/>
      <c r="T84" s="381"/>
      <c r="U84" s="382"/>
      <c r="V84" s="15" t="str">
        <f t="shared" si="53"/>
        <v/>
      </c>
      <c r="W84" s="15" t="str">
        <f t="shared" si="54"/>
        <v/>
      </c>
      <c r="X84" s="16" t="str">
        <f t="shared" si="55"/>
        <v/>
      </c>
      <c r="Y84" s="16" t="str">
        <f t="shared" si="79"/>
        <v/>
      </c>
      <c r="Z84" s="16"/>
      <c r="AA84" s="15" t="str">
        <f t="shared" si="56"/>
        <v/>
      </c>
      <c r="AB84" s="52" t="str">
        <f t="shared" si="57"/>
        <v/>
      </c>
      <c r="AC84" s="15" t="str">
        <f t="shared" si="58"/>
        <v/>
      </c>
      <c r="AD84" s="383" t="str">
        <f t="shared" si="70"/>
        <v/>
      </c>
      <c r="AE84" s="384" t="str">
        <f t="shared" si="80"/>
        <v/>
      </c>
      <c r="AF84" s="385" t="str">
        <f t="shared" si="59"/>
        <v/>
      </c>
      <c r="AG84" s="233" t="str">
        <v/>
      </c>
      <c r="AH84" s="386" t="str">
        <v/>
      </c>
      <c r="AI84" s="1" t="str">
        <f t="shared" si="60"/>
        <v/>
      </c>
      <c r="AJ84" s="256" t="str">
        <f t="shared" si="71"/>
        <v/>
      </c>
      <c r="AK84" s="387" t="str">
        <f t="shared" si="81"/>
        <v/>
      </c>
      <c r="AL84" s="388" t="str">
        <f t="shared" si="82"/>
        <v/>
      </c>
      <c r="AM84" s="233" t="str">
        <f t="shared" si="61"/>
        <v/>
      </c>
      <c r="AN84" s="389" t="str">
        <f t="shared" si="83"/>
        <v/>
      </c>
      <c r="AO84" s="390" t="str">
        <f t="shared" si="84"/>
        <v/>
      </c>
      <c r="AP84" s="233" t="str">
        <f t="shared" si="62"/>
        <v/>
      </c>
      <c r="AV84" s="59" t="str">
        <f t="shared" si="63"/>
        <v/>
      </c>
      <c r="AW84" s="1" t="str">
        <f t="shared" si="85"/>
        <v/>
      </c>
      <c r="AX84" s="1" t="str">
        <f t="shared" si="72"/>
        <v/>
      </c>
      <c r="AY84" s="1" t="str">
        <f t="shared" si="73"/>
        <v/>
      </c>
      <c r="BA84" s="1" t="str">
        <f t="shared" si="74"/>
        <v/>
      </c>
      <c r="BB84" s="1" t="str">
        <f t="shared" si="75"/>
        <v/>
      </c>
      <c r="BC84" s="1" t="str">
        <f t="shared" si="76"/>
        <v>[ - ]</v>
      </c>
      <c r="BD84" s="1" t="str">
        <f t="shared" si="77"/>
        <v/>
      </c>
      <c r="BE84" s="1" t="str">
        <f t="shared" si="78"/>
        <v/>
      </c>
    </row>
    <row r="85" spans="2:57">
      <c r="B85" s="375" t="str">
        <f t="shared" si="64"/>
        <v/>
      </c>
      <c r="C85" s="163"/>
      <c r="D85" s="164"/>
      <c r="E85" s="756"/>
      <c r="F85" s="152"/>
      <c r="G85" s="165"/>
      <c r="H85" s="376" t="str">
        <f t="shared" si="65"/>
        <v/>
      </c>
      <c r="I85" s="377" t="str">
        <f t="shared" si="66"/>
        <v/>
      </c>
      <c r="J85" s="153" t="str">
        <f t="shared" si="67"/>
        <v/>
      </c>
      <c r="K85" s="959" t="str">
        <f t="shared" si="68"/>
        <v/>
      </c>
      <c r="L85" s="960" t="str">
        <f t="shared" si="69"/>
        <v/>
      </c>
      <c r="M85" s="404"/>
      <c r="N85" s="328"/>
      <c r="O85" s="328"/>
      <c r="P85" s="328"/>
      <c r="Q85" s="344"/>
      <c r="R85" s="328"/>
      <c r="S85" s="328"/>
      <c r="T85" s="381"/>
      <c r="U85" s="382"/>
      <c r="V85" s="15" t="str">
        <f t="shared" si="53"/>
        <v/>
      </c>
      <c r="W85" s="15" t="str">
        <f t="shared" si="54"/>
        <v/>
      </c>
      <c r="X85" s="16" t="str">
        <f t="shared" si="55"/>
        <v/>
      </c>
      <c r="Y85" s="16" t="str">
        <f t="shared" si="79"/>
        <v/>
      </c>
      <c r="Z85" s="16"/>
      <c r="AA85" s="15" t="str">
        <f t="shared" si="56"/>
        <v/>
      </c>
      <c r="AB85" s="52" t="str">
        <f t="shared" si="57"/>
        <v/>
      </c>
      <c r="AC85" s="15" t="str">
        <f t="shared" si="58"/>
        <v/>
      </c>
      <c r="AD85" s="383" t="str">
        <f t="shared" si="70"/>
        <v/>
      </c>
      <c r="AE85" s="384" t="str">
        <f t="shared" si="80"/>
        <v/>
      </c>
      <c r="AF85" s="385" t="str">
        <f t="shared" si="59"/>
        <v/>
      </c>
      <c r="AG85" s="233" t="str">
        <v/>
      </c>
      <c r="AH85" s="386" t="str">
        <v/>
      </c>
      <c r="AI85" s="1" t="str">
        <f t="shared" si="60"/>
        <v/>
      </c>
      <c r="AJ85" s="256" t="str">
        <f t="shared" si="71"/>
        <v/>
      </c>
      <c r="AK85" s="387" t="str">
        <f t="shared" si="81"/>
        <v/>
      </c>
      <c r="AL85" s="388" t="str">
        <f t="shared" si="82"/>
        <v/>
      </c>
      <c r="AM85" s="233" t="str">
        <f t="shared" si="61"/>
        <v/>
      </c>
      <c r="AN85" s="389" t="str">
        <f t="shared" si="83"/>
        <v/>
      </c>
      <c r="AO85" s="390" t="str">
        <f t="shared" si="84"/>
        <v/>
      </c>
      <c r="AP85" s="233" t="str">
        <f t="shared" si="62"/>
        <v/>
      </c>
      <c r="AV85" s="59" t="str">
        <f t="shared" si="63"/>
        <v/>
      </c>
      <c r="AW85" s="1" t="str">
        <f t="shared" si="85"/>
        <v/>
      </c>
      <c r="AX85" s="1" t="str">
        <f t="shared" si="72"/>
        <v/>
      </c>
      <c r="AY85" s="1" t="str">
        <f t="shared" si="73"/>
        <v/>
      </c>
      <c r="BA85" s="1" t="str">
        <f t="shared" si="74"/>
        <v/>
      </c>
      <c r="BB85" s="1" t="str">
        <f t="shared" si="75"/>
        <v/>
      </c>
      <c r="BC85" s="1" t="str">
        <f t="shared" si="76"/>
        <v>[ - ]</v>
      </c>
      <c r="BD85" s="1" t="str">
        <f t="shared" si="77"/>
        <v/>
      </c>
      <c r="BE85" s="1" t="str">
        <f t="shared" si="78"/>
        <v/>
      </c>
    </row>
    <row r="86" spans="2:57">
      <c r="B86" s="375" t="str">
        <f t="shared" si="64"/>
        <v/>
      </c>
      <c r="C86" s="163"/>
      <c r="D86" s="164"/>
      <c r="E86" s="756"/>
      <c r="F86" s="152"/>
      <c r="G86" s="165"/>
      <c r="H86" s="376" t="str">
        <f t="shared" si="65"/>
        <v/>
      </c>
      <c r="I86" s="377" t="str">
        <f t="shared" si="66"/>
        <v/>
      </c>
      <c r="J86" s="153" t="str">
        <f t="shared" si="67"/>
        <v/>
      </c>
      <c r="K86" s="959" t="str">
        <f t="shared" si="68"/>
        <v/>
      </c>
      <c r="L86" s="960" t="str">
        <f t="shared" si="69"/>
        <v/>
      </c>
      <c r="M86" s="404"/>
      <c r="N86" s="328"/>
      <c r="O86" s="328"/>
      <c r="P86" s="328"/>
      <c r="Q86" s="344"/>
      <c r="R86" s="328"/>
      <c r="S86" s="328"/>
      <c r="T86" s="381"/>
      <c r="U86" s="382"/>
      <c r="V86" s="15" t="str">
        <f t="shared" si="53"/>
        <v/>
      </c>
      <c r="W86" s="15" t="str">
        <f t="shared" si="54"/>
        <v/>
      </c>
      <c r="X86" s="16" t="str">
        <f t="shared" si="55"/>
        <v/>
      </c>
      <c r="Y86" s="16" t="str">
        <f t="shared" si="79"/>
        <v/>
      </c>
      <c r="Z86" s="16"/>
      <c r="AA86" s="15" t="str">
        <f t="shared" si="56"/>
        <v/>
      </c>
      <c r="AB86" s="52" t="str">
        <f t="shared" si="57"/>
        <v/>
      </c>
      <c r="AC86" s="15" t="str">
        <f t="shared" si="58"/>
        <v/>
      </c>
      <c r="AD86" s="383" t="str">
        <f t="shared" si="70"/>
        <v/>
      </c>
      <c r="AE86" s="384" t="str">
        <f t="shared" si="80"/>
        <v/>
      </c>
      <c r="AF86" s="385" t="str">
        <f t="shared" si="59"/>
        <v/>
      </c>
      <c r="AG86" s="233" t="str">
        <v/>
      </c>
      <c r="AH86" s="386" t="str">
        <v/>
      </c>
      <c r="AI86" s="1" t="str">
        <f t="shared" si="60"/>
        <v/>
      </c>
      <c r="AJ86" s="256" t="str">
        <f t="shared" si="71"/>
        <v/>
      </c>
      <c r="AK86" s="387" t="str">
        <f t="shared" si="81"/>
        <v/>
      </c>
      <c r="AL86" s="388" t="str">
        <f t="shared" si="82"/>
        <v/>
      </c>
      <c r="AM86" s="233" t="str">
        <f t="shared" si="61"/>
        <v/>
      </c>
      <c r="AN86" s="389" t="str">
        <f t="shared" si="83"/>
        <v/>
      </c>
      <c r="AO86" s="390" t="str">
        <f t="shared" si="84"/>
        <v/>
      </c>
      <c r="AP86" s="233" t="str">
        <f t="shared" si="62"/>
        <v/>
      </c>
      <c r="AV86" s="59" t="str">
        <f t="shared" si="63"/>
        <v/>
      </c>
      <c r="AW86" s="1" t="str">
        <f t="shared" si="85"/>
        <v/>
      </c>
      <c r="AX86" s="1" t="str">
        <f t="shared" si="72"/>
        <v/>
      </c>
      <c r="AY86" s="1" t="str">
        <f t="shared" si="73"/>
        <v/>
      </c>
      <c r="BA86" s="1" t="str">
        <f t="shared" si="74"/>
        <v/>
      </c>
      <c r="BB86" s="1" t="str">
        <f t="shared" si="75"/>
        <v/>
      </c>
      <c r="BC86" s="1" t="str">
        <f t="shared" si="76"/>
        <v>[ - ]</v>
      </c>
      <c r="BD86" s="1" t="str">
        <f t="shared" si="77"/>
        <v/>
      </c>
      <c r="BE86" s="1" t="str">
        <f t="shared" si="78"/>
        <v/>
      </c>
    </row>
    <row r="87" spans="2:57">
      <c r="B87" s="375" t="str">
        <f t="shared" si="64"/>
        <v/>
      </c>
      <c r="C87" s="163"/>
      <c r="D87" s="164"/>
      <c r="E87" s="756"/>
      <c r="F87" s="152"/>
      <c r="G87" s="165"/>
      <c r="H87" s="376" t="str">
        <f t="shared" si="65"/>
        <v/>
      </c>
      <c r="I87" s="377" t="str">
        <f t="shared" si="66"/>
        <v/>
      </c>
      <c r="J87" s="153" t="str">
        <f t="shared" si="67"/>
        <v/>
      </c>
      <c r="K87" s="959" t="str">
        <f t="shared" si="68"/>
        <v/>
      </c>
      <c r="L87" s="960" t="str">
        <f t="shared" si="69"/>
        <v/>
      </c>
      <c r="M87" s="404"/>
      <c r="N87" s="328"/>
      <c r="O87" s="328"/>
      <c r="P87" s="328"/>
      <c r="Q87" s="344"/>
      <c r="R87" s="328"/>
      <c r="S87" s="328"/>
      <c r="T87" s="381"/>
      <c r="U87" s="382"/>
      <c r="V87" s="15" t="str">
        <f t="shared" si="53"/>
        <v/>
      </c>
      <c r="W87" s="15" t="str">
        <f t="shared" si="54"/>
        <v/>
      </c>
      <c r="X87" s="16" t="str">
        <f t="shared" si="55"/>
        <v/>
      </c>
      <c r="Y87" s="16" t="str">
        <f t="shared" si="79"/>
        <v/>
      </c>
      <c r="Z87" s="16"/>
      <c r="AA87" s="15" t="str">
        <f t="shared" si="56"/>
        <v/>
      </c>
      <c r="AB87" s="52" t="str">
        <f t="shared" si="57"/>
        <v/>
      </c>
      <c r="AC87" s="15" t="str">
        <f t="shared" si="58"/>
        <v/>
      </c>
      <c r="AD87" s="383" t="str">
        <f t="shared" si="70"/>
        <v/>
      </c>
      <c r="AE87" s="384" t="str">
        <f t="shared" si="80"/>
        <v/>
      </c>
      <c r="AF87" s="385" t="str">
        <f t="shared" si="59"/>
        <v/>
      </c>
      <c r="AG87" s="233" t="str">
        <v/>
      </c>
      <c r="AH87" s="386" t="str">
        <v/>
      </c>
      <c r="AI87" s="1" t="str">
        <f t="shared" si="60"/>
        <v/>
      </c>
      <c r="AJ87" s="256" t="str">
        <f t="shared" si="71"/>
        <v/>
      </c>
      <c r="AK87" s="387" t="str">
        <f t="shared" si="81"/>
        <v/>
      </c>
      <c r="AL87" s="388" t="str">
        <f t="shared" si="82"/>
        <v/>
      </c>
      <c r="AM87" s="233" t="str">
        <f t="shared" si="61"/>
        <v/>
      </c>
      <c r="AN87" s="389" t="str">
        <f t="shared" si="83"/>
        <v/>
      </c>
      <c r="AO87" s="390" t="str">
        <f t="shared" si="84"/>
        <v/>
      </c>
      <c r="AP87" s="233" t="str">
        <f t="shared" si="62"/>
        <v/>
      </c>
      <c r="AV87" s="59" t="str">
        <f t="shared" si="63"/>
        <v/>
      </c>
      <c r="AW87" s="1" t="str">
        <f t="shared" si="85"/>
        <v/>
      </c>
      <c r="AX87" s="1" t="str">
        <f t="shared" si="72"/>
        <v/>
      </c>
      <c r="AY87" s="1" t="str">
        <f t="shared" si="73"/>
        <v/>
      </c>
      <c r="BA87" s="1" t="str">
        <f t="shared" si="74"/>
        <v/>
      </c>
      <c r="BB87" s="1" t="str">
        <f t="shared" si="75"/>
        <v/>
      </c>
      <c r="BC87" s="1" t="str">
        <f t="shared" si="76"/>
        <v>[ - ]</v>
      </c>
      <c r="BD87" s="1" t="str">
        <f t="shared" si="77"/>
        <v/>
      </c>
      <c r="BE87" s="1" t="str">
        <f t="shared" si="78"/>
        <v/>
      </c>
    </row>
    <row r="88" spans="2:57">
      <c r="B88" s="375" t="str">
        <f t="shared" si="64"/>
        <v/>
      </c>
      <c r="C88" s="163"/>
      <c r="D88" s="164"/>
      <c r="E88" s="756"/>
      <c r="F88" s="152"/>
      <c r="G88" s="165"/>
      <c r="H88" s="376" t="str">
        <f t="shared" si="65"/>
        <v/>
      </c>
      <c r="I88" s="377" t="str">
        <f t="shared" si="66"/>
        <v/>
      </c>
      <c r="J88" s="153" t="str">
        <f t="shared" si="67"/>
        <v/>
      </c>
      <c r="K88" s="959" t="str">
        <f t="shared" si="68"/>
        <v/>
      </c>
      <c r="L88" s="960" t="str">
        <f t="shared" si="69"/>
        <v/>
      </c>
      <c r="M88" s="404"/>
      <c r="N88" s="328"/>
      <c r="O88" s="328"/>
      <c r="P88" s="328"/>
      <c r="Q88" s="344"/>
      <c r="R88" s="328"/>
      <c r="S88" s="328"/>
      <c r="T88" s="381"/>
      <c r="U88" s="382"/>
      <c r="V88" s="15" t="str">
        <f t="shared" si="53"/>
        <v/>
      </c>
      <c r="W88" s="15" t="str">
        <f t="shared" si="54"/>
        <v/>
      </c>
      <c r="X88" s="16" t="str">
        <f t="shared" si="55"/>
        <v/>
      </c>
      <c r="Y88" s="16" t="str">
        <f t="shared" si="79"/>
        <v/>
      </c>
      <c r="Z88" s="16"/>
      <c r="AA88" s="15" t="str">
        <f t="shared" si="56"/>
        <v/>
      </c>
      <c r="AB88" s="52" t="str">
        <f t="shared" si="57"/>
        <v/>
      </c>
      <c r="AC88" s="15" t="str">
        <f t="shared" si="58"/>
        <v/>
      </c>
      <c r="AD88" s="383" t="str">
        <f t="shared" si="70"/>
        <v/>
      </c>
      <c r="AE88" s="384" t="str">
        <f t="shared" si="80"/>
        <v/>
      </c>
      <c r="AF88" s="385" t="str">
        <f t="shared" si="59"/>
        <v/>
      </c>
      <c r="AG88" s="233" t="str">
        <v/>
      </c>
      <c r="AH88" s="386" t="str">
        <v/>
      </c>
      <c r="AI88" s="1" t="str">
        <f t="shared" si="60"/>
        <v/>
      </c>
      <c r="AJ88" s="256" t="str">
        <f t="shared" si="71"/>
        <v/>
      </c>
      <c r="AK88" s="387" t="str">
        <f t="shared" si="81"/>
        <v/>
      </c>
      <c r="AL88" s="388" t="str">
        <f t="shared" si="82"/>
        <v/>
      </c>
      <c r="AM88" s="233" t="str">
        <f t="shared" si="61"/>
        <v/>
      </c>
      <c r="AN88" s="389" t="str">
        <f t="shared" si="83"/>
        <v/>
      </c>
      <c r="AO88" s="390" t="str">
        <f t="shared" si="84"/>
        <v/>
      </c>
      <c r="AP88" s="233" t="str">
        <f t="shared" si="62"/>
        <v/>
      </c>
      <c r="AV88" s="59" t="str">
        <f t="shared" si="63"/>
        <v/>
      </c>
      <c r="AW88" s="1" t="str">
        <f t="shared" si="85"/>
        <v/>
      </c>
      <c r="AX88" s="1" t="str">
        <f t="shared" si="72"/>
        <v/>
      </c>
      <c r="AY88" s="1" t="str">
        <f t="shared" si="73"/>
        <v/>
      </c>
      <c r="BA88" s="1" t="str">
        <f t="shared" si="74"/>
        <v/>
      </c>
      <c r="BB88" s="1" t="str">
        <f t="shared" si="75"/>
        <v/>
      </c>
      <c r="BC88" s="1" t="str">
        <f t="shared" si="76"/>
        <v>[ - ]</v>
      </c>
      <c r="BD88" s="1" t="str">
        <f t="shared" si="77"/>
        <v/>
      </c>
      <c r="BE88" s="1" t="str">
        <f t="shared" si="78"/>
        <v/>
      </c>
    </row>
    <row r="89" spans="2:57">
      <c r="B89" s="375" t="str">
        <f t="shared" si="64"/>
        <v/>
      </c>
      <c r="C89" s="163"/>
      <c r="D89" s="164"/>
      <c r="E89" s="756"/>
      <c r="F89" s="152"/>
      <c r="G89" s="165"/>
      <c r="H89" s="376" t="str">
        <f t="shared" si="65"/>
        <v/>
      </c>
      <c r="I89" s="377" t="str">
        <f t="shared" si="66"/>
        <v/>
      </c>
      <c r="J89" s="153" t="str">
        <f t="shared" si="67"/>
        <v/>
      </c>
      <c r="K89" s="959" t="str">
        <f t="shared" si="68"/>
        <v/>
      </c>
      <c r="L89" s="960" t="str">
        <f t="shared" si="69"/>
        <v/>
      </c>
      <c r="M89" s="404"/>
      <c r="N89" s="328"/>
      <c r="O89" s="328"/>
      <c r="P89" s="328"/>
      <c r="Q89" s="344"/>
      <c r="R89" s="328"/>
      <c r="S89" s="328"/>
      <c r="T89" s="381"/>
      <c r="U89" s="382"/>
      <c r="V89" s="15" t="str">
        <f t="shared" si="53"/>
        <v/>
      </c>
      <c r="W89" s="15" t="str">
        <f t="shared" si="54"/>
        <v/>
      </c>
      <c r="X89" s="16" t="str">
        <f t="shared" si="55"/>
        <v/>
      </c>
      <c r="Y89" s="16" t="str">
        <f t="shared" si="79"/>
        <v/>
      </c>
      <c r="Z89" s="16"/>
      <c r="AA89" s="15" t="str">
        <f t="shared" si="56"/>
        <v/>
      </c>
      <c r="AB89" s="52" t="str">
        <f t="shared" si="57"/>
        <v/>
      </c>
      <c r="AC89" s="15" t="str">
        <f t="shared" si="58"/>
        <v/>
      </c>
      <c r="AD89" s="383" t="str">
        <f t="shared" si="70"/>
        <v/>
      </c>
      <c r="AE89" s="384" t="str">
        <f t="shared" si="80"/>
        <v/>
      </c>
      <c r="AF89" s="385" t="str">
        <f t="shared" si="59"/>
        <v/>
      </c>
      <c r="AG89" s="233" t="str">
        <v/>
      </c>
      <c r="AH89" s="386" t="str">
        <v/>
      </c>
      <c r="AI89" s="1" t="str">
        <f t="shared" si="60"/>
        <v/>
      </c>
      <c r="AJ89" s="256" t="str">
        <f t="shared" si="71"/>
        <v/>
      </c>
      <c r="AK89" s="387" t="str">
        <f t="shared" si="81"/>
        <v/>
      </c>
      <c r="AL89" s="388" t="str">
        <f t="shared" si="82"/>
        <v/>
      </c>
      <c r="AM89" s="233" t="str">
        <f t="shared" si="61"/>
        <v/>
      </c>
      <c r="AN89" s="389" t="str">
        <f t="shared" si="83"/>
        <v/>
      </c>
      <c r="AO89" s="390" t="str">
        <f t="shared" si="84"/>
        <v/>
      </c>
      <c r="AP89" s="233" t="str">
        <f t="shared" si="62"/>
        <v/>
      </c>
      <c r="AV89" s="59" t="str">
        <f t="shared" si="63"/>
        <v/>
      </c>
      <c r="AW89" s="1" t="str">
        <f t="shared" si="85"/>
        <v/>
      </c>
      <c r="AX89" s="1" t="str">
        <f t="shared" si="72"/>
        <v/>
      </c>
      <c r="AY89" s="1" t="str">
        <f t="shared" si="73"/>
        <v/>
      </c>
      <c r="BA89" s="1" t="str">
        <f t="shared" si="74"/>
        <v/>
      </c>
      <c r="BB89" s="1" t="str">
        <f t="shared" si="75"/>
        <v/>
      </c>
      <c r="BC89" s="1" t="str">
        <f t="shared" si="76"/>
        <v>[ - ]</v>
      </c>
      <c r="BD89" s="1" t="str">
        <f t="shared" si="77"/>
        <v/>
      </c>
      <c r="BE89" s="1" t="str">
        <f t="shared" si="78"/>
        <v/>
      </c>
    </row>
    <row r="90" spans="2:57">
      <c r="B90" s="375" t="str">
        <f t="shared" si="64"/>
        <v/>
      </c>
      <c r="C90" s="163"/>
      <c r="D90" s="164"/>
      <c r="E90" s="756"/>
      <c r="F90" s="152"/>
      <c r="G90" s="165"/>
      <c r="H90" s="376" t="str">
        <f t="shared" si="65"/>
        <v/>
      </c>
      <c r="I90" s="377" t="str">
        <f t="shared" si="66"/>
        <v/>
      </c>
      <c r="J90" s="153" t="str">
        <f t="shared" si="67"/>
        <v/>
      </c>
      <c r="K90" s="959" t="str">
        <f t="shared" si="68"/>
        <v/>
      </c>
      <c r="L90" s="960" t="str">
        <f t="shared" si="69"/>
        <v/>
      </c>
      <c r="M90" s="404"/>
      <c r="N90" s="328"/>
      <c r="O90" s="328"/>
      <c r="P90" s="328"/>
      <c r="Q90" s="344"/>
      <c r="R90" s="328"/>
      <c r="S90" s="328"/>
      <c r="T90" s="381"/>
      <c r="U90" s="382"/>
      <c r="V90" s="15" t="str">
        <f t="shared" si="53"/>
        <v/>
      </c>
      <c r="W90" s="15" t="str">
        <f t="shared" si="54"/>
        <v/>
      </c>
      <c r="X90" s="16" t="str">
        <f t="shared" si="55"/>
        <v/>
      </c>
      <c r="Y90" s="16" t="str">
        <f t="shared" si="79"/>
        <v/>
      </c>
      <c r="Z90" s="16"/>
      <c r="AA90" s="15" t="str">
        <f t="shared" si="56"/>
        <v/>
      </c>
      <c r="AB90" s="52" t="str">
        <f t="shared" si="57"/>
        <v/>
      </c>
      <c r="AC90" s="15" t="str">
        <f t="shared" si="58"/>
        <v/>
      </c>
      <c r="AD90" s="383" t="str">
        <f t="shared" si="70"/>
        <v/>
      </c>
      <c r="AE90" s="384" t="str">
        <f t="shared" si="80"/>
        <v/>
      </c>
      <c r="AF90" s="385" t="str">
        <f t="shared" si="59"/>
        <v/>
      </c>
      <c r="AG90" s="233" t="str">
        <v/>
      </c>
      <c r="AH90" s="386" t="str">
        <v/>
      </c>
      <c r="AI90" s="1" t="str">
        <f t="shared" si="60"/>
        <v/>
      </c>
      <c r="AJ90" s="256" t="str">
        <f t="shared" si="71"/>
        <v/>
      </c>
      <c r="AK90" s="387" t="str">
        <f t="shared" si="81"/>
        <v/>
      </c>
      <c r="AL90" s="388" t="str">
        <f t="shared" si="82"/>
        <v/>
      </c>
      <c r="AM90" s="233" t="str">
        <f t="shared" si="61"/>
        <v/>
      </c>
      <c r="AN90" s="389" t="str">
        <f t="shared" si="83"/>
        <v/>
      </c>
      <c r="AO90" s="390" t="str">
        <f t="shared" si="84"/>
        <v/>
      </c>
      <c r="AP90" s="233" t="str">
        <f t="shared" si="62"/>
        <v/>
      </c>
      <c r="AV90" s="59" t="str">
        <f t="shared" si="63"/>
        <v/>
      </c>
      <c r="AW90" s="1" t="str">
        <f t="shared" si="85"/>
        <v/>
      </c>
      <c r="AX90" s="1" t="str">
        <f t="shared" si="72"/>
        <v/>
      </c>
      <c r="AY90" s="1" t="str">
        <f t="shared" si="73"/>
        <v/>
      </c>
      <c r="BA90" s="1" t="str">
        <f t="shared" si="74"/>
        <v/>
      </c>
      <c r="BB90" s="1" t="str">
        <f t="shared" si="75"/>
        <v/>
      </c>
      <c r="BC90" s="1" t="str">
        <f t="shared" si="76"/>
        <v>[ - ]</v>
      </c>
      <c r="BD90" s="1" t="str">
        <f t="shared" si="77"/>
        <v/>
      </c>
      <c r="BE90" s="1" t="str">
        <f t="shared" si="78"/>
        <v/>
      </c>
    </row>
    <row r="91" spans="2:57">
      <c r="B91" s="375" t="str">
        <f t="shared" si="64"/>
        <v/>
      </c>
      <c r="C91" s="163"/>
      <c r="D91" s="164"/>
      <c r="E91" s="756"/>
      <c r="F91" s="152"/>
      <c r="G91" s="165"/>
      <c r="H91" s="376" t="str">
        <f t="shared" si="65"/>
        <v/>
      </c>
      <c r="I91" s="377" t="str">
        <f t="shared" si="66"/>
        <v/>
      </c>
      <c r="J91" s="153" t="str">
        <f t="shared" si="67"/>
        <v/>
      </c>
      <c r="K91" s="959" t="str">
        <f t="shared" si="68"/>
        <v/>
      </c>
      <c r="L91" s="960" t="str">
        <f t="shared" si="69"/>
        <v/>
      </c>
      <c r="M91" s="404"/>
      <c r="N91" s="328"/>
      <c r="O91" s="328"/>
      <c r="P91" s="328"/>
      <c r="Q91" s="344"/>
      <c r="R91" s="328"/>
      <c r="S91" s="328"/>
      <c r="T91" s="381"/>
      <c r="U91" s="382"/>
      <c r="V91" s="15" t="str">
        <f t="shared" si="53"/>
        <v/>
      </c>
      <c r="W91" s="15" t="str">
        <f t="shared" si="54"/>
        <v/>
      </c>
      <c r="X91" s="16" t="str">
        <f t="shared" si="55"/>
        <v/>
      </c>
      <c r="Y91" s="16" t="str">
        <f t="shared" si="79"/>
        <v/>
      </c>
      <c r="Z91" s="16"/>
      <c r="AA91" s="15" t="str">
        <f t="shared" si="56"/>
        <v/>
      </c>
      <c r="AB91" s="52" t="str">
        <f t="shared" si="57"/>
        <v/>
      </c>
      <c r="AC91" s="15" t="str">
        <f t="shared" si="58"/>
        <v/>
      </c>
      <c r="AD91" s="383" t="str">
        <f t="shared" si="70"/>
        <v/>
      </c>
      <c r="AE91" s="384" t="str">
        <f t="shared" si="80"/>
        <v/>
      </c>
      <c r="AF91" s="385" t="str">
        <f t="shared" si="59"/>
        <v/>
      </c>
      <c r="AG91" s="233" t="str">
        <v/>
      </c>
      <c r="AH91" s="386" t="str">
        <v/>
      </c>
      <c r="AI91" s="1" t="str">
        <f t="shared" si="60"/>
        <v/>
      </c>
      <c r="AJ91" s="256" t="str">
        <f t="shared" si="71"/>
        <v/>
      </c>
      <c r="AK91" s="387" t="str">
        <f t="shared" si="81"/>
        <v/>
      </c>
      <c r="AL91" s="388" t="str">
        <f t="shared" si="82"/>
        <v/>
      </c>
      <c r="AM91" s="233" t="str">
        <f t="shared" si="61"/>
        <v/>
      </c>
      <c r="AN91" s="389" t="str">
        <f t="shared" si="83"/>
        <v/>
      </c>
      <c r="AO91" s="390" t="str">
        <f t="shared" si="84"/>
        <v/>
      </c>
      <c r="AP91" s="233" t="str">
        <f t="shared" si="62"/>
        <v/>
      </c>
      <c r="AV91" s="59" t="str">
        <f t="shared" si="63"/>
        <v/>
      </c>
      <c r="AW91" s="1" t="str">
        <f t="shared" si="85"/>
        <v/>
      </c>
      <c r="AX91" s="1" t="str">
        <f t="shared" si="72"/>
        <v/>
      </c>
      <c r="AY91" s="1" t="str">
        <f t="shared" si="73"/>
        <v/>
      </c>
      <c r="BA91" s="1" t="str">
        <f t="shared" si="74"/>
        <v/>
      </c>
      <c r="BB91" s="1" t="str">
        <f t="shared" si="75"/>
        <v/>
      </c>
      <c r="BC91" s="1" t="str">
        <f t="shared" si="76"/>
        <v>[ - ]</v>
      </c>
      <c r="BD91" s="1" t="str">
        <f t="shared" si="77"/>
        <v/>
      </c>
      <c r="BE91" s="1" t="str">
        <f t="shared" si="78"/>
        <v/>
      </c>
    </row>
    <row r="92" spans="2:57">
      <c r="B92" s="375" t="str">
        <f t="shared" si="64"/>
        <v/>
      </c>
      <c r="C92" s="163"/>
      <c r="D92" s="164"/>
      <c r="E92" s="756"/>
      <c r="F92" s="152"/>
      <c r="G92" s="165"/>
      <c r="H92" s="376" t="str">
        <f t="shared" si="65"/>
        <v/>
      </c>
      <c r="I92" s="377" t="str">
        <f t="shared" si="66"/>
        <v/>
      </c>
      <c r="J92" s="153" t="str">
        <f t="shared" si="67"/>
        <v/>
      </c>
      <c r="K92" s="959" t="str">
        <f t="shared" si="68"/>
        <v/>
      </c>
      <c r="L92" s="960" t="str">
        <f t="shared" si="69"/>
        <v/>
      </c>
      <c r="M92" s="404"/>
      <c r="N92" s="328"/>
      <c r="O92" s="328"/>
      <c r="P92" s="328"/>
      <c r="Q92" s="344"/>
      <c r="R92" s="328"/>
      <c r="S92" s="328"/>
      <c r="T92" s="381"/>
      <c r="U92" s="382"/>
      <c r="V92" s="15" t="str">
        <f t="shared" si="53"/>
        <v/>
      </c>
      <c r="W92" s="15" t="str">
        <f t="shared" si="54"/>
        <v/>
      </c>
      <c r="X92" s="16" t="str">
        <f t="shared" si="55"/>
        <v/>
      </c>
      <c r="Y92" s="16" t="str">
        <f t="shared" si="79"/>
        <v/>
      </c>
      <c r="Z92" s="16"/>
      <c r="AA92" s="15" t="str">
        <f t="shared" si="56"/>
        <v/>
      </c>
      <c r="AB92" s="52" t="str">
        <f t="shared" si="57"/>
        <v/>
      </c>
      <c r="AC92" s="15" t="str">
        <f t="shared" si="58"/>
        <v/>
      </c>
      <c r="AD92" s="383" t="str">
        <f t="shared" si="70"/>
        <v/>
      </c>
      <c r="AE92" s="384" t="str">
        <f t="shared" si="80"/>
        <v/>
      </c>
      <c r="AF92" s="385" t="str">
        <f t="shared" si="59"/>
        <v/>
      </c>
      <c r="AG92" s="233" t="str">
        <v/>
      </c>
      <c r="AH92" s="386" t="str">
        <v/>
      </c>
      <c r="AI92" s="1" t="str">
        <f t="shared" si="60"/>
        <v/>
      </c>
      <c r="AJ92" s="256" t="str">
        <f t="shared" si="71"/>
        <v/>
      </c>
      <c r="AK92" s="387" t="str">
        <f t="shared" si="81"/>
        <v/>
      </c>
      <c r="AL92" s="388" t="str">
        <f t="shared" si="82"/>
        <v/>
      </c>
      <c r="AM92" s="233" t="str">
        <f t="shared" si="61"/>
        <v/>
      </c>
      <c r="AN92" s="389" t="str">
        <f t="shared" si="83"/>
        <v/>
      </c>
      <c r="AO92" s="390" t="str">
        <f t="shared" si="84"/>
        <v/>
      </c>
      <c r="AP92" s="233" t="str">
        <f t="shared" si="62"/>
        <v/>
      </c>
      <c r="AV92" s="59" t="str">
        <f t="shared" si="63"/>
        <v/>
      </c>
      <c r="AW92" s="1" t="str">
        <f t="shared" si="85"/>
        <v/>
      </c>
      <c r="AX92" s="1" t="str">
        <f t="shared" si="72"/>
        <v/>
      </c>
      <c r="AY92" s="1" t="str">
        <f t="shared" si="73"/>
        <v/>
      </c>
      <c r="BA92" s="1" t="str">
        <f t="shared" si="74"/>
        <v/>
      </c>
      <c r="BB92" s="1" t="str">
        <f t="shared" si="75"/>
        <v/>
      </c>
      <c r="BC92" s="1" t="str">
        <f t="shared" si="76"/>
        <v>[ - ]</v>
      </c>
      <c r="BD92" s="1" t="str">
        <f t="shared" si="77"/>
        <v/>
      </c>
      <c r="BE92" s="1" t="str">
        <f t="shared" si="78"/>
        <v/>
      </c>
    </row>
    <row r="93" spans="2:57">
      <c r="B93" s="375" t="str">
        <f t="shared" si="64"/>
        <v/>
      </c>
      <c r="C93" s="163"/>
      <c r="D93" s="164"/>
      <c r="E93" s="756"/>
      <c r="F93" s="152"/>
      <c r="G93" s="165"/>
      <c r="H93" s="376" t="str">
        <f t="shared" si="65"/>
        <v/>
      </c>
      <c r="I93" s="377" t="str">
        <f t="shared" si="66"/>
        <v/>
      </c>
      <c r="J93" s="153" t="str">
        <f t="shared" si="67"/>
        <v/>
      </c>
      <c r="K93" s="959" t="str">
        <f t="shared" si="68"/>
        <v/>
      </c>
      <c r="L93" s="960" t="str">
        <f t="shared" si="69"/>
        <v/>
      </c>
      <c r="M93" s="404"/>
      <c r="N93" s="328"/>
      <c r="O93" s="328"/>
      <c r="P93" s="328"/>
      <c r="Q93" s="344"/>
      <c r="R93" s="328"/>
      <c r="S93" s="328"/>
      <c r="T93" s="381"/>
      <c r="U93" s="382"/>
      <c r="V93" s="15" t="str">
        <f t="shared" si="53"/>
        <v/>
      </c>
      <c r="W93" s="15" t="str">
        <f t="shared" si="54"/>
        <v/>
      </c>
      <c r="X93" s="16" t="str">
        <f t="shared" si="55"/>
        <v/>
      </c>
      <c r="Y93" s="16" t="str">
        <f t="shared" si="79"/>
        <v/>
      </c>
      <c r="Z93" s="16"/>
      <c r="AA93" s="15" t="str">
        <f t="shared" si="56"/>
        <v/>
      </c>
      <c r="AB93" s="52" t="str">
        <f t="shared" si="57"/>
        <v/>
      </c>
      <c r="AC93" s="15" t="str">
        <f t="shared" si="58"/>
        <v/>
      </c>
      <c r="AD93" s="383" t="str">
        <f t="shared" si="70"/>
        <v/>
      </c>
      <c r="AE93" s="384" t="str">
        <f t="shared" si="80"/>
        <v/>
      </c>
      <c r="AF93" s="385" t="str">
        <f t="shared" si="59"/>
        <v/>
      </c>
      <c r="AG93" s="233" t="str">
        <v/>
      </c>
      <c r="AH93" s="386" t="str">
        <v/>
      </c>
      <c r="AI93" s="1" t="str">
        <f t="shared" si="60"/>
        <v/>
      </c>
      <c r="AJ93" s="256" t="str">
        <f t="shared" si="71"/>
        <v/>
      </c>
      <c r="AK93" s="387" t="str">
        <f t="shared" si="81"/>
        <v/>
      </c>
      <c r="AL93" s="388" t="str">
        <f t="shared" si="82"/>
        <v/>
      </c>
      <c r="AM93" s="233" t="str">
        <f t="shared" si="61"/>
        <v/>
      </c>
      <c r="AN93" s="389" t="str">
        <f t="shared" si="83"/>
        <v/>
      </c>
      <c r="AO93" s="390" t="str">
        <f t="shared" si="84"/>
        <v/>
      </c>
      <c r="AP93" s="233" t="str">
        <f t="shared" si="62"/>
        <v/>
      </c>
      <c r="AV93" s="59" t="str">
        <f t="shared" si="63"/>
        <v/>
      </c>
      <c r="AW93" s="1" t="str">
        <f t="shared" si="85"/>
        <v/>
      </c>
      <c r="AX93" s="1" t="str">
        <f t="shared" si="72"/>
        <v/>
      </c>
      <c r="AY93" s="1" t="str">
        <f t="shared" si="73"/>
        <v/>
      </c>
      <c r="BA93" s="1" t="str">
        <f t="shared" si="74"/>
        <v/>
      </c>
      <c r="BB93" s="1" t="str">
        <f t="shared" si="75"/>
        <v/>
      </c>
      <c r="BC93" s="1" t="str">
        <f t="shared" si="76"/>
        <v>[ - ]</v>
      </c>
      <c r="BD93" s="1" t="str">
        <f t="shared" si="77"/>
        <v/>
      </c>
      <c r="BE93" s="1" t="str">
        <f t="shared" si="78"/>
        <v/>
      </c>
    </row>
    <row r="94" spans="2:57">
      <c r="B94" s="375" t="str">
        <f t="shared" si="64"/>
        <v/>
      </c>
      <c r="C94" s="163"/>
      <c r="D94" s="164"/>
      <c r="E94" s="756"/>
      <c r="F94" s="152"/>
      <c r="G94" s="165"/>
      <c r="H94" s="376" t="str">
        <f t="shared" si="65"/>
        <v/>
      </c>
      <c r="I94" s="377" t="str">
        <f t="shared" si="66"/>
        <v/>
      </c>
      <c r="J94" s="153" t="str">
        <f t="shared" si="67"/>
        <v/>
      </c>
      <c r="K94" s="959" t="str">
        <f t="shared" si="68"/>
        <v/>
      </c>
      <c r="L94" s="960" t="str">
        <f t="shared" si="69"/>
        <v/>
      </c>
      <c r="M94" s="404"/>
      <c r="N94" s="328"/>
      <c r="O94" s="328"/>
      <c r="P94" s="328"/>
      <c r="Q94" s="344"/>
      <c r="R94" s="328"/>
      <c r="S94" s="328"/>
      <c r="T94" s="381"/>
      <c r="U94" s="382"/>
      <c r="V94" s="15" t="str">
        <f t="shared" si="53"/>
        <v/>
      </c>
      <c r="W94" s="15" t="str">
        <f t="shared" si="54"/>
        <v/>
      </c>
      <c r="X94" s="16" t="str">
        <f t="shared" si="55"/>
        <v/>
      </c>
      <c r="Y94" s="16" t="str">
        <f t="shared" si="79"/>
        <v/>
      </c>
      <c r="Z94" s="16"/>
      <c r="AA94" s="15" t="str">
        <f t="shared" si="56"/>
        <v/>
      </c>
      <c r="AB94" s="52" t="str">
        <f t="shared" si="57"/>
        <v/>
      </c>
      <c r="AC94" s="15" t="str">
        <f t="shared" si="58"/>
        <v/>
      </c>
      <c r="AD94" s="383" t="str">
        <f t="shared" si="70"/>
        <v/>
      </c>
      <c r="AE94" s="384" t="str">
        <f t="shared" si="80"/>
        <v/>
      </c>
      <c r="AF94" s="385" t="str">
        <f t="shared" si="59"/>
        <v/>
      </c>
      <c r="AG94" s="233" t="str">
        <v/>
      </c>
      <c r="AH94" s="386" t="str">
        <v/>
      </c>
      <c r="AI94" s="1" t="str">
        <f t="shared" si="60"/>
        <v/>
      </c>
      <c r="AJ94" s="256" t="str">
        <f t="shared" si="71"/>
        <v/>
      </c>
      <c r="AK94" s="387" t="str">
        <f t="shared" si="81"/>
        <v/>
      </c>
      <c r="AL94" s="388" t="str">
        <f t="shared" si="82"/>
        <v/>
      </c>
      <c r="AM94" s="233" t="str">
        <f t="shared" si="61"/>
        <v/>
      </c>
      <c r="AN94" s="389" t="str">
        <f t="shared" si="83"/>
        <v/>
      </c>
      <c r="AO94" s="390" t="str">
        <f t="shared" si="84"/>
        <v/>
      </c>
      <c r="AP94" s="233" t="str">
        <f t="shared" si="62"/>
        <v/>
      </c>
      <c r="AV94" s="59" t="str">
        <f t="shared" si="63"/>
        <v/>
      </c>
      <c r="AW94" s="1" t="str">
        <f t="shared" si="85"/>
        <v/>
      </c>
      <c r="AX94" s="1" t="str">
        <f t="shared" si="72"/>
        <v/>
      </c>
      <c r="AY94" s="1" t="str">
        <f t="shared" si="73"/>
        <v/>
      </c>
      <c r="BA94" s="1" t="str">
        <f t="shared" si="74"/>
        <v/>
      </c>
      <c r="BB94" s="1" t="str">
        <f t="shared" si="75"/>
        <v/>
      </c>
      <c r="BC94" s="1" t="str">
        <f t="shared" si="76"/>
        <v>[ - ]</v>
      </c>
      <c r="BD94" s="1" t="str">
        <f t="shared" si="77"/>
        <v/>
      </c>
      <c r="BE94" s="1" t="str">
        <f t="shared" si="78"/>
        <v/>
      </c>
    </row>
    <row r="95" spans="2:57">
      <c r="B95" s="375" t="str">
        <f t="shared" si="64"/>
        <v/>
      </c>
      <c r="C95" s="163"/>
      <c r="D95" s="164"/>
      <c r="E95" s="756"/>
      <c r="F95" s="152"/>
      <c r="G95" s="165"/>
      <c r="H95" s="376" t="str">
        <f t="shared" si="65"/>
        <v/>
      </c>
      <c r="I95" s="377" t="str">
        <f t="shared" si="66"/>
        <v/>
      </c>
      <c r="J95" s="153" t="str">
        <f t="shared" si="67"/>
        <v/>
      </c>
      <c r="K95" s="959" t="str">
        <f t="shared" si="68"/>
        <v/>
      </c>
      <c r="L95" s="960" t="str">
        <f t="shared" si="69"/>
        <v/>
      </c>
      <c r="M95" s="404"/>
      <c r="N95" s="328"/>
      <c r="O95" s="328"/>
      <c r="P95" s="328"/>
      <c r="Q95" s="344"/>
      <c r="R95" s="328"/>
      <c r="S95" s="328"/>
      <c r="T95" s="381"/>
      <c r="U95" s="382"/>
      <c r="V95" s="15" t="str">
        <f t="shared" si="53"/>
        <v/>
      </c>
      <c r="W95" s="15" t="str">
        <f t="shared" si="54"/>
        <v/>
      </c>
      <c r="X95" s="16" t="str">
        <f t="shared" si="55"/>
        <v/>
      </c>
      <c r="Y95" s="16" t="str">
        <f t="shared" si="79"/>
        <v/>
      </c>
      <c r="Z95" s="16"/>
      <c r="AA95" s="15" t="str">
        <f t="shared" si="56"/>
        <v/>
      </c>
      <c r="AB95" s="52" t="str">
        <f t="shared" si="57"/>
        <v/>
      </c>
      <c r="AC95" s="15" t="str">
        <f t="shared" si="58"/>
        <v/>
      </c>
      <c r="AD95" s="383" t="str">
        <f t="shared" si="70"/>
        <v/>
      </c>
      <c r="AE95" s="384" t="str">
        <f t="shared" si="80"/>
        <v/>
      </c>
      <c r="AF95" s="385" t="str">
        <f t="shared" si="59"/>
        <v/>
      </c>
      <c r="AG95" s="233" t="str">
        <v/>
      </c>
      <c r="AH95" s="386" t="str">
        <v/>
      </c>
      <c r="AI95" s="1" t="str">
        <f t="shared" si="60"/>
        <v/>
      </c>
      <c r="AJ95" s="256" t="str">
        <f t="shared" si="71"/>
        <v/>
      </c>
      <c r="AK95" s="387" t="str">
        <f t="shared" si="81"/>
        <v/>
      </c>
      <c r="AL95" s="388" t="str">
        <f t="shared" si="82"/>
        <v/>
      </c>
      <c r="AM95" s="233" t="str">
        <f t="shared" si="61"/>
        <v/>
      </c>
      <c r="AN95" s="389" t="str">
        <f t="shared" si="83"/>
        <v/>
      </c>
      <c r="AO95" s="390" t="str">
        <f t="shared" si="84"/>
        <v/>
      </c>
      <c r="AP95" s="233" t="str">
        <f t="shared" si="62"/>
        <v/>
      </c>
      <c r="AV95" s="59" t="str">
        <f t="shared" si="63"/>
        <v/>
      </c>
      <c r="AW95" s="1" t="str">
        <f t="shared" si="85"/>
        <v/>
      </c>
      <c r="AX95" s="1" t="str">
        <f t="shared" si="72"/>
        <v/>
      </c>
      <c r="AY95" s="1" t="str">
        <f t="shared" si="73"/>
        <v/>
      </c>
      <c r="BA95" s="1" t="str">
        <f t="shared" si="74"/>
        <v/>
      </c>
      <c r="BB95" s="1" t="str">
        <f t="shared" si="75"/>
        <v/>
      </c>
      <c r="BC95" s="1" t="str">
        <f t="shared" si="76"/>
        <v>[ - ]</v>
      </c>
      <c r="BD95" s="1" t="str">
        <f t="shared" si="77"/>
        <v/>
      </c>
      <c r="BE95" s="1" t="str">
        <f t="shared" si="78"/>
        <v/>
      </c>
    </row>
    <row r="96" spans="2:57">
      <c r="B96" s="375" t="str">
        <f t="shared" si="64"/>
        <v/>
      </c>
      <c r="C96" s="163"/>
      <c r="D96" s="164"/>
      <c r="E96" s="756"/>
      <c r="F96" s="152"/>
      <c r="G96" s="165"/>
      <c r="H96" s="376" t="str">
        <f t="shared" si="65"/>
        <v/>
      </c>
      <c r="I96" s="377" t="str">
        <f t="shared" si="66"/>
        <v/>
      </c>
      <c r="J96" s="153" t="str">
        <f t="shared" si="67"/>
        <v/>
      </c>
      <c r="K96" s="959" t="str">
        <f t="shared" si="68"/>
        <v/>
      </c>
      <c r="L96" s="960" t="str">
        <f t="shared" si="69"/>
        <v/>
      </c>
      <c r="M96" s="404"/>
      <c r="N96" s="328"/>
      <c r="O96" s="328"/>
      <c r="P96" s="328"/>
      <c r="Q96" s="344"/>
      <c r="R96" s="328"/>
      <c r="S96" s="328"/>
      <c r="T96" s="381"/>
      <c r="U96" s="382"/>
      <c r="V96" s="15" t="str">
        <f t="shared" si="53"/>
        <v/>
      </c>
      <c r="W96" s="15" t="str">
        <f t="shared" si="54"/>
        <v/>
      </c>
      <c r="X96" s="16" t="str">
        <f t="shared" si="55"/>
        <v/>
      </c>
      <c r="Y96" s="16" t="str">
        <f t="shared" si="79"/>
        <v/>
      </c>
      <c r="Z96" s="16"/>
      <c r="AA96" s="15" t="str">
        <f t="shared" si="56"/>
        <v/>
      </c>
      <c r="AB96" s="52" t="str">
        <f t="shared" si="57"/>
        <v/>
      </c>
      <c r="AC96" s="15" t="str">
        <f t="shared" si="58"/>
        <v/>
      </c>
      <c r="AD96" s="383" t="str">
        <f t="shared" si="70"/>
        <v/>
      </c>
      <c r="AE96" s="384" t="str">
        <f t="shared" si="80"/>
        <v/>
      </c>
      <c r="AF96" s="385" t="str">
        <f t="shared" si="59"/>
        <v/>
      </c>
      <c r="AG96" s="233" t="str">
        <v/>
      </c>
      <c r="AH96" s="386" t="str">
        <v/>
      </c>
      <c r="AI96" s="1" t="str">
        <f t="shared" si="60"/>
        <v/>
      </c>
      <c r="AJ96" s="256" t="str">
        <f t="shared" si="71"/>
        <v/>
      </c>
      <c r="AK96" s="387" t="str">
        <f t="shared" si="81"/>
        <v/>
      </c>
      <c r="AL96" s="388" t="str">
        <f t="shared" si="82"/>
        <v/>
      </c>
      <c r="AM96" s="233" t="str">
        <f t="shared" si="61"/>
        <v/>
      </c>
      <c r="AN96" s="389" t="str">
        <f t="shared" si="83"/>
        <v/>
      </c>
      <c r="AO96" s="390" t="str">
        <f t="shared" si="84"/>
        <v/>
      </c>
      <c r="AP96" s="233" t="str">
        <f t="shared" si="62"/>
        <v/>
      </c>
      <c r="AV96" s="59" t="str">
        <f t="shared" si="63"/>
        <v/>
      </c>
      <c r="AW96" s="1" t="str">
        <f t="shared" si="85"/>
        <v/>
      </c>
      <c r="AX96" s="1" t="str">
        <f t="shared" si="72"/>
        <v/>
      </c>
      <c r="AY96" s="1" t="str">
        <f t="shared" si="73"/>
        <v/>
      </c>
      <c r="BA96" s="1" t="str">
        <f t="shared" si="74"/>
        <v/>
      </c>
      <c r="BB96" s="1" t="str">
        <f t="shared" si="75"/>
        <v/>
      </c>
      <c r="BC96" s="1" t="str">
        <f t="shared" si="76"/>
        <v>[ - ]</v>
      </c>
      <c r="BD96" s="1" t="str">
        <f t="shared" si="77"/>
        <v/>
      </c>
      <c r="BE96" s="1" t="str">
        <f t="shared" si="78"/>
        <v/>
      </c>
    </row>
    <row r="97" spans="2:57">
      <c r="B97" s="375" t="str">
        <f t="shared" si="64"/>
        <v/>
      </c>
      <c r="C97" s="163"/>
      <c r="D97" s="164"/>
      <c r="E97" s="756"/>
      <c r="F97" s="152"/>
      <c r="G97" s="165"/>
      <c r="H97" s="376" t="str">
        <f t="shared" si="65"/>
        <v/>
      </c>
      <c r="I97" s="377" t="str">
        <f t="shared" si="66"/>
        <v/>
      </c>
      <c r="J97" s="153" t="str">
        <f t="shared" si="67"/>
        <v/>
      </c>
      <c r="K97" s="959" t="str">
        <f t="shared" si="68"/>
        <v/>
      </c>
      <c r="L97" s="960" t="str">
        <f t="shared" si="69"/>
        <v/>
      </c>
      <c r="M97" s="404"/>
      <c r="N97" s="328"/>
      <c r="O97" s="328"/>
      <c r="P97" s="328"/>
      <c r="Q97" s="344"/>
      <c r="R97" s="328"/>
      <c r="S97" s="328"/>
      <c r="T97" s="381"/>
      <c r="U97" s="382"/>
      <c r="V97" s="15" t="str">
        <f t="shared" si="53"/>
        <v/>
      </c>
      <c r="W97" s="15" t="str">
        <f t="shared" si="54"/>
        <v/>
      </c>
      <c r="X97" s="16" t="str">
        <f t="shared" si="55"/>
        <v/>
      </c>
      <c r="Y97" s="16" t="str">
        <f t="shared" si="79"/>
        <v/>
      </c>
      <c r="Z97" s="16"/>
      <c r="AA97" s="15" t="str">
        <f t="shared" si="56"/>
        <v/>
      </c>
      <c r="AB97" s="52" t="str">
        <f t="shared" si="57"/>
        <v/>
      </c>
      <c r="AC97" s="15" t="str">
        <f t="shared" si="58"/>
        <v/>
      </c>
      <c r="AD97" s="383" t="str">
        <f t="shared" si="70"/>
        <v/>
      </c>
      <c r="AE97" s="384" t="str">
        <f t="shared" si="80"/>
        <v/>
      </c>
      <c r="AF97" s="385" t="str">
        <f t="shared" si="59"/>
        <v/>
      </c>
      <c r="AG97" s="233" t="str">
        <v/>
      </c>
      <c r="AH97" s="386" t="str">
        <v/>
      </c>
      <c r="AI97" s="1" t="str">
        <f t="shared" si="60"/>
        <v/>
      </c>
      <c r="AJ97" s="256" t="str">
        <f t="shared" si="71"/>
        <v/>
      </c>
      <c r="AK97" s="387" t="str">
        <f t="shared" si="81"/>
        <v/>
      </c>
      <c r="AL97" s="388" t="str">
        <f t="shared" si="82"/>
        <v/>
      </c>
      <c r="AM97" s="233" t="str">
        <f t="shared" si="61"/>
        <v/>
      </c>
      <c r="AN97" s="389" t="str">
        <f t="shared" si="83"/>
        <v/>
      </c>
      <c r="AO97" s="390" t="str">
        <f t="shared" si="84"/>
        <v/>
      </c>
      <c r="AP97" s="233" t="str">
        <f t="shared" si="62"/>
        <v/>
      </c>
      <c r="AV97" s="59" t="str">
        <f t="shared" si="63"/>
        <v/>
      </c>
      <c r="AW97" s="1" t="str">
        <f t="shared" si="85"/>
        <v/>
      </c>
      <c r="AX97" s="1" t="str">
        <f t="shared" si="72"/>
        <v/>
      </c>
      <c r="AY97" s="1" t="str">
        <f t="shared" si="73"/>
        <v/>
      </c>
      <c r="BA97" s="1" t="str">
        <f t="shared" si="74"/>
        <v/>
      </c>
      <c r="BB97" s="1" t="str">
        <f t="shared" si="75"/>
        <v/>
      </c>
      <c r="BC97" s="1" t="str">
        <f t="shared" si="76"/>
        <v>[ - ]</v>
      </c>
      <c r="BD97" s="1" t="str">
        <f t="shared" si="77"/>
        <v/>
      </c>
      <c r="BE97" s="1" t="str">
        <f t="shared" si="78"/>
        <v/>
      </c>
    </row>
    <row r="98" spans="2:57">
      <c r="B98" s="375" t="str">
        <f t="shared" si="64"/>
        <v/>
      </c>
      <c r="C98" s="163"/>
      <c r="D98" s="164"/>
      <c r="E98" s="756"/>
      <c r="F98" s="152"/>
      <c r="G98" s="165"/>
      <c r="H98" s="376" t="str">
        <f t="shared" si="65"/>
        <v/>
      </c>
      <c r="I98" s="377" t="str">
        <f t="shared" si="66"/>
        <v/>
      </c>
      <c r="J98" s="153" t="str">
        <f t="shared" si="67"/>
        <v/>
      </c>
      <c r="K98" s="959" t="str">
        <f t="shared" si="68"/>
        <v/>
      </c>
      <c r="L98" s="960" t="str">
        <f t="shared" si="69"/>
        <v/>
      </c>
      <c r="M98" s="404"/>
      <c r="N98" s="328"/>
      <c r="O98" s="328"/>
      <c r="P98" s="328"/>
      <c r="Q98" s="344"/>
      <c r="R98" s="328"/>
      <c r="S98" s="328"/>
      <c r="T98" s="381"/>
      <c r="U98" s="382"/>
      <c r="V98" s="15" t="str">
        <f t="shared" si="53"/>
        <v/>
      </c>
      <c r="W98" s="15" t="str">
        <f t="shared" si="54"/>
        <v/>
      </c>
      <c r="X98" s="16" t="str">
        <f t="shared" si="55"/>
        <v/>
      </c>
      <c r="Y98" s="16" t="str">
        <f t="shared" si="79"/>
        <v/>
      </c>
      <c r="Z98" s="16"/>
      <c r="AA98" s="15" t="str">
        <f t="shared" si="56"/>
        <v/>
      </c>
      <c r="AB98" s="52" t="str">
        <f t="shared" si="57"/>
        <v/>
      </c>
      <c r="AC98" s="15" t="str">
        <f t="shared" si="58"/>
        <v/>
      </c>
      <c r="AD98" s="383" t="str">
        <f t="shared" si="70"/>
        <v/>
      </c>
      <c r="AE98" s="384" t="str">
        <f t="shared" si="80"/>
        <v/>
      </c>
      <c r="AF98" s="385" t="str">
        <f t="shared" si="59"/>
        <v/>
      </c>
      <c r="AG98" s="233" t="str">
        <v/>
      </c>
      <c r="AH98" s="386" t="str">
        <v/>
      </c>
      <c r="AI98" s="1" t="str">
        <f t="shared" si="60"/>
        <v/>
      </c>
      <c r="AJ98" s="256" t="str">
        <f t="shared" si="71"/>
        <v/>
      </c>
      <c r="AK98" s="387" t="str">
        <f t="shared" si="81"/>
        <v/>
      </c>
      <c r="AL98" s="388" t="str">
        <f t="shared" si="82"/>
        <v/>
      </c>
      <c r="AM98" s="233" t="str">
        <f t="shared" si="61"/>
        <v/>
      </c>
      <c r="AN98" s="389" t="str">
        <f t="shared" si="83"/>
        <v/>
      </c>
      <c r="AO98" s="390" t="str">
        <f t="shared" si="84"/>
        <v/>
      </c>
      <c r="AP98" s="233" t="str">
        <f t="shared" si="62"/>
        <v/>
      </c>
      <c r="AV98" s="59" t="str">
        <f t="shared" si="63"/>
        <v/>
      </c>
      <c r="AW98" s="1" t="str">
        <f t="shared" si="85"/>
        <v/>
      </c>
      <c r="AX98" s="1" t="str">
        <f t="shared" si="72"/>
        <v/>
      </c>
      <c r="AY98" s="1" t="str">
        <f t="shared" si="73"/>
        <v/>
      </c>
      <c r="BA98" s="1" t="str">
        <f t="shared" si="74"/>
        <v/>
      </c>
      <c r="BB98" s="1" t="str">
        <f t="shared" si="75"/>
        <v/>
      </c>
      <c r="BC98" s="1" t="str">
        <f t="shared" si="76"/>
        <v>[ - ]</v>
      </c>
      <c r="BD98" s="1" t="str">
        <f t="shared" si="77"/>
        <v/>
      </c>
      <c r="BE98" s="1" t="str">
        <f t="shared" si="78"/>
        <v/>
      </c>
    </row>
    <row r="99" spans="2:57">
      <c r="B99" s="375" t="str">
        <f t="shared" si="64"/>
        <v/>
      </c>
      <c r="C99" s="163"/>
      <c r="D99" s="164"/>
      <c r="E99" s="756"/>
      <c r="F99" s="152"/>
      <c r="G99" s="165"/>
      <c r="H99" s="376" t="str">
        <f t="shared" si="65"/>
        <v/>
      </c>
      <c r="I99" s="377" t="str">
        <f t="shared" si="66"/>
        <v/>
      </c>
      <c r="J99" s="153" t="str">
        <f t="shared" si="67"/>
        <v/>
      </c>
      <c r="K99" s="959" t="str">
        <f t="shared" si="68"/>
        <v/>
      </c>
      <c r="L99" s="960" t="str">
        <f t="shared" si="69"/>
        <v/>
      </c>
      <c r="M99" s="404"/>
      <c r="N99" s="328"/>
      <c r="O99" s="328"/>
      <c r="P99" s="328"/>
      <c r="Q99" s="344"/>
      <c r="R99" s="328"/>
      <c r="S99" s="328"/>
      <c r="T99" s="381"/>
      <c r="U99" s="382"/>
      <c r="V99" s="15" t="str">
        <f t="shared" si="53"/>
        <v/>
      </c>
      <c r="W99" s="15" t="str">
        <f t="shared" si="54"/>
        <v/>
      </c>
      <c r="X99" s="16" t="str">
        <f t="shared" si="55"/>
        <v/>
      </c>
      <c r="Y99" s="16" t="str">
        <f t="shared" si="79"/>
        <v/>
      </c>
      <c r="Z99" s="16"/>
      <c r="AA99" s="15" t="str">
        <f t="shared" si="56"/>
        <v/>
      </c>
      <c r="AB99" s="52" t="str">
        <f t="shared" si="57"/>
        <v/>
      </c>
      <c r="AC99" s="15" t="str">
        <f t="shared" si="58"/>
        <v/>
      </c>
      <c r="AD99" s="383" t="str">
        <f t="shared" si="70"/>
        <v/>
      </c>
      <c r="AE99" s="384" t="str">
        <f t="shared" si="80"/>
        <v/>
      </c>
      <c r="AF99" s="385" t="str">
        <f t="shared" si="59"/>
        <v/>
      </c>
      <c r="AG99" s="233" t="str">
        <v/>
      </c>
      <c r="AH99" s="386" t="str">
        <v/>
      </c>
      <c r="AI99" s="1" t="str">
        <f t="shared" si="60"/>
        <v/>
      </c>
      <c r="AJ99" s="256" t="str">
        <f t="shared" si="71"/>
        <v/>
      </c>
      <c r="AK99" s="387" t="str">
        <f t="shared" si="81"/>
        <v/>
      </c>
      <c r="AL99" s="388" t="str">
        <f t="shared" si="82"/>
        <v/>
      </c>
      <c r="AM99" s="233" t="str">
        <f t="shared" si="61"/>
        <v/>
      </c>
      <c r="AN99" s="389" t="str">
        <f t="shared" si="83"/>
        <v/>
      </c>
      <c r="AO99" s="390" t="str">
        <f t="shared" si="84"/>
        <v/>
      </c>
      <c r="AP99" s="233" t="str">
        <f t="shared" si="62"/>
        <v/>
      </c>
      <c r="AV99" s="59" t="str">
        <f t="shared" si="63"/>
        <v/>
      </c>
      <c r="AW99" s="1" t="str">
        <f t="shared" si="85"/>
        <v/>
      </c>
      <c r="AX99" s="1" t="str">
        <f t="shared" si="72"/>
        <v/>
      </c>
      <c r="AY99" s="1" t="str">
        <f t="shared" si="73"/>
        <v/>
      </c>
      <c r="BA99" s="1" t="str">
        <f t="shared" si="74"/>
        <v/>
      </c>
      <c r="BB99" s="1" t="str">
        <f t="shared" si="75"/>
        <v/>
      </c>
      <c r="BC99" s="1" t="str">
        <f t="shared" si="76"/>
        <v>[ - ]</v>
      </c>
      <c r="BD99" s="1" t="str">
        <f t="shared" si="77"/>
        <v/>
      </c>
      <c r="BE99" s="1" t="str">
        <f t="shared" si="78"/>
        <v/>
      </c>
    </row>
    <row r="100" spans="2:57">
      <c r="B100" s="375" t="str">
        <f t="shared" si="64"/>
        <v/>
      </c>
      <c r="C100" s="163"/>
      <c r="D100" s="164"/>
      <c r="E100" s="756"/>
      <c r="F100" s="152"/>
      <c r="G100" s="165"/>
      <c r="H100" s="376" t="str">
        <f t="shared" si="65"/>
        <v/>
      </c>
      <c r="I100" s="377" t="str">
        <f t="shared" si="66"/>
        <v/>
      </c>
      <c r="J100" s="153" t="str">
        <f t="shared" si="67"/>
        <v/>
      </c>
      <c r="K100" s="959" t="str">
        <f t="shared" si="68"/>
        <v/>
      </c>
      <c r="L100" s="960" t="str">
        <f t="shared" si="69"/>
        <v/>
      </c>
      <c r="M100" s="404"/>
      <c r="N100" s="328"/>
      <c r="O100" s="328"/>
      <c r="P100" s="328"/>
      <c r="Q100" s="344"/>
      <c r="R100" s="328"/>
      <c r="S100" s="328"/>
      <c r="T100" s="381"/>
      <c r="U100" s="382"/>
      <c r="V100" s="15" t="str">
        <f t="shared" si="53"/>
        <v/>
      </c>
      <c r="W100" s="15" t="str">
        <f t="shared" si="54"/>
        <v/>
      </c>
      <c r="X100" s="16" t="str">
        <f t="shared" si="55"/>
        <v/>
      </c>
      <c r="Y100" s="16" t="str">
        <f t="shared" si="79"/>
        <v/>
      </c>
      <c r="Z100" s="16"/>
      <c r="AA100" s="15" t="str">
        <f t="shared" si="56"/>
        <v/>
      </c>
      <c r="AB100" s="52" t="str">
        <f t="shared" si="57"/>
        <v/>
      </c>
      <c r="AC100" s="15" t="str">
        <f t="shared" si="58"/>
        <v/>
      </c>
      <c r="AD100" s="383" t="str">
        <f t="shared" si="70"/>
        <v/>
      </c>
      <c r="AE100" s="384" t="str">
        <f t="shared" si="80"/>
        <v/>
      </c>
      <c r="AF100" s="385" t="str">
        <f t="shared" si="59"/>
        <v/>
      </c>
      <c r="AG100" s="233" t="str">
        <v/>
      </c>
      <c r="AH100" s="386" t="str">
        <v/>
      </c>
      <c r="AI100" s="1" t="str">
        <f t="shared" si="60"/>
        <v/>
      </c>
      <c r="AJ100" s="256" t="str">
        <f t="shared" si="71"/>
        <v/>
      </c>
      <c r="AK100" s="387" t="str">
        <f t="shared" si="81"/>
        <v/>
      </c>
      <c r="AL100" s="388" t="str">
        <f t="shared" si="82"/>
        <v/>
      </c>
      <c r="AM100" s="233" t="str">
        <f t="shared" si="61"/>
        <v/>
      </c>
      <c r="AN100" s="389" t="str">
        <f t="shared" si="83"/>
        <v/>
      </c>
      <c r="AO100" s="390" t="str">
        <f t="shared" si="84"/>
        <v/>
      </c>
      <c r="AP100" s="233" t="str">
        <f t="shared" si="62"/>
        <v/>
      </c>
      <c r="AV100" s="59" t="str">
        <f t="shared" si="63"/>
        <v/>
      </c>
      <c r="AW100" s="1" t="str">
        <f t="shared" si="85"/>
        <v/>
      </c>
      <c r="AX100" s="1" t="str">
        <f t="shared" si="72"/>
        <v/>
      </c>
      <c r="AY100" s="1" t="str">
        <f t="shared" si="73"/>
        <v/>
      </c>
      <c r="BA100" s="1" t="str">
        <f t="shared" si="74"/>
        <v/>
      </c>
      <c r="BB100" s="1" t="str">
        <f t="shared" si="75"/>
        <v/>
      </c>
      <c r="BC100" s="1" t="str">
        <f t="shared" si="76"/>
        <v>[ - ]</v>
      </c>
      <c r="BD100" s="1" t="str">
        <f t="shared" si="77"/>
        <v/>
      </c>
      <c r="BE100" s="1" t="str">
        <f t="shared" si="78"/>
        <v/>
      </c>
    </row>
    <row r="101" spans="2:57">
      <c r="B101" s="375" t="str">
        <f t="shared" si="64"/>
        <v/>
      </c>
      <c r="C101" s="163"/>
      <c r="D101" s="164"/>
      <c r="E101" s="756"/>
      <c r="F101" s="152"/>
      <c r="G101" s="165"/>
      <c r="H101" s="376" t="str">
        <f t="shared" si="65"/>
        <v/>
      </c>
      <c r="I101" s="377" t="str">
        <f t="shared" si="66"/>
        <v/>
      </c>
      <c r="J101" s="153" t="str">
        <f t="shared" si="67"/>
        <v/>
      </c>
      <c r="K101" s="959" t="str">
        <f t="shared" si="68"/>
        <v/>
      </c>
      <c r="L101" s="960" t="str">
        <f t="shared" si="69"/>
        <v/>
      </c>
      <c r="M101" s="404"/>
      <c r="N101" s="328"/>
      <c r="O101" s="328"/>
      <c r="P101" s="328"/>
      <c r="Q101" s="344"/>
      <c r="R101" s="328"/>
      <c r="S101" s="328"/>
      <c r="T101" s="381"/>
      <c r="U101" s="382"/>
      <c r="V101" s="15" t="str">
        <f t="shared" si="53"/>
        <v/>
      </c>
      <c r="W101" s="15" t="str">
        <f t="shared" si="54"/>
        <v/>
      </c>
      <c r="X101" s="16" t="str">
        <f t="shared" si="55"/>
        <v/>
      </c>
      <c r="Y101" s="16" t="str">
        <f t="shared" si="79"/>
        <v/>
      </c>
      <c r="Z101" s="16"/>
      <c r="AA101" s="15" t="str">
        <f t="shared" si="56"/>
        <v/>
      </c>
      <c r="AB101" s="52" t="str">
        <f t="shared" si="57"/>
        <v/>
      </c>
      <c r="AC101" s="15" t="str">
        <f t="shared" si="58"/>
        <v/>
      </c>
      <c r="AD101" s="383" t="str">
        <f t="shared" si="70"/>
        <v/>
      </c>
      <c r="AE101" s="384" t="str">
        <f t="shared" si="80"/>
        <v/>
      </c>
      <c r="AF101" s="385" t="str">
        <f t="shared" si="59"/>
        <v/>
      </c>
      <c r="AG101" s="233" t="str">
        <v/>
      </c>
      <c r="AH101" s="386" t="str">
        <v/>
      </c>
      <c r="AI101" s="1" t="str">
        <f t="shared" si="60"/>
        <v/>
      </c>
      <c r="AJ101" s="256" t="str">
        <f t="shared" si="71"/>
        <v/>
      </c>
      <c r="AK101" s="387" t="str">
        <f t="shared" si="81"/>
        <v/>
      </c>
      <c r="AL101" s="388" t="str">
        <f t="shared" si="82"/>
        <v/>
      </c>
      <c r="AM101" s="233" t="str">
        <f t="shared" si="61"/>
        <v/>
      </c>
      <c r="AN101" s="389" t="str">
        <f t="shared" si="83"/>
        <v/>
      </c>
      <c r="AO101" s="390" t="str">
        <f t="shared" si="84"/>
        <v/>
      </c>
      <c r="AP101" s="233" t="str">
        <f t="shared" si="62"/>
        <v/>
      </c>
      <c r="AV101" s="59" t="str">
        <f t="shared" si="63"/>
        <v/>
      </c>
      <c r="AW101" s="1" t="str">
        <f t="shared" si="85"/>
        <v/>
      </c>
      <c r="AX101" s="1" t="str">
        <f t="shared" si="72"/>
        <v/>
      </c>
      <c r="AY101" s="1" t="str">
        <f t="shared" si="73"/>
        <v/>
      </c>
      <c r="BA101" s="1" t="str">
        <f t="shared" si="74"/>
        <v/>
      </c>
      <c r="BB101" s="1" t="str">
        <f t="shared" si="75"/>
        <v/>
      </c>
      <c r="BC101" s="1" t="str">
        <f t="shared" si="76"/>
        <v>[ - ]</v>
      </c>
      <c r="BD101" s="1" t="str">
        <f t="shared" si="77"/>
        <v/>
      </c>
      <c r="BE101" s="1" t="str">
        <f t="shared" si="78"/>
        <v/>
      </c>
    </row>
    <row r="102" spans="2:57">
      <c r="B102" s="375" t="str">
        <f t="shared" si="64"/>
        <v/>
      </c>
      <c r="C102" s="163"/>
      <c r="D102" s="164"/>
      <c r="E102" s="756"/>
      <c r="F102" s="152"/>
      <c r="G102" s="165"/>
      <c r="H102" s="376" t="str">
        <f t="shared" si="65"/>
        <v/>
      </c>
      <c r="I102" s="377" t="str">
        <f t="shared" si="66"/>
        <v/>
      </c>
      <c r="J102" s="153" t="str">
        <f t="shared" si="67"/>
        <v/>
      </c>
      <c r="K102" s="959" t="str">
        <f t="shared" si="68"/>
        <v/>
      </c>
      <c r="L102" s="960" t="str">
        <f t="shared" si="69"/>
        <v/>
      </c>
      <c r="M102" s="404"/>
      <c r="N102" s="328"/>
      <c r="O102" s="328"/>
      <c r="P102" s="328"/>
      <c r="Q102" s="344"/>
      <c r="R102" s="328"/>
      <c r="S102" s="328"/>
      <c r="T102" s="381"/>
      <c r="U102" s="382"/>
      <c r="V102" s="15" t="str">
        <f t="shared" si="53"/>
        <v/>
      </c>
      <c r="W102" s="15" t="str">
        <f t="shared" si="54"/>
        <v/>
      </c>
      <c r="X102" s="16" t="str">
        <f t="shared" si="55"/>
        <v/>
      </c>
      <c r="Y102" s="16" t="str">
        <f t="shared" si="79"/>
        <v/>
      </c>
      <c r="Z102" s="16"/>
      <c r="AA102" s="15" t="str">
        <f t="shared" si="56"/>
        <v/>
      </c>
      <c r="AB102" s="52" t="str">
        <f t="shared" si="57"/>
        <v/>
      </c>
      <c r="AC102" s="15" t="str">
        <f t="shared" si="58"/>
        <v/>
      </c>
      <c r="AD102" s="383" t="str">
        <f t="shared" si="70"/>
        <v/>
      </c>
      <c r="AE102" s="384" t="str">
        <f t="shared" si="80"/>
        <v/>
      </c>
      <c r="AF102" s="385" t="str">
        <f t="shared" si="59"/>
        <v/>
      </c>
      <c r="AG102" s="233" t="str">
        <v/>
      </c>
      <c r="AH102" s="386" t="str">
        <v/>
      </c>
      <c r="AI102" s="1" t="str">
        <f t="shared" si="60"/>
        <v/>
      </c>
      <c r="AJ102" s="256" t="str">
        <f t="shared" si="71"/>
        <v/>
      </c>
      <c r="AK102" s="387" t="str">
        <f t="shared" si="81"/>
        <v/>
      </c>
      <c r="AL102" s="388" t="str">
        <f t="shared" si="82"/>
        <v/>
      </c>
      <c r="AM102" s="233" t="str">
        <f t="shared" si="61"/>
        <v/>
      </c>
      <c r="AN102" s="389" t="str">
        <f t="shared" si="83"/>
        <v/>
      </c>
      <c r="AO102" s="390" t="str">
        <f t="shared" si="84"/>
        <v/>
      </c>
      <c r="AP102" s="233" t="str">
        <f t="shared" si="62"/>
        <v/>
      </c>
      <c r="AV102" s="59" t="str">
        <f t="shared" si="63"/>
        <v/>
      </c>
      <c r="AW102" s="1" t="str">
        <f t="shared" si="85"/>
        <v/>
      </c>
      <c r="AX102" s="1" t="str">
        <f t="shared" si="72"/>
        <v/>
      </c>
      <c r="AY102" s="1" t="str">
        <f t="shared" si="73"/>
        <v/>
      </c>
      <c r="BA102" s="1" t="str">
        <f t="shared" si="74"/>
        <v/>
      </c>
      <c r="BB102" s="1" t="str">
        <f t="shared" si="75"/>
        <v/>
      </c>
      <c r="BC102" s="1" t="str">
        <f t="shared" si="76"/>
        <v>[ - ]</v>
      </c>
      <c r="BD102" s="1" t="str">
        <f t="shared" si="77"/>
        <v/>
      </c>
      <c r="BE102" s="1" t="str">
        <f t="shared" si="78"/>
        <v/>
      </c>
    </row>
    <row r="103" spans="2:57">
      <c r="B103" s="375" t="str">
        <f t="shared" si="64"/>
        <v/>
      </c>
      <c r="C103" s="163"/>
      <c r="D103" s="164"/>
      <c r="E103" s="756"/>
      <c r="F103" s="152"/>
      <c r="G103" s="165"/>
      <c r="H103" s="376" t="str">
        <f t="shared" si="65"/>
        <v/>
      </c>
      <c r="I103" s="377" t="str">
        <f t="shared" si="66"/>
        <v/>
      </c>
      <c r="J103" s="153" t="str">
        <f t="shared" si="67"/>
        <v/>
      </c>
      <c r="K103" s="959" t="str">
        <f t="shared" si="68"/>
        <v/>
      </c>
      <c r="L103" s="960" t="str">
        <f t="shared" si="69"/>
        <v/>
      </c>
      <c r="M103" s="404"/>
      <c r="N103" s="328"/>
      <c r="O103" s="328"/>
      <c r="P103" s="328"/>
      <c r="Q103" s="344"/>
      <c r="R103" s="328"/>
      <c r="S103" s="328"/>
      <c r="T103" s="381"/>
      <c r="U103" s="382"/>
      <c r="V103" s="15" t="str">
        <f t="shared" si="53"/>
        <v/>
      </c>
      <c r="W103" s="15" t="str">
        <f t="shared" si="54"/>
        <v/>
      </c>
      <c r="X103" s="16" t="str">
        <f t="shared" si="55"/>
        <v/>
      </c>
      <c r="Y103" s="16" t="str">
        <f t="shared" si="79"/>
        <v/>
      </c>
      <c r="Z103" s="16"/>
      <c r="AA103" s="15" t="str">
        <f t="shared" si="56"/>
        <v/>
      </c>
      <c r="AB103" s="52" t="str">
        <f t="shared" si="57"/>
        <v/>
      </c>
      <c r="AC103" s="15" t="str">
        <f t="shared" si="58"/>
        <v/>
      </c>
      <c r="AD103" s="383" t="str">
        <f t="shared" si="70"/>
        <v/>
      </c>
      <c r="AE103" s="384" t="str">
        <f t="shared" si="80"/>
        <v/>
      </c>
      <c r="AF103" s="385" t="str">
        <f t="shared" si="59"/>
        <v/>
      </c>
      <c r="AG103" s="233" t="str">
        <v/>
      </c>
      <c r="AH103" s="386" t="str">
        <v/>
      </c>
      <c r="AI103" s="1" t="str">
        <f t="shared" si="60"/>
        <v/>
      </c>
      <c r="AJ103" s="256" t="str">
        <f t="shared" si="71"/>
        <v/>
      </c>
      <c r="AK103" s="387" t="str">
        <f t="shared" si="81"/>
        <v/>
      </c>
      <c r="AL103" s="388" t="str">
        <f t="shared" si="82"/>
        <v/>
      </c>
      <c r="AM103" s="233" t="str">
        <f t="shared" si="61"/>
        <v/>
      </c>
      <c r="AN103" s="389" t="str">
        <f t="shared" si="83"/>
        <v/>
      </c>
      <c r="AO103" s="390" t="str">
        <f t="shared" si="84"/>
        <v/>
      </c>
      <c r="AP103" s="233" t="str">
        <f t="shared" si="62"/>
        <v/>
      </c>
      <c r="AV103" s="59" t="str">
        <f t="shared" si="63"/>
        <v/>
      </c>
      <c r="AW103" s="1" t="str">
        <f t="shared" si="85"/>
        <v/>
      </c>
      <c r="AX103" s="1" t="str">
        <f t="shared" si="72"/>
        <v/>
      </c>
      <c r="AY103" s="1" t="str">
        <f t="shared" si="73"/>
        <v/>
      </c>
      <c r="BA103" s="1" t="str">
        <f t="shared" si="74"/>
        <v/>
      </c>
      <c r="BB103" s="1" t="str">
        <f t="shared" si="75"/>
        <v/>
      </c>
      <c r="BC103" s="1" t="str">
        <f t="shared" si="76"/>
        <v>[ - ]</v>
      </c>
      <c r="BD103" s="1" t="str">
        <f t="shared" si="77"/>
        <v/>
      </c>
      <c r="BE103" s="1" t="str">
        <f t="shared" si="78"/>
        <v/>
      </c>
    </row>
    <row r="104" spans="2:57">
      <c r="B104" s="375" t="str">
        <f t="shared" si="64"/>
        <v/>
      </c>
      <c r="C104" s="163"/>
      <c r="D104" s="164"/>
      <c r="E104" s="756"/>
      <c r="F104" s="152"/>
      <c r="G104" s="165"/>
      <c r="H104" s="376" t="str">
        <f t="shared" si="65"/>
        <v/>
      </c>
      <c r="I104" s="377" t="str">
        <f t="shared" si="66"/>
        <v/>
      </c>
      <c r="J104" s="153" t="str">
        <f t="shared" si="67"/>
        <v/>
      </c>
      <c r="K104" s="959" t="str">
        <f t="shared" si="68"/>
        <v/>
      </c>
      <c r="L104" s="960" t="str">
        <f t="shared" si="69"/>
        <v/>
      </c>
      <c r="M104" s="404"/>
      <c r="N104" s="328"/>
      <c r="O104" s="328"/>
      <c r="P104" s="328"/>
      <c r="Q104" s="344"/>
      <c r="R104" s="328"/>
      <c r="S104" s="328"/>
      <c r="T104" s="381"/>
      <c r="U104" s="382"/>
      <c r="V104" s="15" t="str">
        <f t="shared" si="53"/>
        <v/>
      </c>
      <c r="W104" s="15" t="str">
        <f t="shared" si="54"/>
        <v/>
      </c>
      <c r="X104" s="16" t="str">
        <f t="shared" si="55"/>
        <v/>
      </c>
      <c r="Y104" s="16" t="str">
        <f t="shared" si="79"/>
        <v/>
      </c>
      <c r="Z104" s="16"/>
      <c r="AA104" s="15" t="str">
        <f t="shared" si="56"/>
        <v/>
      </c>
      <c r="AB104" s="52" t="str">
        <f t="shared" si="57"/>
        <v/>
      </c>
      <c r="AC104" s="15" t="str">
        <f t="shared" si="58"/>
        <v/>
      </c>
      <c r="AD104" s="383" t="str">
        <f t="shared" si="70"/>
        <v/>
      </c>
      <c r="AE104" s="384" t="str">
        <f t="shared" si="80"/>
        <v/>
      </c>
      <c r="AF104" s="385" t="str">
        <f t="shared" si="59"/>
        <v/>
      </c>
      <c r="AG104" s="233" t="str">
        <v/>
      </c>
      <c r="AH104" s="386" t="str">
        <v/>
      </c>
      <c r="AI104" s="1" t="str">
        <f t="shared" si="60"/>
        <v/>
      </c>
      <c r="AJ104" s="256" t="str">
        <f t="shared" si="71"/>
        <v/>
      </c>
      <c r="AK104" s="387" t="str">
        <f t="shared" si="81"/>
        <v/>
      </c>
      <c r="AL104" s="388" t="str">
        <f t="shared" si="82"/>
        <v/>
      </c>
      <c r="AM104" s="233" t="str">
        <f t="shared" si="61"/>
        <v/>
      </c>
      <c r="AN104" s="389" t="str">
        <f t="shared" si="83"/>
        <v/>
      </c>
      <c r="AO104" s="390" t="str">
        <f t="shared" si="84"/>
        <v/>
      </c>
      <c r="AP104" s="233" t="str">
        <f t="shared" si="62"/>
        <v/>
      </c>
      <c r="AV104" s="59" t="str">
        <f t="shared" si="63"/>
        <v/>
      </c>
      <c r="AW104" s="1" t="str">
        <f t="shared" si="85"/>
        <v/>
      </c>
      <c r="AX104" s="1" t="str">
        <f t="shared" si="72"/>
        <v/>
      </c>
      <c r="AY104" s="1" t="str">
        <f t="shared" si="73"/>
        <v/>
      </c>
      <c r="BA104" s="1" t="str">
        <f t="shared" si="74"/>
        <v/>
      </c>
      <c r="BB104" s="1" t="str">
        <f t="shared" si="75"/>
        <v/>
      </c>
      <c r="BC104" s="1" t="str">
        <f t="shared" si="76"/>
        <v>[ - ]</v>
      </c>
      <c r="BD104" s="1" t="str">
        <f t="shared" si="77"/>
        <v/>
      </c>
      <c r="BE104" s="1" t="str">
        <f t="shared" si="78"/>
        <v/>
      </c>
    </row>
    <row r="105" spans="2:57">
      <c r="B105" s="375" t="str">
        <f t="shared" si="64"/>
        <v/>
      </c>
      <c r="C105" s="163"/>
      <c r="D105" s="164"/>
      <c r="E105" s="756"/>
      <c r="F105" s="152"/>
      <c r="G105" s="165"/>
      <c r="H105" s="376" t="str">
        <f t="shared" si="65"/>
        <v/>
      </c>
      <c r="I105" s="377" t="str">
        <f t="shared" si="66"/>
        <v/>
      </c>
      <c r="J105" s="153" t="str">
        <f t="shared" si="67"/>
        <v/>
      </c>
      <c r="K105" s="959" t="str">
        <f t="shared" si="68"/>
        <v/>
      </c>
      <c r="L105" s="960" t="str">
        <f t="shared" si="69"/>
        <v/>
      </c>
      <c r="M105" s="404"/>
      <c r="N105" s="328"/>
      <c r="O105" s="328"/>
      <c r="P105" s="328"/>
      <c r="Q105" s="344"/>
      <c r="R105" s="328"/>
      <c r="S105" s="328"/>
      <c r="T105" s="381"/>
      <c r="U105" s="382"/>
      <c r="V105" s="15" t="str">
        <f t="shared" si="53"/>
        <v/>
      </c>
      <c r="W105" s="15" t="str">
        <f t="shared" si="54"/>
        <v/>
      </c>
      <c r="X105" s="16" t="str">
        <f t="shared" si="55"/>
        <v/>
      </c>
      <c r="Y105" s="16" t="str">
        <f t="shared" si="79"/>
        <v/>
      </c>
      <c r="Z105" s="16"/>
      <c r="AA105" s="15" t="str">
        <f t="shared" si="56"/>
        <v/>
      </c>
      <c r="AB105" s="52" t="str">
        <f t="shared" si="57"/>
        <v/>
      </c>
      <c r="AC105" s="15" t="str">
        <f t="shared" si="58"/>
        <v/>
      </c>
      <c r="AD105" s="383" t="str">
        <f t="shared" si="70"/>
        <v/>
      </c>
      <c r="AE105" s="384" t="str">
        <f t="shared" si="80"/>
        <v/>
      </c>
      <c r="AF105" s="385" t="str">
        <f t="shared" si="59"/>
        <v/>
      </c>
      <c r="AG105" s="233" t="str">
        <v/>
      </c>
      <c r="AH105" s="386" t="str">
        <v/>
      </c>
      <c r="AI105" s="1" t="str">
        <f t="shared" si="60"/>
        <v/>
      </c>
      <c r="AJ105" s="256" t="str">
        <f t="shared" si="71"/>
        <v/>
      </c>
      <c r="AK105" s="387" t="str">
        <f t="shared" si="81"/>
        <v/>
      </c>
      <c r="AL105" s="388" t="str">
        <f t="shared" si="82"/>
        <v/>
      </c>
      <c r="AM105" s="233" t="str">
        <f t="shared" si="61"/>
        <v/>
      </c>
      <c r="AN105" s="389" t="str">
        <f t="shared" si="83"/>
        <v/>
      </c>
      <c r="AO105" s="390" t="str">
        <f t="shared" si="84"/>
        <v/>
      </c>
      <c r="AP105" s="233" t="str">
        <f t="shared" si="62"/>
        <v/>
      </c>
      <c r="AV105" s="59" t="str">
        <f t="shared" si="63"/>
        <v/>
      </c>
      <c r="AW105" s="1" t="str">
        <f t="shared" si="85"/>
        <v/>
      </c>
      <c r="AX105" s="1" t="str">
        <f t="shared" si="72"/>
        <v/>
      </c>
      <c r="AY105" s="1" t="str">
        <f t="shared" si="73"/>
        <v/>
      </c>
      <c r="BA105" s="1" t="str">
        <f t="shared" si="74"/>
        <v/>
      </c>
      <c r="BB105" s="1" t="str">
        <f t="shared" si="75"/>
        <v/>
      </c>
      <c r="BC105" s="1" t="str">
        <f t="shared" si="76"/>
        <v>[ - ]</v>
      </c>
      <c r="BD105" s="1" t="str">
        <f t="shared" si="77"/>
        <v/>
      </c>
      <c r="BE105" s="1" t="str">
        <f t="shared" si="78"/>
        <v/>
      </c>
    </row>
    <row r="106" spans="2:57">
      <c r="B106" s="375" t="str">
        <f t="shared" si="64"/>
        <v/>
      </c>
      <c r="C106" s="163"/>
      <c r="D106" s="164"/>
      <c r="E106" s="756"/>
      <c r="F106" s="152"/>
      <c r="G106" s="165"/>
      <c r="H106" s="376" t="str">
        <f t="shared" si="65"/>
        <v/>
      </c>
      <c r="I106" s="377" t="str">
        <f t="shared" si="66"/>
        <v/>
      </c>
      <c r="J106" s="153" t="str">
        <f t="shared" si="67"/>
        <v/>
      </c>
      <c r="K106" s="959" t="str">
        <f t="shared" si="68"/>
        <v/>
      </c>
      <c r="L106" s="960" t="str">
        <f t="shared" si="69"/>
        <v/>
      </c>
      <c r="M106" s="404"/>
      <c r="N106" s="328"/>
      <c r="O106" s="328"/>
      <c r="P106" s="328"/>
      <c r="Q106" s="344"/>
      <c r="R106" s="328"/>
      <c r="S106" s="328"/>
      <c r="T106" s="381"/>
      <c r="U106" s="382"/>
      <c r="V106" s="15" t="str">
        <f t="shared" ref="V106:V137" si="86">IF(E106="","",IFERROR(SEARCH("&lt;",E106),""))</f>
        <v/>
      </c>
      <c r="W106" s="15" t="str">
        <f t="shared" ref="W106:W137" si="87">IF(E106="","",VALUE(IF(V106=1,MID(E106,2,10),E106)))</f>
        <v/>
      </c>
      <c r="X106" s="16" t="str">
        <f t="shared" ref="X106:X137" si="88">IF(AND(E106&gt;0,F106&gt;0,H106&gt;0),IF(H106&gt;F106,(H106/$D$4)*W106,(F106/$D$4)*W106),"")</f>
        <v/>
      </c>
      <c r="Y106" s="16" t="str">
        <f t="shared" si="79"/>
        <v/>
      </c>
      <c r="Z106" s="16"/>
      <c r="AA106" s="15" t="str">
        <f t="shared" ref="AA106:AA137" si="89">IF(E106="","",IF(V106=1,CONCATENATE("&lt;",Y106),Y106))</f>
        <v/>
      </c>
      <c r="AB106" s="52" t="str">
        <f t="shared" si="57"/>
        <v/>
      </c>
      <c r="AC106" s="15" t="str">
        <f t="shared" si="58"/>
        <v/>
      </c>
      <c r="AD106" s="383" t="str">
        <f t="shared" si="70"/>
        <v/>
      </c>
      <c r="AE106" s="384" t="str">
        <f t="shared" si="80"/>
        <v/>
      </c>
      <c r="AF106" s="385" t="str">
        <f t="shared" si="59"/>
        <v/>
      </c>
      <c r="AG106" s="233" t="str">
        <v/>
      </c>
      <c r="AH106" s="386" t="str">
        <v/>
      </c>
      <c r="AI106" s="1" t="str">
        <f t="shared" ref="AI106:AI137" si="90">IF(E106="","",AI105+1)</f>
        <v/>
      </c>
      <c r="AJ106" s="256" t="str">
        <f t="shared" si="71"/>
        <v/>
      </c>
      <c r="AK106" s="387" t="str">
        <f t="shared" si="81"/>
        <v/>
      </c>
      <c r="AL106" s="388" t="str">
        <f t="shared" si="82"/>
        <v/>
      </c>
      <c r="AM106" s="233" t="str">
        <f t="shared" ref="AM106:AM137" si="91">IF(AE106="","",VLOOKUP(AE106,AG$10:AL$210,6,FALSE))</f>
        <v/>
      </c>
      <c r="AN106" s="389" t="str">
        <f t="shared" si="83"/>
        <v/>
      </c>
      <c r="AO106" s="390" t="str">
        <f t="shared" si="84"/>
        <v/>
      </c>
      <c r="AP106" s="233" t="str">
        <f t="shared" si="62"/>
        <v/>
      </c>
      <c r="AV106" s="59" t="str">
        <f t="shared" si="63"/>
        <v/>
      </c>
      <c r="AW106" s="1" t="str">
        <f t="shared" si="85"/>
        <v/>
      </c>
      <c r="AX106" s="1" t="str">
        <f t="shared" si="72"/>
        <v/>
      </c>
      <c r="AY106" s="1" t="str">
        <f t="shared" si="73"/>
        <v/>
      </c>
      <c r="BA106" s="1" t="str">
        <f t="shared" si="74"/>
        <v/>
      </c>
      <c r="BB106" s="1" t="str">
        <f t="shared" si="75"/>
        <v/>
      </c>
      <c r="BC106" s="1" t="str">
        <f t="shared" si="76"/>
        <v>[ - ]</v>
      </c>
      <c r="BD106" s="1" t="str">
        <f t="shared" si="77"/>
        <v/>
      </c>
      <c r="BE106" s="1" t="str">
        <f t="shared" si="78"/>
        <v/>
      </c>
    </row>
    <row r="107" spans="2:57">
      <c r="B107" s="375" t="str">
        <f t="shared" si="64"/>
        <v/>
      </c>
      <c r="C107" s="163"/>
      <c r="D107" s="164"/>
      <c r="E107" s="756"/>
      <c r="F107" s="152"/>
      <c r="G107" s="165"/>
      <c r="H107" s="376" t="str">
        <f t="shared" si="65"/>
        <v/>
      </c>
      <c r="I107" s="377" t="str">
        <f t="shared" si="66"/>
        <v/>
      </c>
      <c r="J107" s="153" t="str">
        <f t="shared" si="67"/>
        <v/>
      </c>
      <c r="K107" s="959" t="str">
        <f t="shared" si="68"/>
        <v/>
      </c>
      <c r="L107" s="960" t="str">
        <f t="shared" si="69"/>
        <v/>
      </c>
      <c r="M107" s="404"/>
      <c r="N107" s="328"/>
      <c r="O107" s="328"/>
      <c r="P107" s="328"/>
      <c r="Q107" s="344"/>
      <c r="R107" s="328"/>
      <c r="S107" s="328"/>
      <c r="T107" s="381"/>
      <c r="U107" s="382"/>
      <c r="V107" s="15" t="str">
        <f t="shared" si="86"/>
        <v/>
      </c>
      <c r="W107" s="15" t="str">
        <f t="shared" si="87"/>
        <v/>
      </c>
      <c r="X107" s="16" t="str">
        <f t="shared" si="88"/>
        <v/>
      </c>
      <c r="Y107" s="16" t="str">
        <f t="shared" si="79"/>
        <v/>
      </c>
      <c r="Z107" s="16"/>
      <c r="AA107" s="15" t="str">
        <f t="shared" si="89"/>
        <v/>
      </c>
      <c r="AB107" s="52" t="str">
        <f t="shared" si="57"/>
        <v/>
      </c>
      <c r="AC107" s="15" t="str">
        <f t="shared" si="58"/>
        <v/>
      </c>
      <c r="AD107" s="383" t="str">
        <f t="shared" si="70"/>
        <v/>
      </c>
      <c r="AE107" s="384" t="str">
        <f t="shared" si="80"/>
        <v/>
      </c>
      <c r="AF107" s="385" t="str">
        <f t="shared" si="59"/>
        <v/>
      </c>
      <c r="AG107" s="233" t="str">
        <v/>
      </c>
      <c r="AH107" s="386" t="str">
        <v/>
      </c>
      <c r="AI107" s="1" t="str">
        <f t="shared" si="90"/>
        <v/>
      </c>
      <c r="AJ107" s="256" t="str">
        <f t="shared" si="71"/>
        <v/>
      </c>
      <c r="AK107" s="387" t="str">
        <f t="shared" si="81"/>
        <v/>
      </c>
      <c r="AL107" s="388" t="str">
        <f t="shared" si="82"/>
        <v/>
      </c>
      <c r="AM107" s="233" t="str">
        <f t="shared" si="91"/>
        <v/>
      </c>
      <c r="AN107" s="389" t="str">
        <f t="shared" si="83"/>
        <v/>
      </c>
      <c r="AO107" s="390" t="str">
        <f t="shared" si="84"/>
        <v/>
      </c>
      <c r="AP107" s="233" t="str">
        <f t="shared" si="62"/>
        <v/>
      </c>
      <c r="AV107" s="59" t="str">
        <f t="shared" si="63"/>
        <v/>
      </c>
      <c r="AW107" s="1" t="str">
        <f t="shared" si="85"/>
        <v/>
      </c>
      <c r="AX107" s="1" t="str">
        <f t="shared" si="72"/>
        <v/>
      </c>
      <c r="AY107" s="1" t="str">
        <f t="shared" si="73"/>
        <v/>
      </c>
      <c r="BA107" s="1" t="str">
        <f t="shared" si="74"/>
        <v/>
      </c>
      <c r="BB107" s="1" t="str">
        <f t="shared" si="75"/>
        <v/>
      </c>
      <c r="BC107" s="1" t="str">
        <f t="shared" si="76"/>
        <v>[ - ]</v>
      </c>
      <c r="BD107" s="1" t="str">
        <f t="shared" si="77"/>
        <v/>
      </c>
      <c r="BE107" s="1" t="str">
        <f t="shared" si="78"/>
        <v/>
      </c>
    </row>
    <row r="108" spans="2:57">
      <c r="B108" s="375" t="str">
        <f t="shared" si="64"/>
        <v/>
      </c>
      <c r="C108" s="163"/>
      <c r="D108" s="164"/>
      <c r="E108" s="756"/>
      <c r="F108" s="152"/>
      <c r="G108" s="165"/>
      <c r="H108" s="376" t="str">
        <f t="shared" si="65"/>
        <v/>
      </c>
      <c r="I108" s="377" t="str">
        <f t="shared" si="66"/>
        <v/>
      </c>
      <c r="J108" s="153" t="str">
        <f t="shared" si="67"/>
        <v/>
      </c>
      <c r="K108" s="959" t="str">
        <f t="shared" si="68"/>
        <v/>
      </c>
      <c r="L108" s="960" t="str">
        <f t="shared" si="69"/>
        <v/>
      </c>
      <c r="M108" s="404"/>
      <c r="N108" s="328"/>
      <c r="O108" s="328"/>
      <c r="P108" s="328"/>
      <c r="Q108" s="344"/>
      <c r="R108" s="328"/>
      <c r="S108" s="328"/>
      <c r="T108" s="381"/>
      <c r="U108" s="382"/>
      <c r="V108" s="15" t="str">
        <f t="shared" si="86"/>
        <v/>
      </c>
      <c r="W108" s="15" t="str">
        <f t="shared" si="87"/>
        <v/>
      </c>
      <c r="X108" s="16" t="str">
        <f t="shared" si="88"/>
        <v/>
      </c>
      <c r="Y108" s="16" t="str">
        <f t="shared" si="79"/>
        <v/>
      </c>
      <c r="Z108" s="16"/>
      <c r="AA108" s="15" t="str">
        <f t="shared" si="89"/>
        <v/>
      </c>
      <c r="AB108" s="52" t="str">
        <f t="shared" si="57"/>
        <v/>
      </c>
      <c r="AC108" s="15" t="str">
        <f t="shared" si="58"/>
        <v/>
      </c>
      <c r="AD108" s="383" t="str">
        <f t="shared" si="70"/>
        <v/>
      </c>
      <c r="AE108" s="384" t="str">
        <f t="shared" si="80"/>
        <v/>
      </c>
      <c r="AF108" s="385" t="str">
        <f t="shared" si="59"/>
        <v/>
      </c>
      <c r="AG108" s="233" t="str">
        <v/>
      </c>
      <c r="AH108" s="386" t="str">
        <v/>
      </c>
      <c r="AI108" s="1" t="str">
        <f t="shared" si="90"/>
        <v/>
      </c>
      <c r="AJ108" s="256" t="str">
        <f t="shared" si="71"/>
        <v/>
      </c>
      <c r="AK108" s="387" t="str">
        <f t="shared" si="81"/>
        <v/>
      </c>
      <c r="AL108" s="388" t="str">
        <f t="shared" si="82"/>
        <v/>
      </c>
      <c r="AM108" s="233" t="str">
        <f t="shared" si="91"/>
        <v/>
      </c>
      <c r="AN108" s="389" t="str">
        <f t="shared" si="83"/>
        <v/>
      </c>
      <c r="AO108" s="390" t="str">
        <f t="shared" si="84"/>
        <v/>
      </c>
      <c r="AP108" s="233" t="str">
        <f t="shared" si="62"/>
        <v/>
      </c>
      <c r="AV108" s="59" t="str">
        <f t="shared" si="63"/>
        <v/>
      </c>
      <c r="AW108" s="1" t="str">
        <f t="shared" si="85"/>
        <v/>
      </c>
      <c r="AX108" s="1" t="str">
        <f t="shared" si="72"/>
        <v/>
      </c>
      <c r="AY108" s="1" t="str">
        <f t="shared" si="73"/>
        <v/>
      </c>
      <c r="BA108" s="1" t="str">
        <f t="shared" si="74"/>
        <v/>
      </c>
      <c r="BB108" s="1" t="str">
        <f t="shared" si="75"/>
        <v/>
      </c>
      <c r="BC108" s="1" t="str">
        <f t="shared" si="76"/>
        <v>[ - ]</v>
      </c>
      <c r="BD108" s="1" t="str">
        <f t="shared" si="77"/>
        <v/>
      </c>
      <c r="BE108" s="1" t="str">
        <f t="shared" si="78"/>
        <v/>
      </c>
    </row>
    <row r="109" spans="2:57">
      <c r="B109" s="375" t="str">
        <f t="shared" si="64"/>
        <v/>
      </c>
      <c r="C109" s="163"/>
      <c r="D109" s="164"/>
      <c r="E109" s="756"/>
      <c r="F109" s="152"/>
      <c r="G109" s="165"/>
      <c r="H109" s="376" t="str">
        <f t="shared" si="65"/>
        <v/>
      </c>
      <c r="I109" s="377" t="str">
        <f t="shared" si="66"/>
        <v/>
      </c>
      <c r="J109" s="153" t="str">
        <f t="shared" si="67"/>
        <v/>
      </c>
      <c r="K109" s="959" t="str">
        <f t="shared" si="68"/>
        <v/>
      </c>
      <c r="L109" s="960" t="str">
        <f t="shared" si="69"/>
        <v/>
      </c>
      <c r="M109" s="404"/>
      <c r="N109" s="328"/>
      <c r="O109" s="328"/>
      <c r="P109" s="328"/>
      <c r="Q109" s="344"/>
      <c r="R109" s="328"/>
      <c r="S109" s="328"/>
      <c r="T109" s="381"/>
      <c r="U109" s="382"/>
      <c r="V109" s="15" t="str">
        <f t="shared" si="86"/>
        <v/>
      </c>
      <c r="W109" s="15" t="str">
        <f t="shared" si="87"/>
        <v/>
      </c>
      <c r="X109" s="16" t="str">
        <f t="shared" si="88"/>
        <v/>
      </c>
      <c r="Y109" s="16" t="str">
        <f t="shared" si="79"/>
        <v/>
      </c>
      <c r="Z109" s="16"/>
      <c r="AA109" s="15" t="str">
        <f t="shared" si="89"/>
        <v/>
      </c>
      <c r="AB109" s="52" t="str">
        <f t="shared" si="57"/>
        <v/>
      </c>
      <c r="AC109" s="15" t="str">
        <f t="shared" si="58"/>
        <v/>
      </c>
      <c r="AD109" s="383" t="str">
        <f t="shared" si="70"/>
        <v/>
      </c>
      <c r="AE109" s="384" t="str">
        <f t="shared" si="80"/>
        <v/>
      </c>
      <c r="AF109" s="385" t="str">
        <f t="shared" si="59"/>
        <v/>
      </c>
      <c r="AG109" s="233" t="str">
        <v/>
      </c>
      <c r="AH109" s="386" t="str">
        <v/>
      </c>
      <c r="AI109" s="1" t="str">
        <f t="shared" si="90"/>
        <v/>
      </c>
      <c r="AJ109" s="256" t="str">
        <f t="shared" si="71"/>
        <v/>
      </c>
      <c r="AK109" s="387" t="str">
        <f t="shared" si="81"/>
        <v/>
      </c>
      <c r="AL109" s="388" t="str">
        <f t="shared" si="82"/>
        <v/>
      </c>
      <c r="AM109" s="233" t="str">
        <f t="shared" si="91"/>
        <v/>
      </c>
      <c r="AN109" s="389" t="str">
        <f t="shared" si="83"/>
        <v/>
      </c>
      <c r="AO109" s="390" t="str">
        <f t="shared" si="84"/>
        <v/>
      </c>
      <c r="AP109" s="233" t="str">
        <f t="shared" si="62"/>
        <v/>
      </c>
      <c r="AV109" s="59" t="str">
        <f t="shared" si="63"/>
        <v/>
      </c>
      <c r="AW109" s="1" t="str">
        <f t="shared" si="85"/>
        <v/>
      </c>
      <c r="AX109" s="1" t="str">
        <f t="shared" si="72"/>
        <v/>
      </c>
      <c r="AY109" s="1" t="str">
        <f t="shared" si="73"/>
        <v/>
      </c>
      <c r="BA109" s="1" t="str">
        <f t="shared" si="74"/>
        <v/>
      </c>
      <c r="BB109" s="1" t="str">
        <f t="shared" si="75"/>
        <v/>
      </c>
      <c r="BC109" s="1" t="str">
        <f t="shared" si="76"/>
        <v>[ - ]</v>
      </c>
      <c r="BD109" s="1" t="str">
        <f t="shared" si="77"/>
        <v/>
      </c>
      <c r="BE109" s="1" t="str">
        <f t="shared" si="78"/>
        <v/>
      </c>
    </row>
    <row r="110" spans="2:57">
      <c r="B110" s="375" t="str">
        <f t="shared" si="64"/>
        <v/>
      </c>
      <c r="C110" s="163"/>
      <c r="D110" s="164"/>
      <c r="E110" s="756"/>
      <c r="F110" s="152"/>
      <c r="G110" s="165"/>
      <c r="H110" s="376" t="str">
        <f t="shared" si="65"/>
        <v/>
      </c>
      <c r="I110" s="377" t="str">
        <f t="shared" si="66"/>
        <v/>
      </c>
      <c r="J110" s="153" t="str">
        <f t="shared" si="67"/>
        <v/>
      </c>
      <c r="K110" s="959" t="str">
        <f t="shared" si="68"/>
        <v/>
      </c>
      <c r="L110" s="960" t="str">
        <f t="shared" si="69"/>
        <v/>
      </c>
      <c r="M110" s="404"/>
      <c r="N110" s="328"/>
      <c r="O110" s="328"/>
      <c r="P110" s="328"/>
      <c r="Q110" s="344"/>
      <c r="R110" s="328"/>
      <c r="S110" s="328"/>
      <c r="T110" s="381"/>
      <c r="U110" s="382"/>
      <c r="V110" s="15" t="str">
        <f t="shared" si="86"/>
        <v/>
      </c>
      <c r="W110" s="15" t="str">
        <f t="shared" si="87"/>
        <v/>
      </c>
      <c r="X110" s="16" t="str">
        <f t="shared" si="88"/>
        <v/>
      </c>
      <c r="Y110" s="16" t="str">
        <f t="shared" si="79"/>
        <v/>
      </c>
      <c r="Z110" s="16"/>
      <c r="AA110" s="15" t="str">
        <f t="shared" si="89"/>
        <v/>
      </c>
      <c r="AB110" s="52" t="str">
        <f t="shared" si="57"/>
        <v/>
      </c>
      <c r="AC110" s="15" t="str">
        <f t="shared" si="58"/>
        <v/>
      </c>
      <c r="AD110" s="383" t="str">
        <f t="shared" si="70"/>
        <v/>
      </c>
      <c r="AE110" s="384" t="str">
        <f t="shared" si="80"/>
        <v/>
      </c>
      <c r="AF110" s="385" t="str">
        <f t="shared" si="59"/>
        <v/>
      </c>
      <c r="AG110" s="233" t="str">
        <v/>
      </c>
      <c r="AH110" s="386" t="str">
        <v/>
      </c>
      <c r="AI110" s="1" t="str">
        <f t="shared" si="90"/>
        <v/>
      </c>
      <c r="AJ110" s="256" t="str">
        <f t="shared" si="71"/>
        <v/>
      </c>
      <c r="AK110" s="387" t="str">
        <f t="shared" si="81"/>
        <v/>
      </c>
      <c r="AL110" s="388" t="str">
        <f t="shared" si="82"/>
        <v/>
      </c>
      <c r="AM110" s="233" t="str">
        <f t="shared" si="91"/>
        <v/>
      </c>
      <c r="AN110" s="389" t="str">
        <f t="shared" si="83"/>
        <v/>
      </c>
      <c r="AO110" s="390" t="str">
        <f t="shared" si="84"/>
        <v/>
      </c>
      <c r="AP110" s="233" t="str">
        <f t="shared" si="62"/>
        <v/>
      </c>
      <c r="AV110" s="59" t="str">
        <f t="shared" si="63"/>
        <v/>
      </c>
      <c r="AW110" s="1" t="str">
        <f t="shared" si="85"/>
        <v/>
      </c>
      <c r="AX110" s="1" t="str">
        <f t="shared" si="72"/>
        <v/>
      </c>
      <c r="AY110" s="1" t="str">
        <f t="shared" si="73"/>
        <v/>
      </c>
      <c r="BA110" s="1" t="str">
        <f t="shared" si="74"/>
        <v/>
      </c>
      <c r="BB110" s="1" t="str">
        <f t="shared" si="75"/>
        <v/>
      </c>
      <c r="BC110" s="1" t="str">
        <f t="shared" si="76"/>
        <v>[ - ]</v>
      </c>
      <c r="BD110" s="1" t="str">
        <f t="shared" si="77"/>
        <v/>
      </c>
      <c r="BE110" s="1" t="str">
        <f t="shared" si="78"/>
        <v/>
      </c>
    </row>
    <row r="111" spans="2:57">
      <c r="B111" s="375" t="str">
        <f t="shared" si="64"/>
        <v/>
      </c>
      <c r="C111" s="163"/>
      <c r="D111" s="164"/>
      <c r="E111" s="756"/>
      <c r="F111" s="152"/>
      <c r="G111" s="165"/>
      <c r="H111" s="376" t="str">
        <f t="shared" si="65"/>
        <v/>
      </c>
      <c r="I111" s="377" t="str">
        <f t="shared" si="66"/>
        <v/>
      </c>
      <c r="J111" s="153" t="str">
        <f t="shared" si="67"/>
        <v/>
      </c>
      <c r="K111" s="959" t="str">
        <f t="shared" si="68"/>
        <v/>
      </c>
      <c r="L111" s="960" t="str">
        <f t="shared" si="69"/>
        <v/>
      </c>
      <c r="M111" s="404"/>
      <c r="N111" s="328"/>
      <c r="O111" s="328"/>
      <c r="P111" s="328"/>
      <c r="Q111" s="344"/>
      <c r="R111" s="328"/>
      <c r="S111" s="328"/>
      <c r="T111" s="381"/>
      <c r="U111" s="382"/>
      <c r="V111" s="15" t="str">
        <f t="shared" si="86"/>
        <v/>
      </c>
      <c r="W111" s="15" t="str">
        <f t="shared" si="87"/>
        <v/>
      </c>
      <c r="X111" s="16" t="str">
        <f t="shared" si="88"/>
        <v/>
      </c>
      <c r="Y111" s="16" t="str">
        <f t="shared" si="79"/>
        <v/>
      </c>
      <c r="Z111" s="16"/>
      <c r="AA111" s="15" t="str">
        <f t="shared" si="89"/>
        <v/>
      </c>
      <c r="AB111" s="52" t="str">
        <f t="shared" si="57"/>
        <v/>
      </c>
      <c r="AC111" s="15" t="str">
        <f t="shared" si="58"/>
        <v/>
      </c>
      <c r="AD111" s="383" t="str">
        <f t="shared" si="70"/>
        <v/>
      </c>
      <c r="AE111" s="384" t="str">
        <f t="shared" si="80"/>
        <v/>
      </c>
      <c r="AF111" s="385" t="str">
        <f t="shared" si="59"/>
        <v/>
      </c>
      <c r="AG111" s="233" t="str">
        <v/>
      </c>
      <c r="AH111" s="386" t="str">
        <v/>
      </c>
      <c r="AI111" s="1" t="str">
        <f t="shared" si="90"/>
        <v/>
      </c>
      <c r="AJ111" s="256" t="str">
        <f t="shared" si="71"/>
        <v/>
      </c>
      <c r="AK111" s="387" t="str">
        <f t="shared" si="81"/>
        <v/>
      </c>
      <c r="AL111" s="388" t="str">
        <f t="shared" si="82"/>
        <v/>
      </c>
      <c r="AM111" s="233" t="str">
        <f t="shared" si="91"/>
        <v/>
      </c>
      <c r="AN111" s="389" t="str">
        <f t="shared" si="83"/>
        <v/>
      </c>
      <c r="AO111" s="390" t="str">
        <f t="shared" si="84"/>
        <v/>
      </c>
      <c r="AP111" s="233" t="str">
        <f t="shared" si="62"/>
        <v/>
      </c>
      <c r="AV111" s="59" t="str">
        <f t="shared" si="63"/>
        <v/>
      </c>
      <c r="AW111" s="1" t="str">
        <f t="shared" si="85"/>
        <v/>
      </c>
      <c r="AX111" s="1" t="str">
        <f t="shared" si="72"/>
        <v/>
      </c>
      <c r="AY111" s="1" t="str">
        <f t="shared" si="73"/>
        <v/>
      </c>
      <c r="BA111" s="1" t="str">
        <f t="shared" si="74"/>
        <v/>
      </c>
      <c r="BB111" s="1" t="str">
        <f t="shared" si="75"/>
        <v/>
      </c>
      <c r="BC111" s="1" t="str">
        <f t="shared" si="76"/>
        <v>[ - ]</v>
      </c>
      <c r="BD111" s="1" t="str">
        <f t="shared" si="77"/>
        <v/>
      </c>
      <c r="BE111" s="1" t="str">
        <f t="shared" si="78"/>
        <v/>
      </c>
    </row>
    <row r="112" spans="2:57">
      <c r="B112" s="375" t="str">
        <f t="shared" si="64"/>
        <v/>
      </c>
      <c r="C112" s="163"/>
      <c r="D112" s="164"/>
      <c r="E112" s="756"/>
      <c r="F112" s="152"/>
      <c r="G112" s="165"/>
      <c r="H112" s="376" t="str">
        <f t="shared" si="65"/>
        <v/>
      </c>
      <c r="I112" s="377" t="str">
        <f t="shared" si="66"/>
        <v/>
      </c>
      <c r="J112" s="153" t="str">
        <f t="shared" si="67"/>
        <v/>
      </c>
      <c r="K112" s="959" t="str">
        <f t="shared" si="68"/>
        <v/>
      </c>
      <c r="L112" s="960" t="str">
        <f t="shared" si="69"/>
        <v/>
      </c>
      <c r="M112" s="404"/>
      <c r="N112" s="328"/>
      <c r="O112" s="328"/>
      <c r="P112" s="328"/>
      <c r="Q112" s="344"/>
      <c r="R112" s="328"/>
      <c r="S112" s="328"/>
      <c r="T112" s="381"/>
      <c r="U112" s="382"/>
      <c r="V112" s="15" t="str">
        <f t="shared" si="86"/>
        <v/>
      </c>
      <c r="W112" s="15" t="str">
        <f t="shared" si="87"/>
        <v/>
      </c>
      <c r="X112" s="16" t="str">
        <f t="shared" si="88"/>
        <v/>
      </c>
      <c r="Y112" s="16" t="str">
        <f t="shared" si="79"/>
        <v/>
      </c>
      <c r="Z112" s="16"/>
      <c r="AA112" s="15" t="str">
        <f t="shared" si="89"/>
        <v/>
      </c>
      <c r="AB112" s="52" t="str">
        <f t="shared" si="57"/>
        <v/>
      </c>
      <c r="AC112" s="15" t="str">
        <f t="shared" si="58"/>
        <v/>
      </c>
      <c r="AD112" s="383" t="str">
        <f t="shared" si="70"/>
        <v/>
      </c>
      <c r="AE112" s="384" t="str">
        <f t="shared" si="80"/>
        <v/>
      </c>
      <c r="AF112" s="385" t="str">
        <f t="shared" si="59"/>
        <v/>
      </c>
      <c r="AG112" s="233" t="str">
        <v/>
      </c>
      <c r="AH112" s="386" t="str">
        <v/>
      </c>
      <c r="AI112" s="1" t="str">
        <f t="shared" si="90"/>
        <v/>
      </c>
      <c r="AJ112" s="256" t="str">
        <f t="shared" si="71"/>
        <v/>
      </c>
      <c r="AK112" s="387" t="str">
        <f t="shared" si="81"/>
        <v/>
      </c>
      <c r="AL112" s="388" t="str">
        <f t="shared" si="82"/>
        <v/>
      </c>
      <c r="AM112" s="233" t="str">
        <f t="shared" si="91"/>
        <v/>
      </c>
      <c r="AN112" s="389" t="str">
        <f t="shared" si="83"/>
        <v/>
      </c>
      <c r="AO112" s="390" t="str">
        <f t="shared" si="84"/>
        <v/>
      </c>
      <c r="AP112" s="233" t="str">
        <f t="shared" si="62"/>
        <v/>
      </c>
      <c r="AV112" s="59" t="str">
        <f t="shared" si="63"/>
        <v/>
      </c>
      <c r="AW112" s="1" t="str">
        <f t="shared" si="85"/>
        <v/>
      </c>
      <c r="AX112" s="1" t="str">
        <f t="shared" si="72"/>
        <v/>
      </c>
      <c r="AY112" s="1" t="str">
        <f t="shared" si="73"/>
        <v/>
      </c>
      <c r="BA112" s="1" t="str">
        <f t="shared" si="74"/>
        <v/>
      </c>
      <c r="BB112" s="1" t="str">
        <f t="shared" si="75"/>
        <v/>
      </c>
      <c r="BC112" s="1" t="str">
        <f t="shared" si="76"/>
        <v>[ - ]</v>
      </c>
      <c r="BD112" s="1" t="str">
        <f t="shared" si="77"/>
        <v/>
      </c>
      <c r="BE112" s="1" t="str">
        <f t="shared" si="78"/>
        <v/>
      </c>
    </row>
    <row r="113" spans="2:57">
      <c r="B113" s="375" t="str">
        <f t="shared" si="64"/>
        <v/>
      </c>
      <c r="C113" s="163"/>
      <c r="D113" s="164"/>
      <c r="E113" s="756"/>
      <c r="F113" s="152"/>
      <c r="G113" s="165"/>
      <c r="H113" s="376" t="str">
        <f t="shared" si="65"/>
        <v/>
      </c>
      <c r="I113" s="377" t="str">
        <f t="shared" si="66"/>
        <v/>
      </c>
      <c r="J113" s="153" t="str">
        <f t="shared" si="67"/>
        <v/>
      </c>
      <c r="K113" s="959" t="str">
        <f t="shared" si="68"/>
        <v/>
      </c>
      <c r="L113" s="960" t="str">
        <f t="shared" si="69"/>
        <v/>
      </c>
      <c r="M113" s="404"/>
      <c r="N113" s="328"/>
      <c r="O113" s="328"/>
      <c r="P113" s="328"/>
      <c r="Q113" s="344"/>
      <c r="R113" s="328"/>
      <c r="S113" s="328"/>
      <c r="T113" s="381"/>
      <c r="U113" s="382"/>
      <c r="V113" s="15" t="str">
        <f t="shared" si="86"/>
        <v/>
      </c>
      <c r="W113" s="15" t="str">
        <f t="shared" si="87"/>
        <v/>
      </c>
      <c r="X113" s="16" t="str">
        <f t="shared" si="88"/>
        <v/>
      </c>
      <c r="Y113" s="16" t="str">
        <f t="shared" si="79"/>
        <v/>
      </c>
      <c r="Z113" s="16"/>
      <c r="AA113" s="15" t="str">
        <f t="shared" si="89"/>
        <v/>
      </c>
      <c r="AB113" s="52" t="str">
        <f t="shared" si="57"/>
        <v/>
      </c>
      <c r="AC113" s="15" t="str">
        <f t="shared" si="58"/>
        <v/>
      </c>
      <c r="AD113" s="383" t="str">
        <f t="shared" si="70"/>
        <v/>
      </c>
      <c r="AE113" s="384" t="str">
        <f t="shared" si="80"/>
        <v/>
      </c>
      <c r="AF113" s="385" t="str">
        <f t="shared" si="59"/>
        <v/>
      </c>
      <c r="AG113" s="233" t="str">
        <v/>
      </c>
      <c r="AH113" s="386" t="str">
        <v/>
      </c>
      <c r="AI113" s="1" t="str">
        <f t="shared" si="90"/>
        <v/>
      </c>
      <c r="AJ113" s="256" t="str">
        <f t="shared" si="71"/>
        <v/>
      </c>
      <c r="AK113" s="387" t="str">
        <f t="shared" si="81"/>
        <v/>
      </c>
      <c r="AL113" s="388" t="str">
        <f t="shared" si="82"/>
        <v/>
      </c>
      <c r="AM113" s="233" t="str">
        <f t="shared" si="91"/>
        <v/>
      </c>
      <c r="AN113" s="389" t="str">
        <f t="shared" si="83"/>
        <v/>
      </c>
      <c r="AO113" s="390" t="str">
        <f t="shared" si="84"/>
        <v/>
      </c>
      <c r="AP113" s="233" t="str">
        <f t="shared" si="62"/>
        <v/>
      </c>
      <c r="AV113" s="59" t="str">
        <f t="shared" si="63"/>
        <v/>
      </c>
      <c r="AW113" s="1" t="str">
        <f t="shared" si="85"/>
        <v/>
      </c>
      <c r="AX113" s="1" t="str">
        <f t="shared" si="72"/>
        <v/>
      </c>
      <c r="AY113" s="1" t="str">
        <f t="shared" si="73"/>
        <v/>
      </c>
      <c r="BA113" s="1" t="str">
        <f t="shared" si="74"/>
        <v/>
      </c>
      <c r="BB113" s="1" t="str">
        <f t="shared" si="75"/>
        <v/>
      </c>
      <c r="BC113" s="1" t="str">
        <f t="shared" si="76"/>
        <v>[ - ]</v>
      </c>
      <c r="BD113" s="1" t="str">
        <f t="shared" si="77"/>
        <v/>
      </c>
      <c r="BE113" s="1" t="str">
        <f t="shared" si="78"/>
        <v/>
      </c>
    </row>
    <row r="114" spans="2:57">
      <c r="B114" s="375" t="str">
        <f t="shared" si="64"/>
        <v/>
      </c>
      <c r="C114" s="163"/>
      <c r="D114" s="164"/>
      <c r="E114" s="756"/>
      <c r="F114" s="152"/>
      <c r="G114" s="165"/>
      <c r="H114" s="376" t="str">
        <f t="shared" si="65"/>
        <v/>
      </c>
      <c r="I114" s="377" t="str">
        <f t="shared" si="66"/>
        <v/>
      </c>
      <c r="J114" s="153" t="str">
        <f t="shared" si="67"/>
        <v/>
      </c>
      <c r="K114" s="959" t="str">
        <f t="shared" si="68"/>
        <v/>
      </c>
      <c r="L114" s="960" t="str">
        <f t="shared" si="69"/>
        <v/>
      </c>
      <c r="M114" s="404"/>
      <c r="N114" s="328"/>
      <c r="O114" s="328"/>
      <c r="P114" s="328"/>
      <c r="Q114" s="344"/>
      <c r="R114" s="328"/>
      <c r="S114" s="328"/>
      <c r="T114" s="381"/>
      <c r="U114" s="382"/>
      <c r="V114" s="15" t="str">
        <f t="shared" si="86"/>
        <v/>
      </c>
      <c r="W114" s="15" t="str">
        <f t="shared" si="87"/>
        <v/>
      </c>
      <c r="X114" s="16" t="str">
        <f t="shared" si="88"/>
        <v/>
      </c>
      <c r="Y114" s="16" t="str">
        <f t="shared" si="79"/>
        <v/>
      </c>
      <c r="Z114" s="16"/>
      <c r="AA114" s="15" t="str">
        <f t="shared" si="89"/>
        <v/>
      </c>
      <c r="AB114" s="52" t="str">
        <f t="shared" si="57"/>
        <v/>
      </c>
      <c r="AC114" s="15" t="str">
        <f t="shared" si="58"/>
        <v/>
      </c>
      <c r="AD114" s="383" t="str">
        <f t="shared" si="70"/>
        <v/>
      </c>
      <c r="AE114" s="384" t="str">
        <f t="shared" si="80"/>
        <v/>
      </c>
      <c r="AF114" s="385" t="str">
        <f t="shared" si="59"/>
        <v/>
      </c>
      <c r="AG114" s="233" t="str">
        <v/>
      </c>
      <c r="AH114" s="386" t="str">
        <v/>
      </c>
      <c r="AI114" s="1" t="str">
        <f t="shared" si="90"/>
        <v/>
      </c>
      <c r="AJ114" s="256" t="str">
        <f t="shared" si="71"/>
        <v/>
      </c>
      <c r="AK114" s="387" t="str">
        <f t="shared" si="81"/>
        <v/>
      </c>
      <c r="AL114" s="388" t="str">
        <f t="shared" si="82"/>
        <v/>
      </c>
      <c r="AM114" s="233" t="str">
        <f t="shared" si="91"/>
        <v/>
      </c>
      <c r="AN114" s="389" t="str">
        <f t="shared" si="83"/>
        <v/>
      </c>
      <c r="AO114" s="390" t="str">
        <f t="shared" si="84"/>
        <v/>
      </c>
      <c r="AP114" s="233" t="str">
        <f t="shared" si="62"/>
        <v/>
      </c>
      <c r="AV114" s="59" t="str">
        <f t="shared" si="63"/>
        <v/>
      </c>
      <c r="AW114" s="1" t="str">
        <f t="shared" si="85"/>
        <v/>
      </c>
      <c r="AX114" s="1" t="str">
        <f t="shared" si="72"/>
        <v/>
      </c>
      <c r="AY114" s="1" t="str">
        <f t="shared" si="73"/>
        <v/>
      </c>
      <c r="BA114" s="1" t="str">
        <f t="shared" si="74"/>
        <v/>
      </c>
      <c r="BB114" s="1" t="str">
        <f t="shared" si="75"/>
        <v/>
      </c>
      <c r="BC114" s="1" t="str">
        <f t="shared" si="76"/>
        <v>[ - ]</v>
      </c>
      <c r="BD114" s="1" t="str">
        <f t="shared" si="77"/>
        <v/>
      </c>
      <c r="BE114" s="1" t="str">
        <f t="shared" si="78"/>
        <v/>
      </c>
    </row>
    <row r="115" spans="2:57">
      <c r="B115" s="375" t="str">
        <f t="shared" si="64"/>
        <v/>
      </c>
      <c r="C115" s="163"/>
      <c r="D115" s="164"/>
      <c r="E115" s="756"/>
      <c r="F115" s="152"/>
      <c r="G115" s="165"/>
      <c r="H115" s="376" t="str">
        <f t="shared" si="65"/>
        <v/>
      </c>
      <c r="I115" s="377" t="str">
        <f t="shared" si="66"/>
        <v/>
      </c>
      <c r="J115" s="153" t="str">
        <f t="shared" si="67"/>
        <v/>
      </c>
      <c r="K115" s="959" t="str">
        <f t="shared" si="68"/>
        <v/>
      </c>
      <c r="L115" s="960" t="str">
        <f t="shared" si="69"/>
        <v/>
      </c>
      <c r="M115" s="404"/>
      <c r="N115" s="328"/>
      <c r="O115" s="328"/>
      <c r="P115" s="328"/>
      <c r="Q115" s="344"/>
      <c r="R115" s="328"/>
      <c r="S115" s="328"/>
      <c r="T115" s="381"/>
      <c r="U115" s="382"/>
      <c r="V115" s="15" t="str">
        <f t="shared" si="86"/>
        <v/>
      </c>
      <c r="W115" s="15" t="str">
        <f t="shared" si="87"/>
        <v/>
      </c>
      <c r="X115" s="16" t="str">
        <f t="shared" si="88"/>
        <v/>
      </c>
      <c r="Y115" s="16" t="str">
        <f t="shared" si="79"/>
        <v/>
      </c>
      <c r="Z115" s="16"/>
      <c r="AA115" s="15" t="str">
        <f t="shared" si="89"/>
        <v/>
      </c>
      <c r="AB115" s="52" t="str">
        <f t="shared" si="57"/>
        <v/>
      </c>
      <c r="AC115" s="15" t="str">
        <f t="shared" si="58"/>
        <v/>
      </c>
      <c r="AD115" s="383" t="str">
        <f t="shared" si="70"/>
        <v/>
      </c>
      <c r="AE115" s="384" t="str">
        <f t="shared" si="80"/>
        <v/>
      </c>
      <c r="AF115" s="385" t="str">
        <f t="shared" si="59"/>
        <v/>
      </c>
      <c r="AG115" s="233" t="str">
        <v/>
      </c>
      <c r="AH115" s="386" t="str">
        <v/>
      </c>
      <c r="AI115" s="1" t="str">
        <f t="shared" si="90"/>
        <v/>
      </c>
      <c r="AJ115" s="256" t="str">
        <f t="shared" si="71"/>
        <v/>
      </c>
      <c r="AK115" s="387" t="str">
        <f t="shared" si="81"/>
        <v/>
      </c>
      <c r="AL115" s="388" t="str">
        <f t="shared" si="82"/>
        <v/>
      </c>
      <c r="AM115" s="233" t="str">
        <f t="shared" si="91"/>
        <v/>
      </c>
      <c r="AN115" s="389" t="str">
        <f t="shared" si="83"/>
        <v/>
      </c>
      <c r="AO115" s="390" t="str">
        <f t="shared" si="84"/>
        <v/>
      </c>
      <c r="AP115" s="233" t="str">
        <f t="shared" si="62"/>
        <v/>
      </c>
      <c r="AV115" s="59" t="str">
        <f t="shared" si="63"/>
        <v/>
      </c>
      <c r="AW115" s="1" t="str">
        <f t="shared" si="85"/>
        <v/>
      </c>
      <c r="AX115" s="1" t="str">
        <f t="shared" si="72"/>
        <v/>
      </c>
      <c r="AY115" s="1" t="str">
        <f t="shared" si="73"/>
        <v/>
      </c>
      <c r="BA115" s="1" t="str">
        <f t="shared" si="74"/>
        <v/>
      </c>
      <c r="BB115" s="1" t="str">
        <f t="shared" si="75"/>
        <v/>
      </c>
      <c r="BC115" s="1" t="str">
        <f t="shared" si="76"/>
        <v>[ - ]</v>
      </c>
      <c r="BD115" s="1" t="str">
        <f t="shared" si="77"/>
        <v/>
      </c>
      <c r="BE115" s="1" t="str">
        <f t="shared" si="78"/>
        <v/>
      </c>
    </row>
    <row r="116" spans="2:57">
      <c r="B116" s="375" t="str">
        <f t="shared" si="64"/>
        <v/>
      </c>
      <c r="C116" s="163"/>
      <c r="D116" s="164"/>
      <c r="E116" s="756"/>
      <c r="F116" s="152"/>
      <c r="G116" s="165"/>
      <c r="H116" s="376" t="str">
        <f t="shared" si="65"/>
        <v/>
      </c>
      <c r="I116" s="377" t="str">
        <f t="shared" si="66"/>
        <v/>
      </c>
      <c r="J116" s="153" t="str">
        <f t="shared" si="67"/>
        <v/>
      </c>
      <c r="K116" s="959" t="str">
        <f t="shared" si="68"/>
        <v/>
      </c>
      <c r="L116" s="960" t="str">
        <f t="shared" si="69"/>
        <v/>
      </c>
      <c r="M116" s="404"/>
      <c r="N116" s="328"/>
      <c r="O116" s="328"/>
      <c r="P116" s="328"/>
      <c r="Q116" s="344"/>
      <c r="R116" s="328"/>
      <c r="S116" s="328"/>
      <c r="T116" s="381"/>
      <c r="U116" s="382"/>
      <c r="V116" s="15" t="str">
        <f t="shared" si="86"/>
        <v/>
      </c>
      <c r="W116" s="15" t="str">
        <f t="shared" si="87"/>
        <v/>
      </c>
      <c r="X116" s="16" t="str">
        <f t="shared" si="88"/>
        <v/>
      </c>
      <c r="Y116" s="16" t="str">
        <f t="shared" si="79"/>
        <v/>
      </c>
      <c r="Z116" s="16"/>
      <c r="AA116" s="15" t="str">
        <f t="shared" si="89"/>
        <v/>
      </c>
      <c r="AB116" s="52" t="str">
        <f t="shared" si="57"/>
        <v/>
      </c>
      <c r="AC116" s="15" t="str">
        <f t="shared" si="58"/>
        <v/>
      </c>
      <c r="AD116" s="383" t="str">
        <f t="shared" si="70"/>
        <v/>
      </c>
      <c r="AE116" s="384" t="str">
        <f t="shared" si="80"/>
        <v/>
      </c>
      <c r="AF116" s="385" t="str">
        <f t="shared" si="59"/>
        <v/>
      </c>
      <c r="AG116" s="233" t="str">
        <v/>
      </c>
      <c r="AH116" s="386" t="str">
        <v/>
      </c>
      <c r="AI116" s="1" t="str">
        <f t="shared" si="90"/>
        <v/>
      </c>
      <c r="AJ116" s="256" t="str">
        <f t="shared" si="71"/>
        <v/>
      </c>
      <c r="AK116" s="387" t="str">
        <f t="shared" si="81"/>
        <v/>
      </c>
      <c r="AL116" s="388" t="str">
        <f t="shared" si="82"/>
        <v/>
      </c>
      <c r="AM116" s="233" t="str">
        <f t="shared" si="91"/>
        <v/>
      </c>
      <c r="AN116" s="389" t="str">
        <f t="shared" si="83"/>
        <v/>
      </c>
      <c r="AO116" s="390" t="str">
        <f t="shared" si="84"/>
        <v/>
      </c>
      <c r="AP116" s="233" t="str">
        <f t="shared" si="62"/>
        <v/>
      </c>
      <c r="AV116" s="59" t="str">
        <f t="shared" si="63"/>
        <v/>
      </c>
      <c r="AW116" s="1" t="str">
        <f t="shared" si="85"/>
        <v/>
      </c>
      <c r="AX116" s="1" t="str">
        <f t="shared" si="72"/>
        <v/>
      </c>
      <c r="AY116" s="1" t="str">
        <f t="shared" si="73"/>
        <v/>
      </c>
      <c r="BA116" s="1" t="str">
        <f t="shared" si="74"/>
        <v/>
      </c>
      <c r="BB116" s="1" t="str">
        <f t="shared" si="75"/>
        <v/>
      </c>
      <c r="BC116" s="1" t="str">
        <f t="shared" si="76"/>
        <v>[ - ]</v>
      </c>
      <c r="BD116" s="1" t="str">
        <f t="shared" si="77"/>
        <v/>
      </c>
      <c r="BE116" s="1" t="str">
        <f t="shared" si="78"/>
        <v/>
      </c>
    </row>
    <row r="117" spans="2:57">
      <c r="B117" s="375" t="str">
        <f t="shared" si="64"/>
        <v/>
      </c>
      <c r="C117" s="163"/>
      <c r="D117" s="164"/>
      <c r="E117" s="756"/>
      <c r="F117" s="152"/>
      <c r="G117" s="165"/>
      <c r="H117" s="376" t="str">
        <f t="shared" si="65"/>
        <v/>
      </c>
      <c r="I117" s="377" t="str">
        <f t="shared" si="66"/>
        <v/>
      </c>
      <c r="J117" s="153" t="str">
        <f t="shared" si="67"/>
        <v/>
      </c>
      <c r="K117" s="959" t="str">
        <f t="shared" si="68"/>
        <v/>
      </c>
      <c r="L117" s="960" t="str">
        <f t="shared" si="69"/>
        <v/>
      </c>
      <c r="M117" s="404"/>
      <c r="N117" s="328"/>
      <c r="O117" s="328"/>
      <c r="P117" s="328"/>
      <c r="Q117" s="344"/>
      <c r="R117" s="328"/>
      <c r="S117" s="328"/>
      <c r="T117" s="381"/>
      <c r="U117" s="382"/>
      <c r="V117" s="15" t="str">
        <f t="shared" si="86"/>
        <v/>
      </c>
      <c r="W117" s="15" t="str">
        <f t="shared" si="87"/>
        <v/>
      </c>
      <c r="X117" s="16" t="str">
        <f t="shared" si="88"/>
        <v/>
      </c>
      <c r="Y117" s="16" t="str">
        <f t="shared" si="79"/>
        <v/>
      </c>
      <c r="Z117" s="16"/>
      <c r="AA117" s="15" t="str">
        <f t="shared" si="89"/>
        <v/>
      </c>
      <c r="AB117" s="52" t="str">
        <f t="shared" si="57"/>
        <v/>
      </c>
      <c r="AC117" s="15" t="str">
        <f t="shared" si="58"/>
        <v/>
      </c>
      <c r="AD117" s="383" t="str">
        <f t="shared" si="70"/>
        <v/>
      </c>
      <c r="AE117" s="384" t="str">
        <f t="shared" si="80"/>
        <v/>
      </c>
      <c r="AF117" s="385" t="str">
        <f t="shared" si="59"/>
        <v/>
      </c>
      <c r="AG117" s="233" t="str">
        <v/>
      </c>
      <c r="AH117" s="386" t="str">
        <v/>
      </c>
      <c r="AI117" s="1" t="str">
        <f t="shared" si="90"/>
        <v/>
      </c>
      <c r="AJ117" s="256" t="str">
        <f t="shared" si="71"/>
        <v/>
      </c>
      <c r="AK117" s="387" t="str">
        <f t="shared" si="81"/>
        <v/>
      </c>
      <c r="AL117" s="388" t="str">
        <f t="shared" si="82"/>
        <v/>
      </c>
      <c r="AM117" s="233" t="str">
        <f t="shared" si="91"/>
        <v/>
      </c>
      <c r="AN117" s="389" t="str">
        <f t="shared" si="83"/>
        <v/>
      </c>
      <c r="AO117" s="390" t="str">
        <f t="shared" si="84"/>
        <v/>
      </c>
      <c r="AP117" s="233" t="str">
        <f t="shared" si="62"/>
        <v/>
      </c>
      <c r="AV117" s="59" t="str">
        <f t="shared" si="63"/>
        <v/>
      </c>
      <c r="AW117" s="1" t="str">
        <f t="shared" si="85"/>
        <v/>
      </c>
      <c r="AX117" s="1" t="str">
        <f t="shared" si="72"/>
        <v/>
      </c>
      <c r="AY117" s="1" t="str">
        <f t="shared" si="73"/>
        <v/>
      </c>
      <c r="BA117" s="1" t="str">
        <f t="shared" si="74"/>
        <v/>
      </c>
      <c r="BB117" s="1" t="str">
        <f t="shared" si="75"/>
        <v/>
      </c>
      <c r="BC117" s="1" t="str">
        <f t="shared" si="76"/>
        <v>[ - ]</v>
      </c>
      <c r="BD117" s="1" t="str">
        <f t="shared" si="77"/>
        <v/>
      </c>
      <c r="BE117" s="1" t="str">
        <f t="shared" si="78"/>
        <v/>
      </c>
    </row>
    <row r="118" spans="2:57">
      <c r="B118" s="375" t="str">
        <f t="shared" si="64"/>
        <v/>
      </c>
      <c r="C118" s="163"/>
      <c r="D118" s="164"/>
      <c r="E118" s="756"/>
      <c r="F118" s="152"/>
      <c r="G118" s="165"/>
      <c r="H118" s="376" t="str">
        <f t="shared" si="65"/>
        <v/>
      </c>
      <c r="I118" s="377" t="str">
        <f t="shared" si="66"/>
        <v/>
      </c>
      <c r="J118" s="153" t="str">
        <f t="shared" si="67"/>
        <v/>
      </c>
      <c r="K118" s="959" t="str">
        <f t="shared" si="68"/>
        <v/>
      </c>
      <c r="L118" s="960" t="str">
        <f t="shared" si="69"/>
        <v/>
      </c>
      <c r="M118" s="404"/>
      <c r="N118" s="328"/>
      <c r="O118" s="328"/>
      <c r="P118" s="328"/>
      <c r="Q118" s="344"/>
      <c r="R118" s="328"/>
      <c r="S118" s="328"/>
      <c r="T118" s="381"/>
      <c r="U118" s="382"/>
      <c r="V118" s="15" t="str">
        <f t="shared" si="86"/>
        <v/>
      </c>
      <c r="W118" s="15" t="str">
        <f t="shared" si="87"/>
        <v/>
      </c>
      <c r="X118" s="16" t="str">
        <f t="shared" si="88"/>
        <v/>
      </c>
      <c r="Y118" s="16" t="str">
        <f t="shared" si="79"/>
        <v/>
      </c>
      <c r="Z118" s="16"/>
      <c r="AA118" s="15" t="str">
        <f t="shared" si="89"/>
        <v/>
      </c>
      <c r="AB118" s="52" t="str">
        <f t="shared" si="57"/>
        <v/>
      </c>
      <c r="AC118" s="15" t="str">
        <f t="shared" si="58"/>
        <v/>
      </c>
      <c r="AD118" s="383" t="str">
        <f t="shared" si="70"/>
        <v/>
      </c>
      <c r="AE118" s="384" t="str">
        <f t="shared" si="80"/>
        <v/>
      </c>
      <c r="AF118" s="385" t="str">
        <f t="shared" si="59"/>
        <v/>
      </c>
      <c r="AG118" s="233" t="str">
        <v/>
      </c>
      <c r="AH118" s="386" t="str">
        <v/>
      </c>
      <c r="AI118" s="1" t="str">
        <f t="shared" si="90"/>
        <v/>
      </c>
      <c r="AJ118" s="256" t="str">
        <f t="shared" si="71"/>
        <v/>
      </c>
      <c r="AK118" s="387" t="str">
        <f t="shared" si="81"/>
        <v/>
      </c>
      <c r="AL118" s="388" t="str">
        <f t="shared" si="82"/>
        <v/>
      </c>
      <c r="AM118" s="233" t="str">
        <f t="shared" si="91"/>
        <v/>
      </c>
      <c r="AN118" s="389" t="str">
        <f t="shared" si="83"/>
        <v/>
      </c>
      <c r="AO118" s="390" t="str">
        <f t="shared" si="84"/>
        <v/>
      </c>
      <c r="AP118" s="233" t="str">
        <f t="shared" si="62"/>
        <v/>
      </c>
      <c r="AV118" s="59" t="str">
        <f t="shared" si="63"/>
        <v/>
      </c>
      <c r="AW118" s="1" t="str">
        <f t="shared" si="85"/>
        <v/>
      </c>
      <c r="AX118" s="1" t="str">
        <f t="shared" si="72"/>
        <v/>
      </c>
      <c r="AY118" s="1" t="str">
        <f t="shared" si="73"/>
        <v/>
      </c>
      <c r="BA118" s="1" t="str">
        <f t="shared" si="74"/>
        <v/>
      </c>
      <c r="BB118" s="1" t="str">
        <f t="shared" si="75"/>
        <v/>
      </c>
      <c r="BC118" s="1" t="str">
        <f t="shared" si="76"/>
        <v>[ - ]</v>
      </c>
      <c r="BD118" s="1" t="str">
        <f t="shared" si="77"/>
        <v/>
      </c>
      <c r="BE118" s="1" t="str">
        <f t="shared" si="78"/>
        <v/>
      </c>
    </row>
    <row r="119" spans="2:57">
      <c r="B119" s="375" t="str">
        <f t="shared" si="64"/>
        <v/>
      </c>
      <c r="C119" s="163"/>
      <c r="D119" s="164"/>
      <c r="E119" s="756"/>
      <c r="F119" s="152"/>
      <c r="G119" s="165"/>
      <c r="H119" s="376" t="str">
        <f t="shared" si="65"/>
        <v/>
      </c>
      <c r="I119" s="377" t="str">
        <f t="shared" si="66"/>
        <v/>
      </c>
      <c r="J119" s="153" t="str">
        <f t="shared" si="67"/>
        <v/>
      </c>
      <c r="K119" s="959" t="str">
        <f t="shared" si="68"/>
        <v/>
      </c>
      <c r="L119" s="960" t="str">
        <f t="shared" si="69"/>
        <v/>
      </c>
      <c r="M119" s="404"/>
      <c r="N119" s="328"/>
      <c r="O119" s="328"/>
      <c r="P119" s="328"/>
      <c r="Q119" s="344"/>
      <c r="R119" s="328"/>
      <c r="S119" s="328"/>
      <c r="T119" s="381"/>
      <c r="U119" s="382"/>
      <c r="V119" s="15" t="str">
        <f t="shared" si="86"/>
        <v/>
      </c>
      <c r="W119" s="15" t="str">
        <f t="shared" si="87"/>
        <v/>
      </c>
      <c r="X119" s="16" t="str">
        <f t="shared" si="88"/>
        <v/>
      </c>
      <c r="Y119" s="16" t="str">
        <f t="shared" si="79"/>
        <v/>
      </c>
      <c r="Z119" s="16"/>
      <c r="AA119" s="15" t="str">
        <f t="shared" si="89"/>
        <v/>
      </c>
      <c r="AB119" s="52" t="str">
        <f t="shared" si="57"/>
        <v/>
      </c>
      <c r="AC119" s="15" t="str">
        <f t="shared" si="58"/>
        <v/>
      </c>
      <c r="AD119" s="383" t="str">
        <f t="shared" si="70"/>
        <v/>
      </c>
      <c r="AE119" s="384" t="str">
        <f t="shared" si="80"/>
        <v/>
      </c>
      <c r="AF119" s="385" t="str">
        <f t="shared" si="59"/>
        <v/>
      </c>
      <c r="AG119" s="233" t="str">
        <v/>
      </c>
      <c r="AH119" s="386" t="str">
        <v/>
      </c>
      <c r="AI119" s="1" t="str">
        <f t="shared" si="90"/>
        <v/>
      </c>
      <c r="AJ119" s="256" t="str">
        <f t="shared" si="71"/>
        <v/>
      </c>
      <c r="AK119" s="387" t="str">
        <f t="shared" si="81"/>
        <v/>
      </c>
      <c r="AL119" s="388" t="str">
        <f t="shared" si="82"/>
        <v/>
      </c>
      <c r="AM119" s="233" t="str">
        <f t="shared" si="91"/>
        <v/>
      </c>
      <c r="AN119" s="389" t="str">
        <f t="shared" si="83"/>
        <v/>
      </c>
      <c r="AO119" s="390" t="str">
        <f t="shared" si="84"/>
        <v/>
      </c>
      <c r="AP119" s="233" t="str">
        <f t="shared" si="62"/>
        <v/>
      </c>
      <c r="AV119" s="59" t="str">
        <f t="shared" si="63"/>
        <v/>
      </c>
      <c r="AW119" s="1" t="str">
        <f t="shared" si="85"/>
        <v/>
      </c>
      <c r="AX119" s="1" t="str">
        <f t="shared" si="72"/>
        <v/>
      </c>
      <c r="AY119" s="1" t="str">
        <f t="shared" si="73"/>
        <v/>
      </c>
      <c r="BA119" s="1" t="str">
        <f t="shared" si="74"/>
        <v/>
      </c>
      <c r="BB119" s="1" t="str">
        <f t="shared" si="75"/>
        <v/>
      </c>
      <c r="BC119" s="1" t="str">
        <f t="shared" si="76"/>
        <v>[ - ]</v>
      </c>
      <c r="BD119" s="1" t="str">
        <f t="shared" si="77"/>
        <v/>
      </c>
      <c r="BE119" s="1" t="str">
        <f t="shared" si="78"/>
        <v/>
      </c>
    </row>
    <row r="120" spans="2:57">
      <c r="B120" s="375" t="str">
        <f t="shared" si="64"/>
        <v/>
      </c>
      <c r="C120" s="163"/>
      <c r="D120" s="164"/>
      <c r="E120" s="756"/>
      <c r="F120" s="152"/>
      <c r="G120" s="165"/>
      <c r="H120" s="376" t="str">
        <f t="shared" si="65"/>
        <v/>
      </c>
      <c r="I120" s="377" t="str">
        <f t="shared" si="66"/>
        <v/>
      </c>
      <c r="J120" s="153" t="str">
        <f t="shared" si="67"/>
        <v/>
      </c>
      <c r="K120" s="959" t="str">
        <f t="shared" si="68"/>
        <v/>
      </c>
      <c r="L120" s="960" t="str">
        <f t="shared" si="69"/>
        <v/>
      </c>
      <c r="M120" s="404"/>
      <c r="N120" s="328"/>
      <c r="O120" s="328"/>
      <c r="P120" s="328"/>
      <c r="Q120" s="344"/>
      <c r="R120" s="328"/>
      <c r="S120" s="328"/>
      <c r="T120" s="381"/>
      <c r="U120" s="382"/>
      <c r="V120" s="15" t="str">
        <f t="shared" si="86"/>
        <v/>
      </c>
      <c r="W120" s="15" t="str">
        <f t="shared" si="87"/>
        <v/>
      </c>
      <c r="X120" s="16" t="str">
        <f t="shared" si="88"/>
        <v/>
      </c>
      <c r="Y120" s="16" t="str">
        <f t="shared" si="79"/>
        <v/>
      </c>
      <c r="Z120" s="16"/>
      <c r="AA120" s="15" t="str">
        <f t="shared" si="89"/>
        <v/>
      </c>
      <c r="AB120" s="52" t="str">
        <f t="shared" si="57"/>
        <v/>
      </c>
      <c r="AC120" s="15" t="str">
        <f t="shared" si="58"/>
        <v/>
      </c>
      <c r="AD120" s="383" t="str">
        <f t="shared" si="70"/>
        <v/>
      </c>
      <c r="AE120" s="384" t="str">
        <f t="shared" si="80"/>
        <v/>
      </c>
      <c r="AF120" s="385" t="str">
        <f t="shared" si="59"/>
        <v/>
      </c>
      <c r="AG120" s="233" t="str">
        <v/>
      </c>
      <c r="AH120" s="386" t="str">
        <v/>
      </c>
      <c r="AI120" s="1" t="str">
        <f t="shared" si="90"/>
        <v/>
      </c>
      <c r="AJ120" s="256" t="str">
        <f t="shared" si="71"/>
        <v/>
      </c>
      <c r="AK120" s="387" t="str">
        <f t="shared" si="81"/>
        <v/>
      </c>
      <c r="AL120" s="388" t="str">
        <f t="shared" si="82"/>
        <v/>
      </c>
      <c r="AM120" s="233" t="str">
        <f t="shared" si="91"/>
        <v/>
      </c>
      <c r="AN120" s="389" t="str">
        <f t="shared" si="83"/>
        <v/>
      </c>
      <c r="AO120" s="390" t="str">
        <f t="shared" si="84"/>
        <v/>
      </c>
      <c r="AP120" s="233" t="str">
        <f t="shared" si="62"/>
        <v/>
      </c>
      <c r="AV120" s="59" t="str">
        <f t="shared" si="63"/>
        <v/>
      </c>
      <c r="AW120" s="1" t="str">
        <f t="shared" si="85"/>
        <v/>
      </c>
      <c r="AX120" s="1" t="str">
        <f t="shared" si="72"/>
        <v/>
      </c>
      <c r="AY120" s="1" t="str">
        <f t="shared" si="73"/>
        <v/>
      </c>
      <c r="BA120" s="1" t="str">
        <f t="shared" si="74"/>
        <v/>
      </c>
      <c r="BB120" s="1" t="str">
        <f t="shared" si="75"/>
        <v/>
      </c>
      <c r="BC120" s="1" t="str">
        <f t="shared" si="76"/>
        <v>[ - ]</v>
      </c>
      <c r="BD120" s="1" t="str">
        <f t="shared" si="77"/>
        <v/>
      </c>
      <c r="BE120" s="1" t="str">
        <f t="shared" si="78"/>
        <v/>
      </c>
    </row>
    <row r="121" spans="2:57">
      <c r="B121" s="375" t="str">
        <f t="shared" si="64"/>
        <v/>
      </c>
      <c r="C121" s="163"/>
      <c r="D121" s="164"/>
      <c r="E121" s="756"/>
      <c r="F121" s="152"/>
      <c r="G121" s="165"/>
      <c r="H121" s="376" t="str">
        <f t="shared" si="65"/>
        <v/>
      </c>
      <c r="I121" s="377" t="str">
        <f t="shared" si="66"/>
        <v/>
      </c>
      <c r="J121" s="153" t="str">
        <f t="shared" si="67"/>
        <v/>
      </c>
      <c r="K121" s="959" t="str">
        <f t="shared" si="68"/>
        <v/>
      </c>
      <c r="L121" s="960" t="str">
        <f t="shared" si="69"/>
        <v/>
      </c>
      <c r="M121" s="404"/>
      <c r="N121" s="328"/>
      <c r="O121" s="328"/>
      <c r="P121" s="328"/>
      <c r="Q121" s="344"/>
      <c r="R121" s="328"/>
      <c r="S121" s="328"/>
      <c r="T121" s="381"/>
      <c r="U121" s="382"/>
      <c r="V121" s="15" t="str">
        <f t="shared" si="86"/>
        <v/>
      </c>
      <c r="W121" s="15" t="str">
        <f t="shared" si="87"/>
        <v/>
      </c>
      <c r="X121" s="16" t="str">
        <f t="shared" si="88"/>
        <v/>
      </c>
      <c r="Y121" s="16" t="str">
        <f t="shared" si="79"/>
        <v/>
      </c>
      <c r="Z121" s="16"/>
      <c r="AA121" s="15" t="str">
        <f t="shared" si="89"/>
        <v/>
      </c>
      <c r="AB121" s="52" t="str">
        <f t="shared" si="57"/>
        <v/>
      </c>
      <c r="AC121" s="15" t="str">
        <f t="shared" si="58"/>
        <v/>
      </c>
      <c r="AD121" s="383" t="str">
        <f t="shared" si="70"/>
        <v/>
      </c>
      <c r="AE121" s="384" t="str">
        <f t="shared" si="80"/>
        <v/>
      </c>
      <c r="AF121" s="385" t="str">
        <f t="shared" si="59"/>
        <v/>
      </c>
      <c r="AG121" s="233" t="str">
        <v/>
      </c>
      <c r="AH121" s="386" t="str">
        <v/>
      </c>
      <c r="AI121" s="1" t="str">
        <f t="shared" si="90"/>
        <v/>
      </c>
      <c r="AJ121" s="256" t="str">
        <f t="shared" si="71"/>
        <v/>
      </c>
      <c r="AK121" s="387" t="str">
        <f t="shared" si="81"/>
        <v/>
      </c>
      <c r="AL121" s="388" t="str">
        <f t="shared" si="82"/>
        <v/>
      </c>
      <c r="AM121" s="233" t="str">
        <f t="shared" si="91"/>
        <v/>
      </c>
      <c r="AN121" s="389" t="str">
        <f t="shared" si="83"/>
        <v/>
      </c>
      <c r="AO121" s="390" t="str">
        <f t="shared" si="84"/>
        <v/>
      </c>
      <c r="AP121" s="233" t="str">
        <f t="shared" si="62"/>
        <v/>
      </c>
      <c r="AV121" s="59" t="str">
        <f t="shared" si="63"/>
        <v/>
      </c>
      <c r="AW121" s="1" t="str">
        <f t="shared" si="85"/>
        <v/>
      </c>
      <c r="AX121" s="1" t="str">
        <f t="shared" si="72"/>
        <v/>
      </c>
      <c r="AY121" s="1" t="str">
        <f t="shared" si="73"/>
        <v/>
      </c>
      <c r="BA121" s="1" t="str">
        <f t="shared" si="74"/>
        <v/>
      </c>
      <c r="BB121" s="1" t="str">
        <f t="shared" si="75"/>
        <v/>
      </c>
      <c r="BC121" s="1" t="str">
        <f t="shared" si="76"/>
        <v>[ - ]</v>
      </c>
      <c r="BD121" s="1" t="str">
        <f t="shared" si="77"/>
        <v/>
      </c>
      <c r="BE121" s="1" t="str">
        <f t="shared" si="78"/>
        <v/>
      </c>
    </row>
    <row r="122" spans="2:57">
      <c r="B122" s="375" t="str">
        <f t="shared" si="64"/>
        <v/>
      </c>
      <c r="C122" s="163"/>
      <c r="D122" s="164"/>
      <c r="E122" s="756"/>
      <c r="F122" s="152"/>
      <c r="G122" s="165"/>
      <c r="H122" s="376" t="str">
        <f t="shared" si="65"/>
        <v/>
      </c>
      <c r="I122" s="377" t="str">
        <f t="shared" si="66"/>
        <v/>
      </c>
      <c r="J122" s="153" t="str">
        <f t="shared" si="67"/>
        <v/>
      </c>
      <c r="K122" s="959" t="str">
        <f t="shared" si="68"/>
        <v/>
      </c>
      <c r="L122" s="960" t="str">
        <f t="shared" si="69"/>
        <v/>
      </c>
      <c r="M122" s="404"/>
      <c r="N122" s="328"/>
      <c r="O122" s="328"/>
      <c r="P122" s="328"/>
      <c r="Q122" s="344"/>
      <c r="R122" s="328"/>
      <c r="S122" s="328"/>
      <c r="T122" s="381"/>
      <c r="U122" s="382"/>
      <c r="V122" s="15" t="str">
        <f t="shared" si="86"/>
        <v/>
      </c>
      <c r="W122" s="15" t="str">
        <f t="shared" si="87"/>
        <v/>
      </c>
      <c r="X122" s="16" t="str">
        <f t="shared" si="88"/>
        <v/>
      </c>
      <c r="Y122" s="16" t="str">
        <f t="shared" si="79"/>
        <v/>
      </c>
      <c r="Z122" s="16"/>
      <c r="AA122" s="15" t="str">
        <f t="shared" si="89"/>
        <v/>
      </c>
      <c r="AB122" s="52" t="str">
        <f t="shared" si="57"/>
        <v/>
      </c>
      <c r="AC122" s="15" t="str">
        <f t="shared" si="58"/>
        <v/>
      </c>
      <c r="AD122" s="383" t="str">
        <f t="shared" si="70"/>
        <v/>
      </c>
      <c r="AE122" s="384" t="str">
        <f t="shared" si="80"/>
        <v/>
      </c>
      <c r="AF122" s="385" t="str">
        <f t="shared" si="59"/>
        <v/>
      </c>
      <c r="AG122" s="233" t="str">
        <v/>
      </c>
      <c r="AH122" s="386" t="str">
        <v/>
      </c>
      <c r="AI122" s="1" t="str">
        <f t="shared" si="90"/>
        <v/>
      </c>
      <c r="AJ122" s="256" t="str">
        <f t="shared" si="71"/>
        <v/>
      </c>
      <c r="AK122" s="387" t="str">
        <f t="shared" si="81"/>
        <v/>
      </c>
      <c r="AL122" s="388" t="str">
        <f t="shared" si="82"/>
        <v/>
      </c>
      <c r="AM122" s="233" t="str">
        <f t="shared" si="91"/>
        <v/>
      </c>
      <c r="AN122" s="389" t="str">
        <f t="shared" si="83"/>
        <v/>
      </c>
      <c r="AO122" s="390" t="str">
        <f t="shared" si="84"/>
        <v/>
      </c>
      <c r="AP122" s="233" t="str">
        <f t="shared" si="62"/>
        <v/>
      </c>
      <c r="AV122" s="59" t="str">
        <f t="shared" si="63"/>
        <v/>
      </c>
      <c r="AW122" s="1" t="str">
        <f t="shared" si="85"/>
        <v/>
      </c>
      <c r="AX122" s="1" t="str">
        <f t="shared" si="72"/>
        <v/>
      </c>
      <c r="AY122" s="1" t="str">
        <f t="shared" si="73"/>
        <v/>
      </c>
      <c r="BA122" s="1" t="str">
        <f t="shared" si="74"/>
        <v/>
      </c>
      <c r="BB122" s="1" t="str">
        <f t="shared" si="75"/>
        <v/>
      </c>
      <c r="BC122" s="1" t="str">
        <f t="shared" si="76"/>
        <v>[ - ]</v>
      </c>
      <c r="BD122" s="1" t="str">
        <f t="shared" si="77"/>
        <v/>
      </c>
      <c r="BE122" s="1" t="str">
        <f t="shared" si="78"/>
        <v/>
      </c>
    </row>
    <row r="123" spans="2:57">
      <c r="B123" s="375" t="str">
        <f t="shared" si="64"/>
        <v/>
      </c>
      <c r="C123" s="163"/>
      <c r="D123" s="164"/>
      <c r="E123" s="756"/>
      <c r="F123" s="152"/>
      <c r="G123" s="165"/>
      <c r="H123" s="376" t="str">
        <f t="shared" si="65"/>
        <v/>
      </c>
      <c r="I123" s="377" t="str">
        <f t="shared" si="66"/>
        <v/>
      </c>
      <c r="J123" s="153" t="str">
        <f t="shared" si="67"/>
        <v/>
      </c>
      <c r="K123" s="959" t="str">
        <f t="shared" si="68"/>
        <v/>
      </c>
      <c r="L123" s="960" t="str">
        <f t="shared" si="69"/>
        <v/>
      </c>
      <c r="M123" s="404"/>
      <c r="N123" s="328"/>
      <c r="O123" s="328"/>
      <c r="P123" s="328"/>
      <c r="Q123" s="344"/>
      <c r="R123" s="328"/>
      <c r="S123" s="328"/>
      <c r="T123" s="381"/>
      <c r="U123" s="382"/>
      <c r="V123" s="15" t="str">
        <f t="shared" si="86"/>
        <v/>
      </c>
      <c r="W123" s="15" t="str">
        <f t="shared" si="87"/>
        <v/>
      </c>
      <c r="X123" s="16" t="str">
        <f t="shared" si="88"/>
        <v/>
      </c>
      <c r="Y123" s="16" t="str">
        <f t="shared" si="79"/>
        <v/>
      </c>
      <c r="Z123" s="16"/>
      <c r="AA123" s="15" t="str">
        <f t="shared" si="89"/>
        <v/>
      </c>
      <c r="AB123" s="52" t="str">
        <f t="shared" si="57"/>
        <v/>
      </c>
      <c r="AC123" s="15" t="str">
        <f t="shared" si="58"/>
        <v/>
      </c>
      <c r="AD123" s="383" t="str">
        <f t="shared" si="70"/>
        <v/>
      </c>
      <c r="AE123" s="384" t="str">
        <f t="shared" si="80"/>
        <v/>
      </c>
      <c r="AF123" s="385" t="str">
        <f t="shared" si="59"/>
        <v/>
      </c>
      <c r="AG123" s="233" t="str">
        <v/>
      </c>
      <c r="AH123" s="386" t="str">
        <v/>
      </c>
      <c r="AI123" s="1" t="str">
        <f t="shared" si="90"/>
        <v/>
      </c>
      <c r="AJ123" s="256" t="str">
        <f t="shared" si="71"/>
        <v/>
      </c>
      <c r="AK123" s="387" t="str">
        <f t="shared" si="81"/>
        <v/>
      </c>
      <c r="AL123" s="388" t="str">
        <f t="shared" si="82"/>
        <v/>
      </c>
      <c r="AM123" s="233" t="str">
        <f t="shared" si="91"/>
        <v/>
      </c>
      <c r="AN123" s="389" t="str">
        <f t="shared" si="83"/>
        <v/>
      </c>
      <c r="AO123" s="390" t="str">
        <f t="shared" si="84"/>
        <v/>
      </c>
      <c r="AP123" s="233" t="str">
        <f t="shared" si="62"/>
        <v/>
      </c>
      <c r="AV123" s="59" t="str">
        <f t="shared" si="63"/>
        <v/>
      </c>
      <c r="AW123" s="1" t="str">
        <f t="shared" si="85"/>
        <v/>
      </c>
      <c r="AX123" s="1" t="str">
        <f t="shared" si="72"/>
        <v/>
      </c>
      <c r="AY123" s="1" t="str">
        <f t="shared" si="73"/>
        <v/>
      </c>
      <c r="BA123" s="1" t="str">
        <f t="shared" si="74"/>
        <v/>
      </c>
      <c r="BB123" s="1" t="str">
        <f t="shared" si="75"/>
        <v/>
      </c>
      <c r="BC123" s="1" t="str">
        <f t="shared" si="76"/>
        <v>[ - ]</v>
      </c>
      <c r="BD123" s="1" t="str">
        <f t="shared" si="77"/>
        <v/>
      </c>
      <c r="BE123" s="1" t="str">
        <f t="shared" si="78"/>
        <v/>
      </c>
    </row>
    <row r="124" spans="2:57">
      <c r="B124" s="375" t="str">
        <f t="shared" si="64"/>
        <v/>
      </c>
      <c r="C124" s="163"/>
      <c r="D124" s="164"/>
      <c r="E124" s="756"/>
      <c r="F124" s="152"/>
      <c r="G124" s="165"/>
      <c r="H124" s="376" t="str">
        <f t="shared" si="65"/>
        <v/>
      </c>
      <c r="I124" s="377" t="str">
        <f t="shared" si="66"/>
        <v/>
      </c>
      <c r="J124" s="153" t="str">
        <f t="shared" si="67"/>
        <v/>
      </c>
      <c r="K124" s="959" t="str">
        <f t="shared" si="68"/>
        <v/>
      </c>
      <c r="L124" s="960" t="str">
        <f t="shared" si="69"/>
        <v/>
      </c>
      <c r="M124" s="404"/>
      <c r="N124" s="328"/>
      <c r="O124" s="328"/>
      <c r="P124" s="328"/>
      <c r="Q124" s="344"/>
      <c r="R124" s="328"/>
      <c r="S124" s="328"/>
      <c r="T124" s="381"/>
      <c r="U124" s="382"/>
      <c r="V124" s="15" t="str">
        <f t="shared" si="86"/>
        <v/>
      </c>
      <c r="W124" s="15" t="str">
        <f t="shared" si="87"/>
        <v/>
      </c>
      <c r="X124" s="16" t="str">
        <f t="shared" si="88"/>
        <v/>
      </c>
      <c r="Y124" s="16" t="str">
        <f t="shared" si="79"/>
        <v/>
      </c>
      <c r="Z124" s="16"/>
      <c r="AA124" s="15" t="str">
        <f t="shared" si="89"/>
        <v/>
      </c>
      <c r="AB124" s="52" t="str">
        <f t="shared" si="57"/>
        <v/>
      </c>
      <c r="AC124" s="15" t="str">
        <f t="shared" si="58"/>
        <v/>
      </c>
      <c r="AD124" s="383" t="str">
        <f t="shared" si="70"/>
        <v/>
      </c>
      <c r="AE124" s="384" t="str">
        <f t="shared" si="80"/>
        <v/>
      </c>
      <c r="AF124" s="385" t="str">
        <f t="shared" si="59"/>
        <v/>
      </c>
      <c r="AG124" s="233" t="str">
        <v/>
      </c>
      <c r="AH124" s="386" t="str">
        <v/>
      </c>
      <c r="AI124" s="1" t="str">
        <f t="shared" si="90"/>
        <v/>
      </c>
      <c r="AJ124" s="256" t="str">
        <f t="shared" si="71"/>
        <v/>
      </c>
      <c r="AK124" s="387" t="str">
        <f t="shared" si="81"/>
        <v/>
      </c>
      <c r="AL124" s="388" t="str">
        <f t="shared" si="82"/>
        <v/>
      </c>
      <c r="AM124" s="233" t="str">
        <f t="shared" si="91"/>
        <v/>
      </c>
      <c r="AN124" s="389" t="str">
        <f t="shared" si="83"/>
        <v/>
      </c>
      <c r="AO124" s="390" t="str">
        <f t="shared" si="84"/>
        <v/>
      </c>
      <c r="AP124" s="233" t="str">
        <f t="shared" si="62"/>
        <v/>
      </c>
      <c r="AV124" s="59" t="str">
        <f t="shared" si="63"/>
        <v/>
      </c>
      <c r="AW124" s="1" t="str">
        <f t="shared" si="85"/>
        <v/>
      </c>
      <c r="AX124" s="1" t="str">
        <f t="shared" si="72"/>
        <v/>
      </c>
      <c r="AY124" s="1" t="str">
        <f t="shared" si="73"/>
        <v/>
      </c>
      <c r="BA124" s="1" t="str">
        <f t="shared" si="74"/>
        <v/>
      </c>
      <c r="BB124" s="1" t="str">
        <f t="shared" si="75"/>
        <v/>
      </c>
      <c r="BC124" s="1" t="str">
        <f t="shared" si="76"/>
        <v>[ - ]</v>
      </c>
      <c r="BD124" s="1" t="str">
        <f t="shared" si="77"/>
        <v/>
      </c>
      <c r="BE124" s="1" t="str">
        <f t="shared" si="78"/>
        <v/>
      </c>
    </row>
    <row r="125" spans="2:57">
      <c r="B125" s="375" t="str">
        <f t="shared" si="64"/>
        <v/>
      </c>
      <c r="C125" s="163"/>
      <c r="D125" s="164"/>
      <c r="E125" s="756"/>
      <c r="F125" s="152"/>
      <c r="G125" s="165"/>
      <c r="H125" s="376" t="str">
        <f t="shared" si="65"/>
        <v/>
      </c>
      <c r="I125" s="377" t="str">
        <f t="shared" si="66"/>
        <v/>
      </c>
      <c r="J125" s="153" t="str">
        <f t="shared" si="67"/>
        <v/>
      </c>
      <c r="K125" s="959" t="str">
        <f t="shared" si="68"/>
        <v/>
      </c>
      <c r="L125" s="960" t="str">
        <f t="shared" si="69"/>
        <v/>
      </c>
      <c r="M125" s="404"/>
      <c r="N125" s="328"/>
      <c r="O125" s="328"/>
      <c r="P125" s="328"/>
      <c r="Q125" s="344"/>
      <c r="R125" s="328"/>
      <c r="S125" s="328"/>
      <c r="T125" s="381"/>
      <c r="U125" s="382"/>
      <c r="V125" s="15" t="str">
        <f t="shared" si="86"/>
        <v/>
      </c>
      <c r="W125" s="15" t="str">
        <f t="shared" si="87"/>
        <v/>
      </c>
      <c r="X125" s="16" t="str">
        <f t="shared" si="88"/>
        <v/>
      </c>
      <c r="Y125" s="16" t="str">
        <f t="shared" si="79"/>
        <v/>
      </c>
      <c r="Z125" s="16"/>
      <c r="AA125" s="15" t="str">
        <f t="shared" si="89"/>
        <v/>
      </c>
      <c r="AB125" s="52" t="str">
        <f t="shared" si="57"/>
        <v/>
      </c>
      <c r="AC125" s="15" t="str">
        <f t="shared" si="58"/>
        <v/>
      </c>
      <c r="AD125" s="383" t="str">
        <f t="shared" si="70"/>
        <v/>
      </c>
      <c r="AE125" s="384" t="str">
        <f t="shared" si="80"/>
        <v/>
      </c>
      <c r="AF125" s="385" t="str">
        <f t="shared" si="59"/>
        <v/>
      </c>
      <c r="AG125" s="233" t="str">
        <v/>
      </c>
      <c r="AH125" s="386" t="str">
        <v/>
      </c>
      <c r="AI125" s="1" t="str">
        <f t="shared" si="90"/>
        <v/>
      </c>
      <c r="AJ125" s="256" t="str">
        <f t="shared" si="71"/>
        <v/>
      </c>
      <c r="AK125" s="387" t="str">
        <f t="shared" si="81"/>
        <v/>
      </c>
      <c r="AL125" s="388" t="str">
        <f t="shared" si="82"/>
        <v/>
      </c>
      <c r="AM125" s="233" t="str">
        <f t="shared" si="91"/>
        <v/>
      </c>
      <c r="AN125" s="389" t="str">
        <f t="shared" si="83"/>
        <v/>
      </c>
      <c r="AO125" s="390" t="str">
        <f t="shared" si="84"/>
        <v/>
      </c>
      <c r="AP125" s="233" t="str">
        <f t="shared" si="62"/>
        <v/>
      </c>
      <c r="AV125" s="59" t="str">
        <f t="shared" si="63"/>
        <v/>
      </c>
      <c r="AW125" s="1" t="str">
        <f t="shared" si="85"/>
        <v/>
      </c>
      <c r="AX125" s="1" t="str">
        <f t="shared" si="72"/>
        <v/>
      </c>
      <c r="AY125" s="1" t="str">
        <f t="shared" si="73"/>
        <v/>
      </c>
      <c r="BA125" s="1" t="str">
        <f t="shared" si="74"/>
        <v/>
      </c>
      <c r="BB125" s="1" t="str">
        <f t="shared" si="75"/>
        <v/>
      </c>
      <c r="BC125" s="1" t="str">
        <f t="shared" si="76"/>
        <v>[ - ]</v>
      </c>
      <c r="BD125" s="1" t="str">
        <f t="shared" si="77"/>
        <v/>
      </c>
      <c r="BE125" s="1" t="str">
        <f t="shared" si="78"/>
        <v/>
      </c>
    </row>
    <row r="126" spans="2:57">
      <c r="B126" s="375" t="str">
        <f t="shared" si="64"/>
        <v/>
      </c>
      <c r="C126" s="163"/>
      <c r="D126" s="164"/>
      <c r="E126" s="756"/>
      <c r="F126" s="152"/>
      <c r="G126" s="165"/>
      <c r="H126" s="376" t="str">
        <f t="shared" si="65"/>
        <v/>
      </c>
      <c r="I126" s="377" t="str">
        <f t="shared" si="66"/>
        <v/>
      </c>
      <c r="J126" s="153" t="str">
        <f t="shared" si="67"/>
        <v/>
      </c>
      <c r="K126" s="959" t="str">
        <f t="shared" si="68"/>
        <v/>
      </c>
      <c r="L126" s="960" t="str">
        <f t="shared" si="69"/>
        <v/>
      </c>
      <c r="M126" s="404"/>
      <c r="N126" s="328"/>
      <c r="O126" s="328"/>
      <c r="P126" s="328"/>
      <c r="Q126" s="344"/>
      <c r="R126" s="328"/>
      <c r="S126" s="328"/>
      <c r="T126" s="381"/>
      <c r="U126" s="382"/>
      <c r="V126" s="15" t="str">
        <f t="shared" si="86"/>
        <v/>
      </c>
      <c r="W126" s="15" t="str">
        <f t="shared" si="87"/>
        <v/>
      </c>
      <c r="X126" s="16" t="str">
        <f t="shared" si="88"/>
        <v/>
      </c>
      <c r="Y126" s="16" t="str">
        <f t="shared" si="79"/>
        <v/>
      </c>
      <c r="Z126" s="16"/>
      <c r="AA126" s="15" t="str">
        <f t="shared" si="89"/>
        <v/>
      </c>
      <c r="AB126" s="52" t="str">
        <f t="shared" si="57"/>
        <v/>
      </c>
      <c r="AC126" s="15" t="str">
        <f t="shared" si="58"/>
        <v/>
      </c>
      <c r="AD126" s="383" t="str">
        <f t="shared" si="70"/>
        <v/>
      </c>
      <c r="AE126" s="384" t="str">
        <f t="shared" si="80"/>
        <v/>
      </c>
      <c r="AF126" s="385" t="str">
        <f t="shared" si="59"/>
        <v/>
      </c>
      <c r="AG126" s="233" t="str">
        <v/>
      </c>
      <c r="AH126" s="386" t="str">
        <v/>
      </c>
      <c r="AI126" s="1" t="str">
        <f t="shared" si="90"/>
        <v/>
      </c>
      <c r="AJ126" s="256" t="str">
        <f t="shared" si="71"/>
        <v/>
      </c>
      <c r="AK126" s="387" t="str">
        <f t="shared" si="81"/>
        <v/>
      </c>
      <c r="AL126" s="388" t="str">
        <f t="shared" si="82"/>
        <v/>
      </c>
      <c r="AM126" s="233" t="str">
        <f t="shared" si="91"/>
        <v/>
      </c>
      <c r="AN126" s="389" t="str">
        <f t="shared" si="83"/>
        <v/>
      </c>
      <c r="AO126" s="390" t="str">
        <f t="shared" si="84"/>
        <v/>
      </c>
      <c r="AP126" s="233" t="str">
        <f t="shared" si="62"/>
        <v/>
      </c>
      <c r="AV126" s="59" t="str">
        <f t="shared" si="63"/>
        <v/>
      </c>
      <c r="AW126" s="1" t="str">
        <f t="shared" si="85"/>
        <v/>
      </c>
      <c r="AX126" s="1" t="str">
        <f t="shared" si="72"/>
        <v/>
      </c>
      <c r="AY126" s="1" t="str">
        <f t="shared" si="73"/>
        <v/>
      </c>
      <c r="BA126" s="1" t="str">
        <f t="shared" si="74"/>
        <v/>
      </c>
      <c r="BB126" s="1" t="str">
        <f t="shared" si="75"/>
        <v/>
      </c>
      <c r="BC126" s="1" t="str">
        <f t="shared" si="76"/>
        <v>[ - ]</v>
      </c>
      <c r="BD126" s="1" t="str">
        <f t="shared" si="77"/>
        <v/>
      </c>
      <c r="BE126" s="1" t="str">
        <f t="shared" si="78"/>
        <v/>
      </c>
    </row>
    <row r="127" spans="2:57">
      <c r="B127" s="375" t="str">
        <f t="shared" si="64"/>
        <v/>
      </c>
      <c r="C127" s="163"/>
      <c r="D127" s="164"/>
      <c r="E127" s="756"/>
      <c r="F127" s="152"/>
      <c r="G127" s="165"/>
      <c r="H127" s="376" t="str">
        <f t="shared" si="65"/>
        <v/>
      </c>
      <c r="I127" s="377" t="str">
        <f t="shared" si="66"/>
        <v/>
      </c>
      <c r="J127" s="153" t="str">
        <f t="shared" si="67"/>
        <v/>
      </c>
      <c r="K127" s="959" t="str">
        <f t="shared" si="68"/>
        <v/>
      </c>
      <c r="L127" s="960" t="str">
        <f t="shared" si="69"/>
        <v/>
      </c>
      <c r="M127" s="404"/>
      <c r="N127" s="328"/>
      <c r="O127" s="328"/>
      <c r="P127" s="328"/>
      <c r="Q127" s="344"/>
      <c r="R127" s="328"/>
      <c r="S127" s="328"/>
      <c r="T127" s="381"/>
      <c r="U127" s="382"/>
      <c r="V127" s="15" t="str">
        <f t="shared" si="86"/>
        <v/>
      </c>
      <c r="W127" s="15" t="str">
        <f t="shared" si="87"/>
        <v/>
      </c>
      <c r="X127" s="16" t="str">
        <f t="shared" si="88"/>
        <v/>
      </c>
      <c r="Y127" s="16" t="str">
        <f t="shared" si="79"/>
        <v/>
      </c>
      <c r="Z127" s="16"/>
      <c r="AA127" s="15" t="str">
        <f t="shared" si="89"/>
        <v/>
      </c>
      <c r="AB127" s="52" t="str">
        <f t="shared" si="57"/>
        <v/>
      </c>
      <c r="AC127" s="15" t="str">
        <f t="shared" si="58"/>
        <v/>
      </c>
      <c r="AD127" s="383" t="str">
        <f t="shared" si="70"/>
        <v/>
      </c>
      <c r="AE127" s="384" t="str">
        <f t="shared" si="80"/>
        <v/>
      </c>
      <c r="AF127" s="385" t="str">
        <f t="shared" si="59"/>
        <v/>
      </c>
      <c r="AG127" s="233" t="str">
        <v/>
      </c>
      <c r="AH127" s="386" t="str">
        <v/>
      </c>
      <c r="AI127" s="1" t="str">
        <f t="shared" si="90"/>
        <v/>
      </c>
      <c r="AJ127" s="256" t="str">
        <f t="shared" si="71"/>
        <v/>
      </c>
      <c r="AK127" s="387" t="str">
        <f t="shared" si="81"/>
        <v/>
      </c>
      <c r="AL127" s="388" t="str">
        <f t="shared" si="82"/>
        <v/>
      </c>
      <c r="AM127" s="233" t="str">
        <f t="shared" si="91"/>
        <v/>
      </c>
      <c r="AN127" s="389" t="str">
        <f t="shared" si="83"/>
        <v/>
      </c>
      <c r="AO127" s="390" t="str">
        <f t="shared" si="84"/>
        <v/>
      </c>
      <c r="AP127" s="233" t="str">
        <f t="shared" si="62"/>
        <v/>
      </c>
      <c r="AV127" s="59" t="str">
        <f t="shared" si="63"/>
        <v/>
      </c>
      <c r="AW127" s="1" t="str">
        <f t="shared" si="85"/>
        <v/>
      </c>
      <c r="AX127" s="1" t="str">
        <f t="shared" si="72"/>
        <v/>
      </c>
      <c r="AY127" s="1" t="str">
        <f t="shared" si="73"/>
        <v/>
      </c>
      <c r="BA127" s="1" t="str">
        <f t="shared" si="74"/>
        <v/>
      </c>
      <c r="BB127" s="1" t="str">
        <f t="shared" si="75"/>
        <v/>
      </c>
      <c r="BC127" s="1" t="str">
        <f t="shared" si="76"/>
        <v>[ - ]</v>
      </c>
      <c r="BD127" s="1" t="str">
        <f t="shared" si="77"/>
        <v/>
      </c>
      <c r="BE127" s="1" t="str">
        <f t="shared" si="78"/>
        <v/>
      </c>
    </row>
    <row r="128" spans="2:57">
      <c r="B128" s="375" t="str">
        <f t="shared" si="64"/>
        <v/>
      </c>
      <c r="C128" s="163"/>
      <c r="D128" s="164"/>
      <c r="E128" s="756"/>
      <c r="F128" s="152"/>
      <c r="G128" s="165"/>
      <c r="H128" s="376" t="str">
        <f t="shared" si="65"/>
        <v/>
      </c>
      <c r="I128" s="377" t="str">
        <f t="shared" si="66"/>
        <v/>
      </c>
      <c r="J128" s="153" t="str">
        <f t="shared" si="67"/>
        <v/>
      </c>
      <c r="K128" s="959" t="str">
        <f t="shared" si="68"/>
        <v/>
      </c>
      <c r="L128" s="960" t="str">
        <f t="shared" si="69"/>
        <v/>
      </c>
      <c r="M128" s="404"/>
      <c r="N128" s="328"/>
      <c r="O128" s="328"/>
      <c r="P128" s="328"/>
      <c r="Q128" s="344"/>
      <c r="R128" s="328"/>
      <c r="S128" s="328"/>
      <c r="T128" s="381"/>
      <c r="U128" s="382"/>
      <c r="V128" s="15" t="str">
        <f t="shared" si="86"/>
        <v/>
      </c>
      <c r="W128" s="15" t="str">
        <f t="shared" si="87"/>
        <v/>
      </c>
      <c r="X128" s="16" t="str">
        <f t="shared" si="88"/>
        <v/>
      </c>
      <c r="Y128" s="16" t="str">
        <f t="shared" si="79"/>
        <v/>
      </c>
      <c r="Z128" s="16"/>
      <c r="AA128" s="15" t="str">
        <f t="shared" si="89"/>
        <v/>
      </c>
      <c r="AB128" s="52" t="str">
        <f t="shared" si="57"/>
        <v/>
      </c>
      <c r="AC128" s="15" t="str">
        <f t="shared" si="58"/>
        <v/>
      </c>
      <c r="AD128" s="383" t="str">
        <f t="shared" si="70"/>
        <v/>
      </c>
      <c r="AE128" s="384" t="str">
        <f t="shared" si="80"/>
        <v/>
      </c>
      <c r="AF128" s="385" t="str">
        <f t="shared" si="59"/>
        <v/>
      </c>
      <c r="AG128" s="233" t="str">
        <v/>
      </c>
      <c r="AH128" s="386" t="str">
        <v/>
      </c>
      <c r="AI128" s="1" t="str">
        <f t="shared" si="90"/>
        <v/>
      </c>
      <c r="AJ128" s="256" t="str">
        <f t="shared" si="71"/>
        <v/>
      </c>
      <c r="AK128" s="387" t="str">
        <f t="shared" si="81"/>
        <v/>
      </c>
      <c r="AL128" s="388" t="str">
        <f t="shared" si="82"/>
        <v/>
      </c>
      <c r="AM128" s="233" t="str">
        <f t="shared" si="91"/>
        <v/>
      </c>
      <c r="AN128" s="389" t="str">
        <f t="shared" si="83"/>
        <v/>
      </c>
      <c r="AO128" s="390" t="str">
        <f t="shared" si="84"/>
        <v/>
      </c>
      <c r="AP128" s="233" t="str">
        <f t="shared" si="62"/>
        <v/>
      </c>
      <c r="AV128" s="59" t="str">
        <f t="shared" si="63"/>
        <v/>
      </c>
      <c r="AW128" s="1" t="str">
        <f t="shared" si="85"/>
        <v/>
      </c>
      <c r="AX128" s="1" t="str">
        <f t="shared" si="72"/>
        <v/>
      </c>
      <c r="AY128" s="1" t="str">
        <f t="shared" si="73"/>
        <v/>
      </c>
      <c r="BA128" s="1" t="str">
        <f t="shared" si="74"/>
        <v/>
      </c>
      <c r="BB128" s="1" t="str">
        <f t="shared" si="75"/>
        <v/>
      </c>
      <c r="BC128" s="1" t="str">
        <f t="shared" si="76"/>
        <v>[ - ]</v>
      </c>
      <c r="BD128" s="1" t="str">
        <f t="shared" si="77"/>
        <v/>
      </c>
      <c r="BE128" s="1" t="str">
        <f t="shared" si="78"/>
        <v/>
      </c>
    </row>
    <row r="129" spans="2:57">
      <c r="B129" s="375" t="str">
        <f t="shared" si="64"/>
        <v/>
      </c>
      <c r="C129" s="163"/>
      <c r="D129" s="164"/>
      <c r="E129" s="756"/>
      <c r="F129" s="152"/>
      <c r="G129" s="165"/>
      <c r="H129" s="376" t="str">
        <f t="shared" si="65"/>
        <v/>
      </c>
      <c r="I129" s="377" t="str">
        <f t="shared" si="66"/>
        <v/>
      </c>
      <c r="J129" s="153" t="str">
        <f t="shared" si="67"/>
        <v/>
      </c>
      <c r="K129" s="959" t="str">
        <f t="shared" si="68"/>
        <v/>
      </c>
      <c r="L129" s="960" t="str">
        <f t="shared" si="69"/>
        <v/>
      </c>
      <c r="M129" s="404"/>
      <c r="N129" s="328"/>
      <c r="O129" s="328"/>
      <c r="P129" s="328"/>
      <c r="Q129" s="344"/>
      <c r="R129" s="328"/>
      <c r="S129" s="328"/>
      <c r="T129" s="381"/>
      <c r="U129" s="382"/>
      <c r="V129" s="15" t="str">
        <f t="shared" si="86"/>
        <v/>
      </c>
      <c r="W129" s="15" t="str">
        <f t="shared" si="87"/>
        <v/>
      </c>
      <c r="X129" s="16" t="str">
        <f t="shared" si="88"/>
        <v/>
      </c>
      <c r="Y129" s="16" t="str">
        <f t="shared" si="79"/>
        <v/>
      </c>
      <c r="Z129" s="16"/>
      <c r="AA129" s="15" t="str">
        <f t="shared" si="89"/>
        <v/>
      </c>
      <c r="AB129" s="52" t="str">
        <f t="shared" si="57"/>
        <v/>
      </c>
      <c r="AC129" s="15" t="str">
        <f t="shared" si="58"/>
        <v/>
      </c>
      <c r="AD129" s="383" t="str">
        <f t="shared" si="70"/>
        <v/>
      </c>
      <c r="AE129" s="384" t="str">
        <f t="shared" si="80"/>
        <v/>
      </c>
      <c r="AF129" s="385" t="str">
        <f t="shared" si="59"/>
        <v/>
      </c>
      <c r="AG129" s="233" t="str">
        <v/>
      </c>
      <c r="AH129" s="386" t="str">
        <v/>
      </c>
      <c r="AI129" s="1" t="str">
        <f t="shared" si="90"/>
        <v/>
      </c>
      <c r="AJ129" s="256" t="str">
        <f t="shared" si="71"/>
        <v/>
      </c>
      <c r="AK129" s="387" t="str">
        <f t="shared" si="81"/>
        <v/>
      </c>
      <c r="AL129" s="388" t="str">
        <f t="shared" si="82"/>
        <v/>
      </c>
      <c r="AM129" s="233" t="str">
        <f t="shared" si="91"/>
        <v/>
      </c>
      <c r="AN129" s="389" t="str">
        <f t="shared" si="83"/>
        <v/>
      </c>
      <c r="AO129" s="390" t="str">
        <f t="shared" si="84"/>
        <v/>
      </c>
      <c r="AP129" s="233" t="str">
        <f t="shared" si="62"/>
        <v/>
      </c>
      <c r="AV129" s="59" t="str">
        <f t="shared" si="63"/>
        <v/>
      </c>
      <c r="AW129" s="1" t="str">
        <f t="shared" si="85"/>
        <v/>
      </c>
      <c r="AX129" s="1" t="str">
        <f t="shared" si="72"/>
        <v/>
      </c>
      <c r="AY129" s="1" t="str">
        <f t="shared" si="73"/>
        <v/>
      </c>
      <c r="BA129" s="1" t="str">
        <f t="shared" si="74"/>
        <v/>
      </c>
      <c r="BB129" s="1" t="str">
        <f t="shared" si="75"/>
        <v/>
      </c>
      <c r="BC129" s="1" t="str">
        <f t="shared" si="76"/>
        <v>[ - ]</v>
      </c>
      <c r="BD129" s="1" t="str">
        <f t="shared" si="77"/>
        <v/>
      </c>
      <c r="BE129" s="1" t="str">
        <f t="shared" si="78"/>
        <v/>
      </c>
    </row>
    <row r="130" spans="2:57">
      <c r="B130" s="375" t="str">
        <f t="shared" si="64"/>
        <v/>
      </c>
      <c r="C130" s="163"/>
      <c r="D130" s="164"/>
      <c r="E130" s="756"/>
      <c r="F130" s="152"/>
      <c r="G130" s="165"/>
      <c r="H130" s="376" t="str">
        <f t="shared" si="65"/>
        <v/>
      </c>
      <c r="I130" s="377" t="str">
        <f t="shared" si="66"/>
        <v/>
      </c>
      <c r="J130" s="153" t="str">
        <f t="shared" si="67"/>
        <v/>
      </c>
      <c r="K130" s="959" t="str">
        <f t="shared" si="68"/>
        <v/>
      </c>
      <c r="L130" s="960" t="str">
        <f t="shared" si="69"/>
        <v/>
      </c>
      <c r="M130" s="404"/>
      <c r="N130" s="328"/>
      <c r="O130" s="328"/>
      <c r="P130" s="328"/>
      <c r="Q130" s="344"/>
      <c r="R130" s="328"/>
      <c r="S130" s="328"/>
      <c r="T130" s="381"/>
      <c r="U130" s="382"/>
      <c r="V130" s="15" t="str">
        <f t="shared" si="86"/>
        <v/>
      </c>
      <c r="W130" s="15" t="str">
        <f t="shared" si="87"/>
        <v/>
      </c>
      <c r="X130" s="16" t="str">
        <f t="shared" si="88"/>
        <v/>
      </c>
      <c r="Y130" s="16" t="str">
        <f t="shared" si="79"/>
        <v/>
      </c>
      <c r="Z130" s="16"/>
      <c r="AA130" s="15" t="str">
        <f t="shared" si="89"/>
        <v/>
      </c>
      <c r="AB130" s="52" t="str">
        <f t="shared" si="57"/>
        <v/>
      </c>
      <c r="AC130" s="15" t="str">
        <f t="shared" si="58"/>
        <v/>
      </c>
      <c r="AD130" s="383" t="str">
        <f t="shared" si="70"/>
        <v/>
      </c>
      <c r="AE130" s="384" t="str">
        <f t="shared" si="80"/>
        <v/>
      </c>
      <c r="AF130" s="385" t="str">
        <f t="shared" si="59"/>
        <v/>
      </c>
      <c r="AG130" s="233" t="str">
        <v/>
      </c>
      <c r="AH130" s="386" t="str">
        <v/>
      </c>
      <c r="AI130" s="1" t="str">
        <f t="shared" si="90"/>
        <v/>
      </c>
      <c r="AJ130" s="256" t="str">
        <f t="shared" si="71"/>
        <v/>
      </c>
      <c r="AK130" s="387" t="str">
        <f t="shared" si="81"/>
        <v/>
      </c>
      <c r="AL130" s="388" t="str">
        <f t="shared" si="82"/>
        <v/>
      </c>
      <c r="AM130" s="233" t="str">
        <f t="shared" si="91"/>
        <v/>
      </c>
      <c r="AN130" s="389" t="str">
        <f t="shared" si="83"/>
        <v/>
      </c>
      <c r="AO130" s="390" t="str">
        <f t="shared" si="84"/>
        <v/>
      </c>
      <c r="AP130" s="233" t="str">
        <f t="shared" si="62"/>
        <v/>
      </c>
      <c r="AV130" s="59" t="str">
        <f t="shared" si="63"/>
        <v/>
      </c>
      <c r="AW130" s="1" t="str">
        <f t="shared" si="85"/>
        <v/>
      </c>
      <c r="AX130" s="1" t="str">
        <f t="shared" si="72"/>
        <v/>
      </c>
      <c r="AY130" s="1" t="str">
        <f t="shared" si="73"/>
        <v/>
      </c>
      <c r="BA130" s="1" t="str">
        <f t="shared" si="74"/>
        <v/>
      </c>
      <c r="BB130" s="1" t="str">
        <f t="shared" si="75"/>
        <v/>
      </c>
      <c r="BC130" s="1" t="str">
        <f t="shared" si="76"/>
        <v>[ - ]</v>
      </c>
      <c r="BD130" s="1" t="str">
        <f t="shared" si="77"/>
        <v/>
      </c>
      <c r="BE130" s="1" t="str">
        <f t="shared" si="78"/>
        <v/>
      </c>
    </row>
    <row r="131" spans="2:57">
      <c r="B131" s="375" t="str">
        <f t="shared" si="64"/>
        <v/>
      </c>
      <c r="C131" s="163"/>
      <c r="D131" s="164"/>
      <c r="E131" s="756"/>
      <c r="F131" s="152"/>
      <c r="G131" s="165"/>
      <c r="H131" s="376" t="str">
        <f t="shared" si="65"/>
        <v/>
      </c>
      <c r="I131" s="377" t="str">
        <f t="shared" si="66"/>
        <v/>
      </c>
      <c r="J131" s="153" t="str">
        <f t="shared" si="67"/>
        <v/>
      </c>
      <c r="K131" s="959" t="str">
        <f t="shared" si="68"/>
        <v/>
      </c>
      <c r="L131" s="960" t="str">
        <f t="shared" si="69"/>
        <v/>
      </c>
      <c r="M131" s="404"/>
      <c r="N131" s="328"/>
      <c r="O131" s="328"/>
      <c r="P131" s="328"/>
      <c r="Q131" s="344"/>
      <c r="R131" s="328"/>
      <c r="S131" s="328"/>
      <c r="T131" s="381"/>
      <c r="U131" s="382"/>
      <c r="V131" s="15" t="str">
        <f t="shared" si="86"/>
        <v/>
      </c>
      <c r="W131" s="15" t="str">
        <f t="shared" si="87"/>
        <v/>
      </c>
      <c r="X131" s="16" t="str">
        <f t="shared" si="88"/>
        <v/>
      </c>
      <c r="Y131" s="16" t="str">
        <f t="shared" si="79"/>
        <v/>
      </c>
      <c r="Z131" s="16"/>
      <c r="AA131" s="15" t="str">
        <f t="shared" si="89"/>
        <v/>
      </c>
      <c r="AB131" s="52" t="str">
        <f t="shared" si="57"/>
        <v/>
      </c>
      <c r="AC131" s="15" t="str">
        <f t="shared" si="58"/>
        <v/>
      </c>
      <c r="AD131" s="383" t="str">
        <f t="shared" si="70"/>
        <v/>
      </c>
      <c r="AE131" s="384" t="str">
        <f t="shared" si="80"/>
        <v/>
      </c>
      <c r="AF131" s="385" t="str">
        <f t="shared" si="59"/>
        <v/>
      </c>
      <c r="AG131" s="233" t="str">
        <v/>
      </c>
      <c r="AH131" s="386" t="str">
        <v/>
      </c>
      <c r="AI131" s="1" t="str">
        <f t="shared" si="90"/>
        <v/>
      </c>
      <c r="AJ131" s="256" t="str">
        <f t="shared" si="71"/>
        <v/>
      </c>
      <c r="AK131" s="387" t="str">
        <f t="shared" si="81"/>
        <v/>
      </c>
      <c r="AL131" s="388" t="str">
        <f t="shared" si="82"/>
        <v/>
      </c>
      <c r="AM131" s="233" t="str">
        <f t="shared" si="91"/>
        <v/>
      </c>
      <c r="AN131" s="389" t="str">
        <f t="shared" si="83"/>
        <v/>
      </c>
      <c r="AO131" s="390" t="str">
        <f t="shared" si="84"/>
        <v/>
      </c>
      <c r="AP131" s="233" t="str">
        <f t="shared" si="62"/>
        <v/>
      </c>
      <c r="AV131" s="59" t="str">
        <f t="shared" si="63"/>
        <v/>
      </c>
      <c r="AW131" s="1" t="str">
        <f t="shared" si="85"/>
        <v/>
      </c>
      <c r="AX131" s="1" t="str">
        <f t="shared" si="72"/>
        <v/>
      </c>
      <c r="AY131" s="1" t="str">
        <f t="shared" si="73"/>
        <v/>
      </c>
      <c r="BA131" s="1" t="str">
        <f t="shared" si="74"/>
        <v/>
      </c>
      <c r="BB131" s="1" t="str">
        <f t="shared" si="75"/>
        <v/>
      </c>
      <c r="BC131" s="1" t="str">
        <f t="shared" si="76"/>
        <v>[ - ]</v>
      </c>
      <c r="BD131" s="1" t="str">
        <f t="shared" si="77"/>
        <v/>
      </c>
      <c r="BE131" s="1" t="str">
        <f t="shared" si="78"/>
        <v/>
      </c>
    </row>
    <row r="132" spans="2:57">
      <c r="B132" s="375" t="str">
        <f t="shared" si="64"/>
        <v/>
      </c>
      <c r="C132" s="163"/>
      <c r="D132" s="164"/>
      <c r="E132" s="756"/>
      <c r="F132" s="152"/>
      <c r="G132" s="165"/>
      <c r="H132" s="376" t="str">
        <f t="shared" si="65"/>
        <v/>
      </c>
      <c r="I132" s="377" t="str">
        <f t="shared" si="66"/>
        <v/>
      </c>
      <c r="J132" s="153" t="str">
        <f t="shared" si="67"/>
        <v/>
      </c>
      <c r="K132" s="959" t="str">
        <f t="shared" si="68"/>
        <v/>
      </c>
      <c r="L132" s="960" t="str">
        <f t="shared" si="69"/>
        <v/>
      </c>
      <c r="M132" s="404"/>
      <c r="N132" s="328"/>
      <c r="O132" s="328"/>
      <c r="P132" s="328"/>
      <c r="Q132" s="344"/>
      <c r="R132" s="328"/>
      <c r="S132" s="328"/>
      <c r="T132" s="381"/>
      <c r="U132" s="382"/>
      <c r="V132" s="15" t="str">
        <f t="shared" si="86"/>
        <v/>
      </c>
      <c r="W132" s="15" t="str">
        <f t="shared" si="87"/>
        <v/>
      </c>
      <c r="X132" s="16" t="str">
        <f t="shared" si="88"/>
        <v/>
      </c>
      <c r="Y132" s="16" t="str">
        <f t="shared" si="79"/>
        <v/>
      </c>
      <c r="Z132" s="16"/>
      <c r="AA132" s="15" t="str">
        <f t="shared" si="89"/>
        <v/>
      </c>
      <c r="AB132" s="52" t="str">
        <f t="shared" si="57"/>
        <v/>
      </c>
      <c r="AC132" s="15" t="str">
        <f t="shared" si="58"/>
        <v/>
      </c>
      <c r="AD132" s="383" t="str">
        <f t="shared" si="70"/>
        <v/>
      </c>
      <c r="AE132" s="384" t="str">
        <f t="shared" si="80"/>
        <v/>
      </c>
      <c r="AF132" s="385" t="str">
        <f t="shared" si="59"/>
        <v/>
      </c>
      <c r="AG132" s="233" t="str">
        <v/>
      </c>
      <c r="AH132" s="386" t="str">
        <v/>
      </c>
      <c r="AI132" s="1" t="str">
        <f t="shared" si="90"/>
        <v/>
      </c>
      <c r="AJ132" s="256" t="str">
        <f t="shared" si="71"/>
        <v/>
      </c>
      <c r="AK132" s="387" t="str">
        <f t="shared" si="81"/>
        <v/>
      </c>
      <c r="AL132" s="388" t="str">
        <f t="shared" si="82"/>
        <v/>
      </c>
      <c r="AM132" s="233" t="str">
        <f t="shared" si="91"/>
        <v/>
      </c>
      <c r="AN132" s="389" t="str">
        <f t="shared" si="83"/>
        <v/>
      </c>
      <c r="AO132" s="390" t="str">
        <f t="shared" si="84"/>
        <v/>
      </c>
      <c r="AP132" s="233" t="str">
        <f t="shared" si="62"/>
        <v/>
      </c>
      <c r="AV132" s="59" t="str">
        <f t="shared" si="63"/>
        <v/>
      </c>
      <c r="AW132" s="1" t="str">
        <f t="shared" si="85"/>
        <v/>
      </c>
      <c r="AX132" s="1" t="str">
        <f t="shared" si="72"/>
        <v/>
      </c>
      <c r="AY132" s="1" t="str">
        <f t="shared" si="73"/>
        <v/>
      </c>
      <c r="BA132" s="1" t="str">
        <f t="shared" si="74"/>
        <v/>
      </c>
      <c r="BB132" s="1" t="str">
        <f t="shared" si="75"/>
        <v/>
      </c>
      <c r="BC132" s="1" t="str">
        <f t="shared" si="76"/>
        <v>[ - ]</v>
      </c>
      <c r="BD132" s="1" t="str">
        <f t="shared" si="77"/>
        <v/>
      </c>
      <c r="BE132" s="1" t="str">
        <f t="shared" si="78"/>
        <v/>
      </c>
    </row>
    <row r="133" spans="2:57">
      <c r="B133" s="375" t="str">
        <f t="shared" si="64"/>
        <v/>
      </c>
      <c r="C133" s="163"/>
      <c r="D133" s="164"/>
      <c r="E133" s="756"/>
      <c r="F133" s="152"/>
      <c r="G133" s="165"/>
      <c r="H133" s="376" t="str">
        <f t="shared" si="65"/>
        <v/>
      </c>
      <c r="I133" s="377" t="str">
        <f t="shared" si="66"/>
        <v/>
      </c>
      <c r="J133" s="153" t="str">
        <f t="shared" si="67"/>
        <v/>
      </c>
      <c r="K133" s="959" t="str">
        <f t="shared" si="68"/>
        <v/>
      </c>
      <c r="L133" s="960" t="str">
        <f t="shared" si="69"/>
        <v/>
      </c>
      <c r="M133" s="404"/>
      <c r="N133" s="328"/>
      <c r="O133" s="328"/>
      <c r="P133" s="328"/>
      <c r="Q133" s="344"/>
      <c r="R133" s="328"/>
      <c r="S133" s="328"/>
      <c r="T133" s="381"/>
      <c r="U133" s="382"/>
      <c r="V133" s="15" t="str">
        <f t="shared" si="86"/>
        <v/>
      </c>
      <c r="W133" s="15" t="str">
        <f t="shared" si="87"/>
        <v/>
      </c>
      <c r="X133" s="16" t="str">
        <f t="shared" si="88"/>
        <v/>
      </c>
      <c r="Y133" s="16" t="str">
        <f t="shared" si="79"/>
        <v/>
      </c>
      <c r="Z133" s="16"/>
      <c r="AA133" s="15" t="str">
        <f t="shared" si="89"/>
        <v/>
      </c>
      <c r="AB133" s="52" t="str">
        <f t="shared" si="57"/>
        <v/>
      </c>
      <c r="AC133" s="15" t="str">
        <f t="shared" si="58"/>
        <v/>
      </c>
      <c r="AD133" s="383" t="str">
        <f t="shared" si="70"/>
        <v/>
      </c>
      <c r="AE133" s="384" t="str">
        <f t="shared" si="80"/>
        <v/>
      </c>
      <c r="AF133" s="385" t="str">
        <f t="shared" si="59"/>
        <v/>
      </c>
      <c r="AG133" s="233" t="str">
        <v/>
      </c>
      <c r="AH133" s="386" t="str">
        <v/>
      </c>
      <c r="AI133" s="1" t="str">
        <f t="shared" si="90"/>
        <v/>
      </c>
      <c r="AJ133" s="256" t="str">
        <f t="shared" si="71"/>
        <v/>
      </c>
      <c r="AK133" s="387" t="str">
        <f t="shared" si="81"/>
        <v/>
      </c>
      <c r="AL133" s="388" t="str">
        <f t="shared" si="82"/>
        <v/>
      </c>
      <c r="AM133" s="233" t="str">
        <f t="shared" si="91"/>
        <v/>
      </c>
      <c r="AN133" s="389" t="str">
        <f t="shared" si="83"/>
        <v/>
      </c>
      <c r="AO133" s="390" t="str">
        <f t="shared" si="84"/>
        <v/>
      </c>
      <c r="AP133" s="233" t="str">
        <f t="shared" si="62"/>
        <v/>
      </c>
      <c r="AV133" s="59" t="str">
        <f t="shared" si="63"/>
        <v/>
      </c>
      <c r="AW133" s="1" t="str">
        <f t="shared" si="85"/>
        <v/>
      </c>
      <c r="AX133" s="1" t="str">
        <f t="shared" si="72"/>
        <v/>
      </c>
      <c r="AY133" s="1" t="str">
        <f t="shared" si="73"/>
        <v/>
      </c>
      <c r="BA133" s="1" t="str">
        <f t="shared" si="74"/>
        <v/>
      </c>
      <c r="BB133" s="1" t="str">
        <f t="shared" si="75"/>
        <v/>
      </c>
      <c r="BC133" s="1" t="str">
        <f t="shared" si="76"/>
        <v>[ - ]</v>
      </c>
      <c r="BD133" s="1" t="str">
        <f t="shared" si="77"/>
        <v/>
      </c>
      <c r="BE133" s="1" t="str">
        <f t="shared" si="78"/>
        <v/>
      </c>
    </row>
    <row r="134" spans="2:57">
      <c r="B134" s="375" t="str">
        <f t="shared" si="64"/>
        <v/>
      </c>
      <c r="C134" s="163"/>
      <c r="D134" s="164"/>
      <c r="E134" s="756"/>
      <c r="F134" s="152"/>
      <c r="G134" s="165"/>
      <c r="H134" s="376" t="str">
        <f t="shared" si="65"/>
        <v/>
      </c>
      <c r="I134" s="377" t="str">
        <f t="shared" si="66"/>
        <v/>
      </c>
      <c r="J134" s="153" t="str">
        <f t="shared" si="67"/>
        <v/>
      </c>
      <c r="K134" s="959" t="str">
        <f t="shared" si="68"/>
        <v/>
      </c>
      <c r="L134" s="960" t="str">
        <f t="shared" si="69"/>
        <v/>
      </c>
      <c r="M134" s="404"/>
      <c r="N134" s="328"/>
      <c r="O134" s="328"/>
      <c r="P134" s="328"/>
      <c r="Q134" s="344"/>
      <c r="R134" s="328"/>
      <c r="S134" s="328"/>
      <c r="T134" s="381"/>
      <c r="U134" s="382"/>
      <c r="V134" s="15" t="str">
        <f t="shared" si="86"/>
        <v/>
      </c>
      <c r="W134" s="15" t="str">
        <f t="shared" si="87"/>
        <v/>
      </c>
      <c r="X134" s="16" t="str">
        <f t="shared" si="88"/>
        <v/>
      </c>
      <c r="Y134" s="16" t="str">
        <f t="shared" si="79"/>
        <v/>
      </c>
      <c r="Z134" s="16"/>
      <c r="AA134" s="15" t="str">
        <f t="shared" si="89"/>
        <v/>
      </c>
      <c r="AB134" s="52" t="str">
        <f t="shared" si="57"/>
        <v/>
      </c>
      <c r="AC134" s="15" t="str">
        <f t="shared" si="58"/>
        <v/>
      </c>
      <c r="AD134" s="383" t="str">
        <f t="shared" si="70"/>
        <v/>
      </c>
      <c r="AE134" s="384" t="str">
        <f t="shared" si="80"/>
        <v/>
      </c>
      <c r="AF134" s="385" t="str">
        <f t="shared" si="59"/>
        <v/>
      </c>
      <c r="AG134" s="233" t="str">
        <v/>
      </c>
      <c r="AH134" s="386" t="str">
        <v/>
      </c>
      <c r="AI134" s="1" t="str">
        <f t="shared" si="90"/>
        <v/>
      </c>
      <c r="AJ134" s="256" t="str">
        <f t="shared" si="71"/>
        <v/>
      </c>
      <c r="AK134" s="387" t="str">
        <f t="shared" si="81"/>
        <v/>
      </c>
      <c r="AL134" s="388" t="str">
        <f t="shared" si="82"/>
        <v/>
      </c>
      <c r="AM134" s="233" t="str">
        <f t="shared" si="91"/>
        <v/>
      </c>
      <c r="AN134" s="389" t="str">
        <f t="shared" si="83"/>
        <v/>
      </c>
      <c r="AO134" s="390" t="str">
        <f t="shared" si="84"/>
        <v/>
      </c>
      <c r="AP134" s="233" t="str">
        <f t="shared" si="62"/>
        <v/>
      </c>
      <c r="AV134" s="59" t="str">
        <f t="shared" si="63"/>
        <v/>
      </c>
      <c r="AW134" s="1" t="str">
        <f t="shared" si="85"/>
        <v/>
      </c>
      <c r="AX134" s="1" t="str">
        <f t="shared" si="72"/>
        <v/>
      </c>
      <c r="AY134" s="1" t="str">
        <f t="shared" si="73"/>
        <v/>
      </c>
      <c r="BA134" s="1" t="str">
        <f t="shared" si="74"/>
        <v/>
      </c>
      <c r="BB134" s="1" t="str">
        <f t="shared" si="75"/>
        <v/>
      </c>
      <c r="BC134" s="1" t="str">
        <f t="shared" si="76"/>
        <v>[ - ]</v>
      </c>
      <c r="BD134" s="1" t="str">
        <f t="shared" si="77"/>
        <v/>
      </c>
      <c r="BE134" s="1" t="str">
        <f t="shared" si="78"/>
        <v/>
      </c>
    </row>
    <row r="135" spans="2:57">
      <c r="B135" s="375" t="str">
        <f t="shared" si="64"/>
        <v/>
      </c>
      <c r="C135" s="163"/>
      <c r="D135" s="164"/>
      <c r="E135" s="756"/>
      <c r="F135" s="152"/>
      <c r="G135" s="165"/>
      <c r="H135" s="376" t="str">
        <f t="shared" si="65"/>
        <v/>
      </c>
      <c r="I135" s="377" t="str">
        <f t="shared" si="66"/>
        <v/>
      </c>
      <c r="J135" s="153" t="str">
        <f t="shared" si="67"/>
        <v/>
      </c>
      <c r="K135" s="959" t="str">
        <f t="shared" si="68"/>
        <v/>
      </c>
      <c r="L135" s="960" t="str">
        <f t="shared" si="69"/>
        <v/>
      </c>
      <c r="M135" s="404"/>
      <c r="N135" s="328"/>
      <c r="O135" s="328"/>
      <c r="P135" s="328"/>
      <c r="Q135" s="344"/>
      <c r="R135" s="328"/>
      <c r="S135" s="328"/>
      <c r="T135" s="381"/>
      <c r="U135" s="382"/>
      <c r="V135" s="15" t="str">
        <f t="shared" si="86"/>
        <v/>
      </c>
      <c r="W135" s="15" t="str">
        <f t="shared" si="87"/>
        <v/>
      </c>
      <c r="X135" s="16" t="str">
        <f t="shared" si="88"/>
        <v/>
      </c>
      <c r="Y135" s="16" t="str">
        <f t="shared" si="79"/>
        <v/>
      </c>
      <c r="Z135" s="16"/>
      <c r="AA135" s="15" t="str">
        <f t="shared" si="89"/>
        <v/>
      </c>
      <c r="AB135" s="52" t="str">
        <f t="shared" si="57"/>
        <v/>
      </c>
      <c r="AC135" s="15" t="str">
        <f t="shared" si="58"/>
        <v/>
      </c>
      <c r="AD135" s="383" t="str">
        <f t="shared" si="70"/>
        <v/>
      </c>
      <c r="AE135" s="384" t="str">
        <f t="shared" si="80"/>
        <v/>
      </c>
      <c r="AF135" s="385" t="str">
        <f t="shared" si="59"/>
        <v/>
      </c>
      <c r="AG135" s="233" t="str">
        <v/>
      </c>
      <c r="AH135" s="386" t="str">
        <v/>
      </c>
      <c r="AI135" s="1" t="str">
        <f t="shared" si="90"/>
        <v/>
      </c>
      <c r="AJ135" s="256" t="str">
        <f t="shared" si="71"/>
        <v/>
      </c>
      <c r="AK135" s="387" t="str">
        <f t="shared" si="81"/>
        <v/>
      </c>
      <c r="AL135" s="388" t="str">
        <f t="shared" si="82"/>
        <v/>
      </c>
      <c r="AM135" s="233" t="str">
        <f t="shared" si="91"/>
        <v/>
      </c>
      <c r="AN135" s="389" t="str">
        <f t="shared" si="83"/>
        <v/>
      </c>
      <c r="AO135" s="390" t="str">
        <f t="shared" si="84"/>
        <v/>
      </c>
      <c r="AP135" s="233" t="str">
        <f t="shared" si="62"/>
        <v/>
      </c>
      <c r="AV135" s="59" t="str">
        <f t="shared" si="63"/>
        <v/>
      </c>
      <c r="AW135" s="1" t="str">
        <f t="shared" si="85"/>
        <v/>
      </c>
      <c r="AX135" s="1" t="str">
        <f t="shared" si="72"/>
        <v/>
      </c>
      <c r="AY135" s="1" t="str">
        <f t="shared" si="73"/>
        <v/>
      </c>
      <c r="BA135" s="1" t="str">
        <f t="shared" si="74"/>
        <v/>
      </c>
      <c r="BB135" s="1" t="str">
        <f t="shared" si="75"/>
        <v/>
      </c>
      <c r="BC135" s="1" t="str">
        <f t="shared" si="76"/>
        <v>[ - ]</v>
      </c>
      <c r="BD135" s="1" t="str">
        <f t="shared" si="77"/>
        <v/>
      </c>
      <c r="BE135" s="1" t="str">
        <f t="shared" si="78"/>
        <v/>
      </c>
    </row>
    <row r="136" spans="2:57">
      <c r="B136" s="375" t="str">
        <f t="shared" si="64"/>
        <v/>
      </c>
      <c r="C136" s="163"/>
      <c r="D136" s="164"/>
      <c r="E136" s="756"/>
      <c r="F136" s="152"/>
      <c r="G136" s="165"/>
      <c r="H136" s="376" t="str">
        <f t="shared" si="65"/>
        <v/>
      </c>
      <c r="I136" s="377" t="str">
        <f t="shared" si="66"/>
        <v/>
      </c>
      <c r="J136" s="153" t="str">
        <f t="shared" si="67"/>
        <v/>
      </c>
      <c r="K136" s="959" t="str">
        <f t="shared" si="68"/>
        <v/>
      </c>
      <c r="L136" s="960" t="str">
        <f t="shared" si="69"/>
        <v/>
      </c>
      <c r="M136" s="404"/>
      <c r="N136" s="328"/>
      <c r="O136" s="328"/>
      <c r="P136" s="328"/>
      <c r="Q136" s="344"/>
      <c r="R136" s="328"/>
      <c r="S136" s="328"/>
      <c r="T136" s="381"/>
      <c r="U136" s="382"/>
      <c r="V136" s="15" t="str">
        <f t="shared" si="86"/>
        <v/>
      </c>
      <c r="W136" s="15" t="str">
        <f t="shared" si="87"/>
        <v/>
      </c>
      <c r="X136" s="16" t="str">
        <f t="shared" si="88"/>
        <v/>
      </c>
      <c r="Y136" s="16" t="str">
        <f t="shared" si="79"/>
        <v/>
      </c>
      <c r="Z136" s="16"/>
      <c r="AA136" s="15" t="str">
        <f t="shared" si="89"/>
        <v/>
      </c>
      <c r="AB136" s="52" t="str">
        <f t="shared" si="57"/>
        <v/>
      </c>
      <c r="AC136" s="15" t="str">
        <f t="shared" si="58"/>
        <v/>
      </c>
      <c r="AD136" s="383" t="str">
        <f t="shared" si="70"/>
        <v/>
      </c>
      <c r="AE136" s="384" t="str">
        <f t="shared" si="80"/>
        <v/>
      </c>
      <c r="AF136" s="385" t="str">
        <f t="shared" si="59"/>
        <v/>
      </c>
      <c r="AG136" s="233" t="str">
        <v/>
      </c>
      <c r="AH136" s="386" t="str">
        <v/>
      </c>
      <c r="AI136" s="1" t="str">
        <f t="shared" si="90"/>
        <v/>
      </c>
      <c r="AJ136" s="256" t="str">
        <f t="shared" si="71"/>
        <v/>
      </c>
      <c r="AK136" s="387" t="str">
        <f t="shared" si="81"/>
        <v/>
      </c>
      <c r="AL136" s="388" t="str">
        <f t="shared" si="82"/>
        <v/>
      </c>
      <c r="AM136" s="233" t="str">
        <f t="shared" si="91"/>
        <v/>
      </c>
      <c r="AN136" s="389" t="str">
        <f t="shared" si="83"/>
        <v/>
      </c>
      <c r="AO136" s="390" t="str">
        <f t="shared" si="84"/>
        <v/>
      </c>
      <c r="AP136" s="233" t="str">
        <f t="shared" si="62"/>
        <v/>
      </c>
      <c r="AV136" s="59" t="str">
        <f t="shared" si="63"/>
        <v/>
      </c>
      <c r="AW136" s="1" t="str">
        <f t="shared" si="85"/>
        <v/>
      </c>
      <c r="AX136" s="1" t="str">
        <f t="shared" si="72"/>
        <v/>
      </c>
      <c r="AY136" s="1" t="str">
        <f t="shared" si="73"/>
        <v/>
      </c>
      <c r="BA136" s="1" t="str">
        <f t="shared" si="74"/>
        <v/>
      </c>
      <c r="BB136" s="1" t="str">
        <f t="shared" si="75"/>
        <v/>
      </c>
      <c r="BC136" s="1" t="str">
        <f t="shared" si="76"/>
        <v>[ - ]</v>
      </c>
      <c r="BD136" s="1" t="str">
        <f t="shared" si="77"/>
        <v/>
      </c>
      <c r="BE136" s="1" t="str">
        <f t="shared" si="78"/>
        <v/>
      </c>
    </row>
    <row r="137" spans="2:57">
      <c r="B137" s="375" t="str">
        <f t="shared" si="64"/>
        <v/>
      </c>
      <c r="C137" s="163"/>
      <c r="D137" s="164"/>
      <c r="E137" s="756"/>
      <c r="F137" s="152"/>
      <c r="G137" s="165"/>
      <c r="H137" s="376" t="str">
        <f t="shared" si="65"/>
        <v/>
      </c>
      <c r="I137" s="377" t="str">
        <f t="shared" si="66"/>
        <v/>
      </c>
      <c r="J137" s="153" t="str">
        <f t="shared" si="67"/>
        <v/>
      </c>
      <c r="K137" s="959" t="str">
        <f t="shared" si="68"/>
        <v/>
      </c>
      <c r="L137" s="960" t="str">
        <f t="shared" si="69"/>
        <v/>
      </c>
      <c r="M137" s="404"/>
      <c r="N137" s="328"/>
      <c r="O137" s="328"/>
      <c r="P137" s="328"/>
      <c r="Q137" s="344"/>
      <c r="R137" s="328"/>
      <c r="S137" s="328"/>
      <c r="T137" s="381"/>
      <c r="U137" s="382"/>
      <c r="V137" s="15" t="str">
        <f t="shared" si="86"/>
        <v/>
      </c>
      <c r="W137" s="15" t="str">
        <f t="shared" si="87"/>
        <v/>
      </c>
      <c r="X137" s="16" t="str">
        <f t="shared" si="88"/>
        <v/>
      </c>
      <c r="Y137" s="16" t="str">
        <f t="shared" si="79"/>
        <v/>
      </c>
      <c r="Z137" s="16"/>
      <c r="AA137" s="15" t="str">
        <f t="shared" si="89"/>
        <v/>
      </c>
      <c r="AB137" s="52" t="str">
        <f t="shared" si="57"/>
        <v/>
      </c>
      <c r="AC137" s="15" t="str">
        <f t="shared" si="58"/>
        <v/>
      </c>
      <c r="AD137" s="383" t="str">
        <f t="shared" si="70"/>
        <v/>
      </c>
      <c r="AE137" s="384" t="str">
        <f t="shared" si="80"/>
        <v/>
      </c>
      <c r="AF137" s="385" t="str">
        <f t="shared" si="59"/>
        <v/>
      </c>
      <c r="AG137" s="233" t="str">
        <v/>
      </c>
      <c r="AH137" s="386" t="str">
        <v/>
      </c>
      <c r="AI137" s="1" t="str">
        <f t="shared" si="90"/>
        <v/>
      </c>
      <c r="AJ137" s="256" t="str">
        <f t="shared" si="71"/>
        <v/>
      </c>
      <c r="AK137" s="387" t="str">
        <f t="shared" si="81"/>
        <v/>
      </c>
      <c r="AL137" s="388" t="str">
        <f t="shared" si="82"/>
        <v/>
      </c>
      <c r="AM137" s="233" t="str">
        <f t="shared" si="91"/>
        <v/>
      </c>
      <c r="AN137" s="389" t="str">
        <f t="shared" si="83"/>
        <v/>
      </c>
      <c r="AO137" s="390" t="str">
        <f t="shared" si="84"/>
        <v/>
      </c>
      <c r="AP137" s="233" t="str">
        <f t="shared" si="62"/>
        <v/>
      </c>
      <c r="AV137" s="59" t="str">
        <f t="shared" si="63"/>
        <v/>
      </c>
      <c r="AW137" s="1" t="str">
        <f t="shared" si="85"/>
        <v/>
      </c>
      <c r="AX137" s="1" t="str">
        <f t="shared" si="72"/>
        <v/>
      </c>
      <c r="AY137" s="1" t="str">
        <f t="shared" si="73"/>
        <v/>
      </c>
      <c r="BA137" s="1" t="str">
        <f t="shared" si="74"/>
        <v/>
      </c>
      <c r="BB137" s="1" t="str">
        <f t="shared" si="75"/>
        <v/>
      </c>
      <c r="BC137" s="1" t="str">
        <f t="shared" si="76"/>
        <v>[ - ]</v>
      </c>
      <c r="BD137" s="1" t="str">
        <f t="shared" si="77"/>
        <v/>
      </c>
      <c r="BE137" s="1" t="str">
        <f t="shared" si="78"/>
        <v/>
      </c>
    </row>
    <row r="138" spans="2:57">
      <c r="B138" s="375" t="str">
        <f t="shared" si="64"/>
        <v/>
      </c>
      <c r="C138" s="163"/>
      <c r="D138" s="164"/>
      <c r="E138" s="756"/>
      <c r="F138" s="152"/>
      <c r="G138" s="165"/>
      <c r="H138" s="376" t="str">
        <f t="shared" si="65"/>
        <v/>
      </c>
      <c r="I138" s="377" t="str">
        <f t="shared" si="66"/>
        <v/>
      </c>
      <c r="J138" s="153" t="str">
        <f t="shared" si="67"/>
        <v/>
      </c>
      <c r="K138" s="959" t="str">
        <f t="shared" si="68"/>
        <v/>
      </c>
      <c r="L138" s="960" t="str">
        <f t="shared" si="69"/>
        <v/>
      </c>
      <c r="M138" s="404"/>
      <c r="N138" s="328"/>
      <c r="O138" s="328"/>
      <c r="P138" s="328"/>
      <c r="Q138" s="344"/>
      <c r="R138" s="328"/>
      <c r="S138" s="328"/>
      <c r="T138" s="381"/>
      <c r="U138" s="382"/>
      <c r="V138" s="15" t="str">
        <f t="shared" ref="V138:V169" si="92">IF(E138="","",IFERROR(SEARCH("&lt;",E138),""))</f>
        <v/>
      </c>
      <c r="W138" s="15" t="str">
        <f t="shared" ref="W138:W169" si="93">IF(E138="","",VALUE(IF(V138=1,MID(E138,2,10),E138)))</f>
        <v/>
      </c>
      <c r="X138" s="16" t="str">
        <f t="shared" ref="X138:X169" si="94">IF(AND(E138&gt;0,F138&gt;0,H138&gt;0),IF(H138&gt;F138,(H138/$D$4)*W138,(F138/$D$4)*W138),"")</f>
        <v/>
      </c>
      <c r="Y138" s="16" t="str">
        <f t="shared" si="79"/>
        <v/>
      </c>
      <c r="Z138" s="16"/>
      <c r="AA138" s="15" t="str">
        <f t="shared" ref="AA138:AA169" si="95">IF(E138="","",IF(V138=1,CONCATENATE("&lt;",Y138),Y138))</f>
        <v/>
      </c>
      <c r="AB138" s="52" t="str">
        <f t="shared" ref="AB138:AB201" si="96">IF(W138="","",ROUND((Y138/$C$3)*100,1))</f>
        <v/>
      </c>
      <c r="AC138" s="15" t="str">
        <f t="shared" ref="AC138:AC201" si="97">IF(V138=1,"&lt;","")</f>
        <v/>
      </c>
      <c r="AD138" s="383" t="str">
        <f t="shared" si="70"/>
        <v/>
      </c>
      <c r="AE138" s="384" t="str">
        <f t="shared" si="80"/>
        <v/>
      </c>
      <c r="AF138" s="385" t="str">
        <f t="shared" ref="AF138:AF201" si="98">IF(OR(V138=1,AE138=""),"",LN(X138))</f>
        <v/>
      </c>
      <c r="AG138" s="233" t="str">
        <v/>
      </c>
      <c r="AH138" s="386" t="str">
        <v/>
      </c>
      <c r="AI138" s="1" t="str">
        <f t="shared" ref="AI138:AI169" si="99">IF(E138="","",AI137+1)</f>
        <v/>
      </c>
      <c r="AJ138" s="256" t="str">
        <f t="shared" si="71"/>
        <v/>
      </c>
      <c r="AK138" s="387" t="str">
        <f t="shared" si="81"/>
        <v/>
      </c>
      <c r="AL138" s="388" t="str">
        <f t="shared" si="82"/>
        <v/>
      </c>
      <c r="AM138" s="233" t="str">
        <f t="shared" ref="AM138:AM169" si="100">IF(AE138="","",VLOOKUP(AE138,AG$10:AL$210,6,FALSE))</f>
        <v/>
      </c>
      <c r="AN138" s="389" t="str">
        <f t="shared" si="83"/>
        <v/>
      </c>
      <c r="AO138" s="390" t="str">
        <f t="shared" si="84"/>
        <v/>
      </c>
      <c r="AP138" s="233" t="str">
        <f t="shared" ref="AP138:AP201" si="101">IF(AND(D$6=1,V138=1),"",IF(D$6=1,AA138,IF(D$6=2,X138,AL138)))</f>
        <v/>
      </c>
      <c r="AV138" s="59" t="str">
        <f t="shared" ref="AV138:AV201" si="102">IF(AE138="","",IF(AE138&lt;=C$3,0,1))</f>
        <v/>
      </c>
      <c r="AW138" s="1" t="str">
        <f t="shared" si="85"/>
        <v/>
      </c>
      <c r="AX138" s="1" t="str">
        <f t="shared" si="72"/>
        <v/>
      </c>
      <c r="AY138" s="1" t="str">
        <f t="shared" si="73"/>
        <v/>
      </c>
      <c r="BA138" s="1" t="str">
        <f t="shared" si="74"/>
        <v/>
      </c>
      <c r="BB138" s="1" t="str">
        <f t="shared" si="75"/>
        <v/>
      </c>
      <c r="BC138" s="1" t="str">
        <f t="shared" si="76"/>
        <v>[ - ]</v>
      </c>
      <c r="BD138" s="1" t="str">
        <f t="shared" si="77"/>
        <v/>
      </c>
      <c r="BE138" s="1" t="str">
        <f t="shared" si="78"/>
        <v/>
      </c>
    </row>
    <row r="139" spans="2:57">
      <c r="B139" s="375" t="str">
        <f t="shared" ref="B139:B202" si="103">IF(I139="","",B138+1)</f>
        <v/>
      </c>
      <c r="C139" s="163"/>
      <c r="D139" s="164"/>
      <c r="E139" s="756"/>
      <c r="F139" s="152"/>
      <c r="G139" s="165"/>
      <c r="H139" s="376" t="str">
        <f t="shared" ref="H139:H202" si="104">IF(E139="","",IF(AND($C$5="",G139=""),"",IF(G139="",C$5,G139)))</f>
        <v/>
      </c>
      <c r="I139" s="377" t="str">
        <f t="shared" ref="I139:I202" si="105">IF(OR(ISBLANK($E139),IF($V139=1,ISNUMBER(VALUE(MID($E139,2,LEN($E139)))),ISNUMBER($E139))),IF(E139="","",IF(F139="","TSD is missing",IF(H139="","Exp. time missing",IF($C$4="","Rp OELV is missing",AA139)))),"Non numeric input")</f>
        <v/>
      </c>
      <c r="J139" s="153" t="str">
        <f t="shared" ref="J139:J202" si="106">IFERROR(IF(OR(E139="",H139=0),"",IF(OR($C$3="",$C$3=0),"OELV missing",IF(C$4="","Rp is missing",CONCATENATE(AC139,AB139,"%")))),"")</f>
        <v/>
      </c>
      <c r="K139" s="959" t="str">
        <f t="shared" ref="K139:K202" si="107">IFERROR(IF(OR(B139="",H139=0,$G$6=0),"",BC139),"")</f>
        <v/>
      </c>
      <c r="L139" s="960" t="str">
        <f t="shared" ref="L139:L202" si="108">IFERROR(IF(OR(B139="",H139=0,$G$6=0),"",IF(V139=1,CONCATENATE("&lt;",BE139&amp;"%"),BE139&amp;"%")),"")</f>
        <v/>
      </c>
      <c r="M139" s="404"/>
      <c r="N139" s="328"/>
      <c r="O139" s="328"/>
      <c r="P139" s="328"/>
      <c r="Q139" s="344"/>
      <c r="R139" s="328"/>
      <c r="S139" s="328"/>
      <c r="T139" s="381"/>
      <c r="U139" s="382"/>
      <c r="V139" s="15" t="str">
        <f t="shared" si="92"/>
        <v/>
      </c>
      <c r="W139" s="15" t="str">
        <f t="shared" si="93"/>
        <v/>
      </c>
      <c r="X139" s="16" t="str">
        <f t="shared" si="94"/>
        <v/>
      </c>
      <c r="Y139" s="16" t="str">
        <f t="shared" si="79"/>
        <v/>
      </c>
      <c r="Z139" s="16"/>
      <c r="AA139" s="15" t="str">
        <f t="shared" si="95"/>
        <v/>
      </c>
      <c r="AB139" s="52" t="str">
        <f t="shared" si="96"/>
        <v/>
      </c>
      <c r="AC139" s="15" t="str">
        <f t="shared" si="97"/>
        <v/>
      </c>
      <c r="AD139" s="383" t="str">
        <f t="shared" ref="AD139:AD202" si="109">IF(W139="","",LN(W139))</f>
        <v/>
      </c>
      <c r="AE139" s="384" t="str">
        <f t="shared" si="80"/>
        <v/>
      </c>
      <c r="AF139" s="385" t="str">
        <f t="shared" si="98"/>
        <v/>
      </c>
      <c r="AG139" s="233" t="str">
        <v/>
      </c>
      <c r="AH139" s="386" t="str">
        <v/>
      </c>
      <c r="AI139" s="1" t="str">
        <f t="shared" si="99"/>
        <v/>
      </c>
      <c r="AJ139" s="256" t="str">
        <f t="shared" ref="AJ139:AJ202" si="110">IF(AI139="","",_xlfn.NORM.S.INV((AI139-(3/8))/($AI$8+(1/4))))</f>
        <v/>
      </c>
      <c r="AK139" s="387" t="str">
        <f t="shared" si="81"/>
        <v/>
      </c>
      <c r="AL139" s="388" t="str">
        <f t="shared" si="82"/>
        <v/>
      </c>
      <c r="AM139" s="233" t="str">
        <f t="shared" si="100"/>
        <v/>
      </c>
      <c r="AN139" s="389" t="str">
        <f t="shared" si="83"/>
        <v/>
      </c>
      <c r="AO139" s="390" t="str">
        <f t="shared" si="84"/>
        <v/>
      </c>
      <c r="AP139" s="233" t="str">
        <f t="shared" si="101"/>
        <v/>
      </c>
      <c r="AV139" s="59" t="str">
        <f t="shared" si="102"/>
        <v/>
      </c>
      <c r="AW139" s="1" t="str">
        <f t="shared" si="85"/>
        <v/>
      </c>
      <c r="AX139" s="1" t="str">
        <f t="shared" ref="AX139:AX202" si="111">IFERROR(EXP(AO139),"")</f>
        <v/>
      </c>
      <c r="AY139" s="1" t="str">
        <f t="shared" ref="AY139:AY202" si="112">IFERROR(AL139,"")</f>
        <v/>
      </c>
      <c r="BA139" s="1" t="str">
        <f t="shared" ref="BA139:BA202" si="113">IF(B139="","",IF(X139*(1-$G$6)&lt;0,0,ROUND(X139*(1-$G$6),3)))</f>
        <v/>
      </c>
      <c r="BB139" s="1" t="str">
        <f t="shared" ref="BB139:BB202" si="114">IF(B139="","",ROUND(X139*(1+$G$6),3))</f>
        <v/>
      </c>
      <c r="BC139" s="1" t="str">
        <f t="shared" ref="BC139:BC202" si="115">IF(V139=1,"["&amp;0 &amp;" - &lt;" &amp; BB139&amp;"]","["&amp;BA139 &amp;" - " &amp; BB139&amp;"]")</f>
        <v>[ - ]</v>
      </c>
      <c r="BD139" s="1" t="str">
        <f t="shared" ref="BD139:BD202" si="116">IF(BA139="","",ROUND((BA139/$C$3)*100,1))</f>
        <v/>
      </c>
      <c r="BE139" s="1" t="str">
        <f t="shared" ref="BE139:BE202" si="117">IF(BB139="","",ROUND((BB139/$C$3)*100,1))</f>
        <v/>
      </c>
    </row>
    <row r="140" spans="2:57">
      <c r="B140" s="375" t="str">
        <f t="shared" si="103"/>
        <v/>
      </c>
      <c r="C140" s="163"/>
      <c r="D140" s="164"/>
      <c r="E140" s="756"/>
      <c r="F140" s="152"/>
      <c r="G140" s="165"/>
      <c r="H140" s="376" t="str">
        <f t="shared" si="104"/>
        <v/>
      </c>
      <c r="I140" s="377" t="str">
        <f t="shared" si="105"/>
        <v/>
      </c>
      <c r="J140" s="153" t="str">
        <f t="shared" si="106"/>
        <v/>
      </c>
      <c r="K140" s="959" t="str">
        <f t="shared" si="107"/>
        <v/>
      </c>
      <c r="L140" s="960" t="str">
        <f t="shared" si="108"/>
        <v/>
      </c>
      <c r="M140" s="404"/>
      <c r="N140" s="328"/>
      <c r="O140" s="328"/>
      <c r="P140" s="328"/>
      <c r="Q140" s="344"/>
      <c r="R140" s="328"/>
      <c r="S140" s="328"/>
      <c r="T140" s="381"/>
      <c r="U140" s="382"/>
      <c r="V140" s="15" t="str">
        <f t="shared" si="92"/>
        <v/>
      </c>
      <c r="W140" s="15" t="str">
        <f t="shared" si="93"/>
        <v/>
      </c>
      <c r="X140" s="16" t="str">
        <f t="shared" si="94"/>
        <v/>
      </c>
      <c r="Y140" s="16" t="str">
        <f t="shared" si="79"/>
        <v/>
      </c>
      <c r="Z140" s="16"/>
      <c r="AA140" s="15" t="str">
        <f t="shared" si="95"/>
        <v/>
      </c>
      <c r="AB140" s="52" t="str">
        <f t="shared" si="96"/>
        <v/>
      </c>
      <c r="AC140" s="15" t="str">
        <f t="shared" si="97"/>
        <v/>
      </c>
      <c r="AD140" s="383" t="str">
        <f t="shared" si="109"/>
        <v/>
      </c>
      <c r="AE140" s="384" t="str">
        <f t="shared" si="80"/>
        <v/>
      </c>
      <c r="AF140" s="385" t="str">
        <f t="shared" si="98"/>
        <v/>
      </c>
      <c r="AG140" s="233" t="str">
        <v/>
      </c>
      <c r="AH140" s="386" t="str">
        <v/>
      </c>
      <c r="AI140" s="1" t="str">
        <f t="shared" si="99"/>
        <v/>
      </c>
      <c r="AJ140" s="256" t="str">
        <f t="shared" si="110"/>
        <v/>
      </c>
      <c r="AK140" s="387" t="str">
        <f t="shared" si="81"/>
        <v/>
      </c>
      <c r="AL140" s="388" t="str">
        <f t="shared" si="82"/>
        <v/>
      </c>
      <c r="AM140" s="233" t="str">
        <f t="shared" si="100"/>
        <v/>
      </c>
      <c r="AN140" s="389" t="str">
        <f t="shared" si="83"/>
        <v/>
      </c>
      <c r="AO140" s="390" t="str">
        <f t="shared" si="84"/>
        <v/>
      </c>
      <c r="AP140" s="233" t="str">
        <f t="shared" si="101"/>
        <v/>
      </c>
      <c r="AV140" s="59" t="str">
        <f t="shared" si="102"/>
        <v/>
      </c>
      <c r="AW140" s="1" t="str">
        <f t="shared" si="85"/>
        <v/>
      </c>
      <c r="AX140" s="1" t="str">
        <f t="shared" si="111"/>
        <v/>
      </c>
      <c r="AY140" s="1" t="str">
        <f t="shared" si="112"/>
        <v/>
      </c>
      <c r="BA140" s="1" t="str">
        <f t="shared" si="113"/>
        <v/>
      </c>
      <c r="BB140" s="1" t="str">
        <f t="shared" si="114"/>
        <v/>
      </c>
      <c r="BC140" s="1" t="str">
        <f t="shared" si="115"/>
        <v>[ - ]</v>
      </c>
      <c r="BD140" s="1" t="str">
        <f t="shared" si="116"/>
        <v/>
      </c>
      <c r="BE140" s="1" t="str">
        <f t="shared" si="117"/>
        <v/>
      </c>
    </row>
    <row r="141" spans="2:57">
      <c r="B141" s="375" t="str">
        <f t="shared" si="103"/>
        <v/>
      </c>
      <c r="C141" s="163"/>
      <c r="D141" s="164"/>
      <c r="E141" s="756"/>
      <c r="F141" s="152"/>
      <c r="G141" s="165"/>
      <c r="H141" s="376" t="str">
        <f t="shared" si="104"/>
        <v/>
      </c>
      <c r="I141" s="377" t="str">
        <f t="shared" si="105"/>
        <v/>
      </c>
      <c r="J141" s="153" t="str">
        <f t="shared" si="106"/>
        <v/>
      </c>
      <c r="K141" s="959" t="str">
        <f t="shared" si="107"/>
        <v/>
      </c>
      <c r="L141" s="960" t="str">
        <f t="shared" si="108"/>
        <v/>
      </c>
      <c r="M141" s="404"/>
      <c r="N141" s="328"/>
      <c r="O141" s="328"/>
      <c r="P141" s="328"/>
      <c r="Q141" s="344"/>
      <c r="R141" s="328"/>
      <c r="S141" s="328"/>
      <c r="T141" s="381"/>
      <c r="U141" s="382"/>
      <c r="V141" s="15" t="str">
        <f t="shared" si="92"/>
        <v/>
      </c>
      <c r="W141" s="15" t="str">
        <f t="shared" si="93"/>
        <v/>
      </c>
      <c r="X141" s="16" t="str">
        <f t="shared" si="94"/>
        <v/>
      </c>
      <c r="Y141" s="16" t="str">
        <f t="shared" si="79"/>
        <v/>
      </c>
      <c r="Z141" s="16"/>
      <c r="AA141" s="15" t="str">
        <f t="shared" si="95"/>
        <v/>
      </c>
      <c r="AB141" s="52" t="str">
        <f t="shared" si="96"/>
        <v/>
      </c>
      <c r="AC141" s="15" t="str">
        <f t="shared" si="97"/>
        <v/>
      </c>
      <c r="AD141" s="383" t="str">
        <f t="shared" si="109"/>
        <v/>
      </c>
      <c r="AE141" s="384" t="str">
        <f t="shared" si="80"/>
        <v/>
      </c>
      <c r="AF141" s="385" t="str">
        <f t="shared" si="98"/>
        <v/>
      </c>
      <c r="AG141" s="233" t="str">
        <v/>
      </c>
      <c r="AH141" s="386" t="str">
        <v/>
      </c>
      <c r="AI141" s="1" t="str">
        <f t="shared" si="99"/>
        <v/>
      </c>
      <c r="AJ141" s="256" t="str">
        <f t="shared" si="110"/>
        <v/>
      </c>
      <c r="AK141" s="387" t="str">
        <f t="shared" si="81"/>
        <v/>
      </c>
      <c r="AL141" s="388" t="str">
        <f t="shared" si="82"/>
        <v/>
      </c>
      <c r="AM141" s="233" t="str">
        <f t="shared" si="100"/>
        <v/>
      </c>
      <c r="AN141" s="389" t="str">
        <f t="shared" si="83"/>
        <v/>
      </c>
      <c r="AO141" s="390" t="str">
        <f t="shared" si="84"/>
        <v/>
      </c>
      <c r="AP141" s="233" t="str">
        <f t="shared" si="101"/>
        <v/>
      </c>
      <c r="AV141" s="59" t="str">
        <f t="shared" si="102"/>
        <v/>
      </c>
      <c r="AW141" s="1" t="str">
        <f t="shared" si="85"/>
        <v/>
      </c>
      <c r="AX141" s="1" t="str">
        <f t="shared" si="111"/>
        <v/>
      </c>
      <c r="AY141" s="1" t="str">
        <f t="shared" si="112"/>
        <v/>
      </c>
      <c r="BA141" s="1" t="str">
        <f t="shared" si="113"/>
        <v/>
      </c>
      <c r="BB141" s="1" t="str">
        <f t="shared" si="114"/>
        <v/>
      </c>
      <c r="BC141" s="1" t="str">
        <f t="shared" si="115"/>
        <v>[ - ]</v>
      </c>
      <c r="BD141" s="1" t="str">
        <f t="shared" si="116"/>
        <v/>
      </c>
      <c r="BE141" s="1" t="str">
        <f t="shared" si="117"/>
        <v/>
      </c>
    </row>
    <row r="142" spans="2:57">
      <c r="B142" s="375" t="str">
        <f t="shared" si="103"/>
        <v/>
      </c>
      <c r="C142" s="163"/>
      <c r="D142" s="164"/>
      <c r="E142" s="756"/>
      <c r="F142" s="152"/>
      <c r="G142" s="165"/>
      <c r="H142" s="376" t="str">
        <f t="shared" si="104"/>
        <v/>
      </c>
      <c r="I142" s="377" t="str">
        <f t="shared" si="105"/>
        <v/>
      </c>
      <c r="J142" s="153" t="str">
        <f t="shared" si="106"/>
        <v/>
      </c>
      <c r="K142" s="959" t="str">
        <f t="shared" si="107"/>
        <v/>
      </c>
      <c r="L142" s="960" t="str">
        <f t="shared" si="108"/>
        <v/>
      </c>
      <c r="M142" s="404"/>
      <c r="N142" s="328"/>
      <c r="O142" s="328"/>
      <c r="P142" s="328"/>
      <c r="Q142" s="344"/>
      <c r="R142" s="328"/>
      <c r="S142" s="328"/>
      <c r="T142" s="381"/>
      <c r="U142" s="382"/>
      <c r="V142" s="15" t="str">
        <f t="shared" si="92"/>
        <v/>
      </c>
      <c r="W142" s="15" t="str">
        <f t="shared" si="93"/>
        <v/>
      </c>
      <c r="X142" s="16" t="str">
        <f t="shared" si="94"/>
        <v/>
      </c>
      <c r="Y142" s="16" t="str">
        <f t="shared" si="79"/>
        <v/>
      </c>
      <c r="Z142" s="16"/>
      <c r="AA142" s="15" t="str">
        <f t="shared" si="95"/>
        <v/>
      </c>
      <c r="AB142" s="52" t="str">
        <f t="shared" si="96"/>
        <v/>
      </c>
      <c r="AC142" s="15" t="str">
        <f t="shared" si="97"/>
        <v/>
      </c>
      <c r="AD142" s="383" t="str">
        <f t="shared" si="109"/>
        <v/>
      </c>
      <c r="AE142" s="384" t="str">
        <f t="shared" si="80"/>
        <v/>
      </c>
      <c r="AF142" s="385" t="str">
        <f t="shared" si="98"/>
        <v/>
      </c>
      <c r="AG142" s="233" t="str">
        <v/>
      </c>
      <c r="AH142" s="386" t="str">
        <v/>
      </c>
      <c r="AI142" s="1" t="str">
        <f t="shared" si="99"/>
        <v/>
      </c>
      <c r="AJ142" s="256" t="str">
        <f t="shared" si="110"/>
        <v/>
      </c>
      <c r="AK142" s="387" t="str">
        <f t="shared" si="81"/>
        <v/>
      </c>
      <c r="AL142" s="388" t="str">
        <f t="shared" si="82"/>
        <v/>
      </c>
      <c r="AM142" s="233" t="str">
        <f t="shared" si="100"/>
        <v/>
      </c>
      <c r="AN142" s="389" t="str">
        <f t="shared" si="83"/>
        <v/>
      </c>
      <c r="AO142" s="390" t="str">
        <f t="shared" si="84"/>
        <v/>
      </c>
      <c r="AP142" s="233" t="str">
        <f t="shared" si="101"/>
        <v/>
      </c>
      <c r="AV142" s="59" t="str">
        <f t="shared" si="102"/>
        <v/>
      </c>
      <c r="AW142" s="1" t="str">
        <f t="shared" si="85"/>
        <v/>
      </c>
      <c r="AX142" s="1" t="str">
        <f t="shared" si="111"/>
        <v/>
      </c>
      <c r="AY142" s="1" t="str">
        <f t="shared" si="112"/>
        <v/>
      </c>
      <c r="BA142" s="1" t="str">
        <f t="shared" si="113"/>
        <v/>
      </c>
      <c r="BB142" s="1" t="str">
        <f t="shared" si="114"/>
        <v/>
      </c>
      <c r="BC142" s="1" t="str">
        <f t="shared" si="115"/>
        <v>[ - ]</v>
      </c>
      <c r="BD142" s="1" t="str">
        <f t="shared" si="116"/>
        <v/>
      </c>
      <c r="BE142" s="1" t="str">
        <f t="shared" si="117"/>
        <v/>
      </c>
    </row>
    <row r="143" spans="2:57">
      <c r="B143" s="375" t="str">
        <f t="shared" si="103"/>
        <v/>
      </c>
      <c r="C143" s="163"/>
      <c r="D143" s="164"/>
      <c r="E143" s="756"/>
      <c r="F143" s="152"/>
      <c r="G143" s="165"/>
      <c r="H143" s="376" t="str">
        <f t="shared" si="104"/>
        <v/>
      </c>
      <c r="I143" s="377" t="str">
        <f t="shared" si="105"/>
        <v/>
      </c>
      <c r="J143" s="153" t="str">
        <f t="shared" si="106"/>
        <v/>
      </c>
      <c r="K143" s="959" t="str">
        <f t="shared" si="107"/>
        <v/>
      </c>
      <c r="L143" s="960" t="str">
        <f t="shared" si="108"/>
        <v/>
      </c>
      <c r="M143" s="404"/>
      <c r="N143" s="328"/>
      <c r="O143" s="328"/>
      <c r="P143" s="328"/>
      <c r="Q143" s="344"/>
      <c r="R143" s="328"/>
      <c r="S143" s="328"/>
      <c r="T143" s="381"/>
      <c r="U143" s="382"/>
      <c r="V143" s="15" t="str">
        <f t="shared" si="92"/>
        <v/>
      </c>
      <c r="W143" s="15" t="str">
        <f t="shared" si="93"/>
        <v/>
      </c>
      <c r="X143" s="16" t="str">
        <f t="shared" si="94"/>
        <v/>
      </c>
      <c r="Y143" s="16" t="str">
        <f t="shared" si="79"/>
        <v/>
      </c>
      <c r="Z143" s="16"/>
      <c r="AA143" s="15" t="str">
        <f t="shared" si="95"/>
        <v/>
      </c>
      <c r="AB143" s="52" t="str">
        <f t="shared" si="96"/>
        <v/>
      </c>
      <c r="AC143" s="15" t="str">
        <f t="shared" si="97"/>
        <v/>
      </c>
      <c r="AD143" s="383" t="str">
        <f t="shared" si="109"/>
        <v/>
      </c>
      <c r="AE143" s="384" t="str">
        <f t="shared" si="80"/>
        <v/>
      </c>
      <c r="AF143" s="385" t="str">
        <f t="shared" si="98"/>
        <v/>
      </c>
      <c r="AG143" s="233" t="str">
        <v/>
      </c>
      <c r="AH143" s="386" t="str">
        <v/>
      </c>
      <c r="AI143" s="1" t="str">
        <f t="shared" si="99"/>
        <v/>
      </c>
      <c r="AJ143" s="256" t="str">
        <f t="shared" si="110"/>
        <v/>
      </c>
      <c r="AK143" s="387" t="str">
        <f t="shared" si="81"/>
        <v/>
      </c>
      <c r="AL143" s="388" t="str">
        <f t="shared" si="82"/>
        <v/>
      </c>
      <c r="AM143" s="233" t="str">
        <f t="shared" si="100"/>
        <v/>
      </c>
      <c r="AN143" s="389" t="str">
        <f t="shared" si="83"/>
        <v/>
      </c>
      <c r="AO143" s="390" t="str">
        <f t="shared" si="84"/>
        <v/>
      </c>
      <c r="AP143" s="233" t="str">
        <f t="shared" si="101"/>
        <v/>
      </c>
      <c r="AV143" s="59" t="str">
        <f t="shared" si="102"/>
        <v/>
      </c>
      <c r="AW143" s="1" t="str">
        <f t="shared" si="85"/>
        <v/>
      </c>
      <c r="AX143" s="1" t="str">
        <f t="shared" si="111"/>
        <v/>
      </c>
      <c r="AY143" s="1" t="str">
        <f t="shared" si="112"/>
        <v/>
      </c>
      <c r="BA143" s="1" t="str">
        <f t="shared" si="113"/>
        <v/>
      </c>
      <c r="BB143" s="1" t="str">
        <f t="shared" si="114"/>
        <v/>
      </c>
      <c r="BC143" s="1" t="str">
        <f t="shared" si="115"/>
        <v>[ - ]</v>
      </c>
      <c r="BD143" s="1" t="str">
        <f t="shared" si="116"/>
        <v/>
      </c>
      <c r="BE143" s="1" t="str">
        <f t="shared" si="117"/>
        <v/>
      </c>
    </row>
    <row r="144" spans="2:57">
      <c r="B144" s="375" t="str">
        <f t="shared" si="103"/>
        <v/>
      </c>
      <c r="C144" s="163"/>
      <c r="D144" s="164"/>
      <c r="E144" s="756"/>
      <c r="F144" s="152"/>
      <c r="G144" s="165"/>
      <c r="H144" s="376" t="str">
        <f t="shared" si="104"/>
        <v/>
      </c>
      <c r="I144" s="377" t="str">
        <f t="shared" si="105"/>
        <v/>
      </c>
      <c r="J144" s="153" t="str">
        <f t="shared" si="106"/>
        <v/>
      </c>
      <c r="K144" s="959" t="str">
        <f t="shared" si="107"/>
        <v/>
      </c>
      <c r="L144" s="960" t="str">
        <f t="shared" si="108"/>
        <v/>
      </c>
      <c r="M144" s="404"/>
      <c r="N144" s="328"/>
      <c r="O144" s="328"/>
      <c r="P144" s="328"/>
      <c r="Q144" s="344"/>
      <c r="R144" s="328"/>
      <c r="S144" s="328"/>
      <c r="T144" s="381"/>
      <c r="U144" s="382"/>
      <c r="V144" s="15" t="str">
        <f t="shared" si="92"/>
        <v/>
      </c>
      <c r="W144" s="15" t="str">
        <f t="shared" si="93"/>
        <v/>
      </c>
      <c r="X144" s="16" t="str">
        <f t="shared" si="94"/>
        <v/>
      </c>
      <c r="Y144" s="16" t="str">
        <f t="shared" si="79"/>
        <v/>
      </c>
      <c r="Z144" s="16"/>
      <c r="AA144" s="15" t="str">
        <f t="shared" si="95"/>
        <v/>
      </c>
      <c r="AB144" s="52" t="str">
        <f t="shared" si="96"/>
        <v/>
      </c>
      <c r="AC144" s="15" t="str">
        <f t="shared" si="97"/>
        <v/>
      </c>
      <c r="AD144" s="383" t="str">
        <f t="shared" si="109"/>
        <v/>
      </c>
      <c r="AE144" s="384" t="str">
        <f t="shared" si="80"/>
        <v/>
      </c>
      <c r="AF144" s="385" t="str">
        <f t="shared" si="98"/>
        <v/>
      </c>
      <c r="AG144" s="233" t="str">
        <v/>
      </c>
      <c r="AH144" s="386" t="str">
        <v/>
      </c>
      <c r="AI144" s="1" t="str">
        <f t="shared" si="99"/>
        <v/>
      </c>
      <c r="AJ144" s="256" t="str">
        <f t="shared" si="110"/>
        <v/>
      </c>
      <c r="AK144" s="387" t="str">
        <f t="shared" si="81"/>
        <v/>
      </c>
      <c r="AL144" s="388" t="str">
        <f t="shared" si="82"/>
        <v/>
      </c>
      <c r="AM144" s="233" t="str">
        <f t="shared" si="100"/>
        <v/>
      </c>
      <c r="AN144" s="389" t="str">
        <f t="shared" si="83"/>
        <v/>
      </c>
      <c r="AO144" s="390" t="str">
        <f t="shared" si="84"/>
        <v/>
      </c>
      <c r="AP144" s="233" t="str">
        <f t="shared" si="101"/>
        <v/>
      </c>
      <c r="AV144" s="59" t="str">
        <f t="shared" si="102"/>
        <v/>
      </c>
      <c r="AW144" s="1" t="str">
        <f t="shared" si="85"/>
        <v/>
      </c>
      <c r="AX144" s="1" t="str">
        <f t="shared" si="111"/>
        <v/>
      </c>
      <c r="AY144" s="1" t="str">
        <f t="shared" si="112"/>
        <v/>
      </c>
      <c r="BA144" s="1" t="str">
        <f t="shared" si="113"/>
        <v/>
      </c>
      <c r="BB144" s="1" t="str">
        <f t="shared" si="114"/>
        <v/>
      </c>
      <c r="BC144" s="1" t="str">
        <f t="shared" si="115"/>
        <v>[ - ]</v>
      </c>
      <c r="BD144" s="1" t="str">
        <f t="shared" si="116"/>
        <v/>
      </c>
      <c r="BE144" s="1" t="str">
        <f t="shared" si="117"/>
        <v/>
      </c>
    </row>
    <row r="145" spans="2:57">
      <c r="B145" s="375" t="str">
        <f t="shared" si="103"/>
        <v/>
      </c>
      <c r="C145" s="163"/>
      <c r="D145" s="164"/>
      <c r="E145" s="756"/>
      <c r="F145" s="152"/>
      <c r="G145" s="165"/>
      <c r="H145" s="376" t="str">
        <f t="shared" si="104"/>
        <v/>
      </c>
      <c r="I145" s="377" t="str">
        <f t="shared" si="105"/>
        <v/>
      </c>
      <c r="J145" s="153" t="str">
        <f t="shared" si="106"/>
        <v/>
      </c>
      <c r="K145" s="959" t="str">
        <f t="shared" si="107"/>
        <v/>
      </c>
      <c r="L145" s="960" t="str">
        <f t="shared" si="108"/>
        <v/>
      </c>
      <c r="M145" s="404"/>
      <c r="N145" s="328"/>
      <c r="O145" s="328"/>
      <c r="P145" s="328"/>
      <c r="Q145" s="344"/>
      <c r="R145" s="328"/>
      <c r="S145" s="328"/>
      <c r="T145" s="381"/>
      <c r="U145" s="382"/>
      <c r="V145" s="15" t="str">
        <f t="shared" si="92"/>
        <v/>
      </c>
      <c r="W145" s="15" t="str">
        <f t="shared" si="93"/>
        <v/>
      </c>
      <c r="X145" s="16" t="str">
        <f t="shared" si="94"/>
        <v/>
      </c>
      <c r="Y145" s="16" t="str">
        <f t="shared" si="79"/>
        <v/>
      </c>
      <c r="Z145" s="16"/>
      <c r="AA145" s="15" t="str">
        <f t="shared" si="95"/>
        <v/>
      </c>
      <c r="AB145" s="52" t="str">
        <f t="shared" si="96"/>
        <v/>
      </c>
      <c r="AC145" s="15" t="str">
        <f t="shared" si="97"/>
        <v/>
      </c>
      <c r="AD145" s="383" t="str">
        <f t="shared" si="109"/>
        <v/>
      </c>
      <c r="AE145" s="384" t="str">
        <f t="shared" si="80"/>
        <v/>
      </c>
      <c r="AF145" s="385" t="str">
        <f t="shared" si="98"/>
        <v/>
      </c>
      <c r="AG145" s="233" t="str">
        <v/>
      </c>
      <c r="AH145" s="386" t="str">
        <v/>
      </c>
      <c r="AI145" s="1" t="str">
        <f t="shared" si="99"/>
        <v/>
      </c>
      <c r="AJ145" s="256" t="str">
        <f t="shared" si="110"/>
        <v/>
      </c>
      <c r="AK145" s="387" t="str">
        <f t="shared" si="81"/>
        <v/>
      </c>
      <c r="AL145" s="388" t="str">
        <f t="shared" si="82"/>
        <v/>
      </c>
      <c r="AM145" s="233" t="str">
        <f t="shared" si="100"/>
        <v/>
      </c>
      <c r="AN145" s="389" t="str">
        <f t="shared" si="83"/>
        <v/>
      </c>
      <c r="AO145" s="390" t="str">
        <f t="shared" si="84"/>
        <v/>
      </c>
      <c r="AP145" s="233" t="str">
        <f t="shared" si="101"/>
        <v/>
      </c>
      <c r="AV145" s="59" t="str">
        <f t="shared" si="102"/>
        <v/>
      </c>
      <c r="AW145" s="1" t="str">
        <f t="shared" si="85"/>
        <v/>
      </c>
      <c r="AX145" s="1" t="str">
        <f t="shared" si="111"/>
        <v/>
      </c>
      <c r="AY145" s="1" t="str">
        <f t="shared" si="112"/>
        <v/>
      </c>
      <c r="BA145" s="1" t="str">
        <f t="shared" si="113"/>
        <v/>
      </c>
      <c r="BB145" s="1" t="str">
        <f t="shared" si="114"/>
        <v/>
      </c>
      <c r="BC145" s="1" t="str">
        <f t="shared" si="115"/>
        <v>[ - ]</v>
      </c>
      <c r="BD145" s="1" t="str">
        <f t="shared" si="116"/>
        <v/>
      </c>
      <c r="BE145" s="1" t="str">
        <f t="shared" si="117"/>
        <v/>
      </c>
    </row>
    <row r="146" spans="2:57">
      <c r="B146" s="375" t="str">
        <f t="shared" si="103"/>
        <v/>
      </c>
      <c r="C146" s="163"/>
      <c r="D146" s="164"/>
      <c r="E146" s="756"/>
      <c r="F146" s="152"/>
      <c r="G146" s="165"/>
      <c r="H146" s="376" t="str">
        <f t="shared" si="104"/>
        <v/>
      </c>
      <c r="I146" s="377" t="str">
        <f t="shared" si="105"/>
        <v/>
      </c>
      <c r="J146" s="153" t="str">
        <f t="shared" si="106"/>
        <v/>
      </c>
      <c r="K146" s="959" t="str">
        <f t="shared" si="107"/>
        <v/>
      </c>
      <c r="L146" s="960" t="str">
        <f t="shared" si="108"/>
        <v/>
      </c>
      <c r="M146" s="404"/>
      <c r="N146" s="328"/>
      <c r="O146" s="328"/>
      <c r="P146" s="328"/>
      <c r="Q146" s="344"/>
      <c r="R146" s="328"/>
      <c r="S146" s="328"/>
      <c r="T146" s="381"/>
      <c r="U146" s="382"/>
      <c r="V146" s="15" t="str">
        <f t="shared" si="92"/>
        <v/>
      </c>
      <c r="W146" s="15" t="str">
        <f t="shared" si="93"/>
        <v/>
      </c>
      <c r="X146" s="16" t="str">
        <f t="shared" si="94"/>
        <v/>
      </c>
      <c r="Y146" s="16" t="str">
        <f t="shared" si="79"/>
        <v/>
      </c>
      <c r="Z146" s="16"/>
      <c r="AA146" s="15" t="str">
        <f t="shared" si="95"/>
        <v/>
      </c>
      <c r="AB146" s="52" t="str">
        <f t="shared" si="96"/>
        <v/>
      </c>
      <c r="AC146" s="15" t="str">
        <f t="shared" si="97"/>
        <v/>
      </c>
      <c r="AD146" s="383" t="str">
        <f t="shared" si="109"/>
        <v/>
      </c>
      <c r="AE146" s="384" t="str">
        <f t="shared" si="80"/>
        <v/>
      </c>
      <c r="AF146" s="385" t="str">
        <f t="shared" si="98"/>
        <v/>
      </c>
      <c r="AG146" s="233" t="str">
        <v/>
      </c>
      <c r="AH146" s="386" t="str">
        <v/>
      </c>
      <c r="AI146" s="1" t="str">
        <f t="shared" si="99"/>
        <v/>
      </c>
      <c r="AJ146" s="256" t="str">
        <f t="shared" si="110"/>
        <v/>
      </c>
      <c r="AK146" s="387" t="str">
        <f t="shared" si="81"/>
        <v/>
      </c>
      <c r="AL146" s="388" t="str">
        <f t="shared" si="82"/>
        <v/>
      </c>
      <c r="AM146" s="233" t="str">
        <f t="shared" si="100"/>
        <v/>
      </c>
      <c r="AN146" s="389" t="str">
        <f t="shared" si="83"/>
        <v/>
      </c>
      <c r="AO146" s="390" t="str">
        <f t="shared" si="84"/>
        <v/>
      </c>
      <c r="AP146" s="233" t="str">
        <f t="shared" si="101"/>
        <v/>
      </c>
      <c r="AV146" s="59" t="str">
        <f t="shared" si="102"/>
        <v/>
      </c>
      <c r="AW146" s="1" t="str">
        <f t="shared" si="85"/>
        <v/>
      </c>
      <c r="AX146" s="1" t="str">
        <f t="shared" si="111"/>
        <v/>
      </c>
      <c r="AY146" s="1" t="str">
        <f t="shared" si="112"/>
        <v/>
      </c>
      <c r="BA146" s="1" t="str">
        <f t="shared" si="113"/>
        <v/>
      </c>
      <c r="BB146" s="1" t="str">
        <f t="shared" si="114"/>
        <v/>
      </c>
      <c r="BC146" s="1" t="str">
        <f t="shared" si="115"/>
        <v>[ - ]</v>
      </c>
      <c r="BD146" s="1" t="str">
        <f t="shared" si="116"/>
        <v/>
      </c>
      <c r="BE146" s="1" t="str">
        <f t="shared" si="117"/>
        <v/>
      </c>
    </row>
    <row r="147" spans="2:57">
      <c r="B147" s="375" t="str">
        <f t="shared" si="103"/>
        <v/>
      </c>
      <c r="C147" s="163"/>
      <c r="D147" s="164"/>
      <c r="E147" s="756"/>
      <c r="F147" s="152"/>
      <c r="G147" s="165"/>
      <c r="H147" s="376" t="str">
        <f t="shared" si="104"/>
        <v/>
      </c>
      <c r="I147" s="377" t="str">
        <f t="shared" si="105"/>
        <v/>
      </c>
      <c r="J147" s="153" t="str">
        <f t="shared" si="106"/>
        <v/>
      </c>
      <c r="K147" s="959" t="str">
        <f t="shared" si="107"/>
        <v/>
      </c>
      <c r="L147" s="960" t="str">
        <f t="shared" si="108"/>
        <v/>
      </c>
      <c r="M147" s="404"/>
      <c r="N147" s="328"/>
      <c r="O147" s="328"/>
      <c r="P147" s="328"/>
      <c r="Q147" s="344"/>
      <c r="R147" s="328"/>
      <c r="S147" s="328"/>
      <c r="T147" s="381"/>
      <c r="U147" s="382"/>
      <c r="V147" s="15" t="str">
        <f t="shared" si="92"/>
        <v/>
      </c>
      <c r="W147" s="15" t="str">
        <f t="shared" si="93"/>
        <v/>
      </c>
      <c r="X147" s="16" t="str">
        <f t="shared" si="94"/>
        <v/>
      </c>
      <c r="Y147" s="16" t="str">
        <f t="shared" ref="Y147:Y210" si="118">IF(X147="","",ROUND(X147,3))</f>
        <v/>
      </c>
      <c r="Z147" s="16"/>
      <c r="AA147" s="15" t="str">
        <f t="shared" si="95"/>
        <v/>
      </c>
      <c r="AB147" s="52" t="str">
        <f t="shared" si="96"/>
        <v/>
      </c>
      <c r="AC147" s="15" t="str">
        <f t="shared" si="97"/>
        <v/>
      </c>
      <c r="AD147" s="383" t="str">
        <f t="shared" si="109"/>
        <v/>
      </c>
      <c r="AE147" s="384" t="str">
        <f t="shared" ref="AE147:AE210" si="119">IF(X147="","",X147)</f>
        <v/>
      </c>
      <c r="AF147" s="385" t="str">
        <f t="shared" si="98"/>
        <v/>
      </c>
      <c r="AG147" s="233" t="str">
        <v/>
      </c>
      <c r="AH147" s="386" t="str">
        <v/>
      </c>
      <c r="AI147" s="1" t="str">
        <f t="shared" si="99"/>
        <v/>
      </c>
      <c r="AJ147" s="256" t="str">
        <f t="shared" si="110"/>
        <v/>
      </c>
      <c r="AK147" s="387" t="str">
        <f t="shared" ref="AK147:AK210" si="120">IF(AE147="","",IF(AH147="",(AJ147*$AM$6)+$AM$5,AH147))</f>
        <v/>
      </c>
      <c r="AL147" s="388" t="str">
        <f t="shared" ref="AL147:AL210" si="121">IF(AK147="","",EXP(AK147))</f>
        <v/>
      </c>
      <c r="AM147" s="233" t="str">
        <f t="shared" si="100"/>
        <v/>
      </c>
      <c r="AN147" s="389" t="str">
        <f t="shared" ref="AN147:AN210" si="122">IF(AL147="","",ROUND((AL147/$C$3)*100,1))</f>
        <v/>
      </c>
      <c r="AO147" s="390" t="str">
        <f t="shared" ref="AO147:AO210" si="123">IF(AE147="","",LN(AE147))</f>
        <v/>
      </c>
      <c r="AP147" s="233" t="str">
        <f t="shared" si="101"/>
        <v/>
      </c>
      <c r="AV147" s="59" t="str">
        <f t="shared" si="102"/>
        <v/>
      </c>
      <c r="AW147" s="1" t="str">
        <f t="shared" ref="AW147:AW209" si="124">IFERROR(EXP(AH147),"")</f>
        <v/>
      </c>
      <c r="AX147" s="1" t="str">
        <f t="shared" si="111"/>
        <v/>
      </c>
      <c r="AY147" s="1" t="str">
        <f t="shared" si="112"/>
        <v/>
      </c>
      <c r="BA147" s="1" t="str">
        <f t="shared" si="113"/>
        <v/>
      </c>
      <c r="BB147" s="1" t="str">
        <f t="shared" si="114"/>
        <v/>
      </c>
      <c r="BC147" s="1" t="str">
        <f t="shared" si="115"/>
        <v>[ - ]</v>
      </c>
      <c r="BD147" s="1" t="str">
        <f t="shared" si="116"/>
        <v/>
      </c>
      <c r="BE147" s="1" t="str">
        <f t="shared" si="117"/>
        <v/>
      </c>
    </row>
    <row r="148" spans="2:57">
      <c r="B148" s="375" t="str">
        <f t="shared" si="103"/>
        <v/>
      </c>
      <c r="C148" s="163"/>
      <c r="D148" s="164"/>
      <c r="E148" s="756"/>
      <c r="F148" s="152"/>
      <c r="G148" s="165"/>
      <c r="H148" s="376" t="str">
        <f t="shared" si="104"/>
        <v/>
      </c>
      <c r="I148" s="377" t="str">
        <f t="shared" si="105"/>
        <v/>
      </c>
      <c r="J148" s="153" t="str">
        <f t="shared" si="106"/>
        <v/>
      </c>
      <c r="K148" s="959" t="str">
        <f t="shared" si="107"/>
        <v/>
      </c>
      <c r="L148" s="960" t="str">
        <f t="shared" si="108"/>
        <v/>
      </c>
      <c r="M148" s="404"/>
      <c r="N148" s="328"/>
      <c r="O148" s="328"/>
      <c r="P148" s="328"/>
      <c r="Q148" s="344"/>
      <c r="R148" s="328"/>
      <c r="S148" s="328"/>
      <c r="T148" s="381"/>
      <c r="U148" s="382"/>
      <c r="V148" s="15" t="str">
        <f t="shared" si="92"/>
        <v/>
      </c>
      <c r="W148" s="15" t="str">
        <f t="shared" si="93"/>
        <v/>
      </c>
      <c r="X148" s="16" t="str">
        <f t="shared" si="94"/>
        <v/>
      </c>
      <c r="Y148" s="16" t="str">
        <f t="shared" si="118"/>
        <v/>
      </c>
      <c r="Z148" s="16"/>
      <c r="AA148" s="15" t="str">
        <f t="shared" si="95"/>
        <v/>
      </c>
      <c r="AB148" s="52" t="str">
        <f t="shared" si="96"/>
        <v/>
      </c>
      <c r="AC148" s="15" t="str">
        <f t="shared" si="97"/>
        <v/>
      </c>
      <c r="AD148" s="383" t="str">
        <f t="shared" si="109"/>
        <v/>
      </c>
      <c r="AE148" s="384" t="str">
        <f t="shared" si="119"/>
        <v/>
      </c>
      <c r="AF148" s="385" t="str">
        <f t="shared" si="98"/>
        <v/>
      </c>
      <c r="AG148" s="233" t="str">
        <v/>
      </c>
      <c r="AH148" s="386" t="str">
        <v/>
      </c>
      <c r="AI148" s="1" t="str">
        <f t="shared" si="99"/>
        <v/>
      </c>
      <c r="AJ148" s="256" t="str">
        <f t="shared" si="110"/>
        <v/>
      </c>
      <c r="AK148" s="387" t="str">
        <f t="shared" si="120"/>
        <v/>
      </c>
      <c r="AL148" s="388" t="str">
        <f t="shared" si="121"/>
        <v/>
      </c>
      <c r="AM148" s="233" t="str">
        <f t="shared" si="100"/>
        <v/>
      </c>
      <c r="AN148" s="389" t="str">
        <f t="shared" si="122"/>
        <v/>
      </c>
      <c r="AO148" s="390" t="str">
        <f t="shared" si="123"/>
        <v/>
      </c>
      <c r="AP148" s="233" t="str">
        <f t="shared" si="101"/>
        <v/>
      </c>
      <c r="AV148" s="59" t="str">
        <f t="shared" si="102"/>
        <v/>
      </c>
      <c r="AW148" s="1" t="str">
        <f t="shared" si="124"/>
        <v/>
      </c>
      <c r="AX148" s="1" t="str">
        <f t="shared" si="111"/>
        <v/>
      </c>
      <c r="AY148" s="1" t="str">
        <f t="shared" si="112"/>
        <v/>
      </c>
      <c r="BA148" s="1" t="str">
        <f t="shared" si="113"/>
        <v/>
      </c>
      <c r="BB148" s="1" t="str">
        <f t="shared" si="114"/>
        <v/>
      </c>
      <c r="BC148" s="1" t="str">
        <f t="shared" si="115"/>
        <v>[ - ]</v>
      </c>
      <c r="BD148" s="1" t="str">
        <f t="shared" si="116"/>
        <v/>
      </c>
      <c r="BE148" s="1" t="str">
        <f t="shared" si="117"/>
        <v/>
      </c>
    </row>
    <row r="149" spans="2:57">
      <c r="B149" s="375" t="str">
        <f t="shared" si="103"/>
        <v/>
      </c>
      <c r="C149" s="163"/>
      <c r="D149" s="164"/>
      <c r="E149" s="756"/>
      <c r="F149" s="152"/>
      <c r="G149" s="165"/>
      <c r="H149" s="376" t="str">
        <f t="shared" si="104"/>
        <v/>
      </c>
      <c r="I149" s="377" t="str">
        <f t="shared" si="105"/>
        <v/>
      </c>
      <c r="J149" s="153" t="str">
        <f t="shared" si="106"/>
        <v/>
      </c>
      <c r="K149" s="959" t="str">
        <f t="shared" si="107"/>
        <v/>
      </c>
      <c r="L149" s="960" t="str">
        <f t="shared" si="108"/>
        <v/>
      </c>
      <c r="M149" s="404"/>
      <c r="N149" s="328"/>
      <c r="O149" s="328"/>
      <c r="P149" s="328"/>
      <c r="Q149" s="344"/>
      <c r="R149" s="328"/>
      <c r="S149" s="328"/>
      <c r="T149" s="381"/>
      <c r="U149" s="382"/>
      <c r="V149" s="15" t="str">
        <f t="shared" si="92"/>
        <v/>
      </c>
      <c r="W149" s="15" t="str">
        <f t="shared" si="93"/>
        <v/>
      </c>
      <c r="X149" s="16" t="str">
        <f t="shared" si="94"/>
        <v/>
      </c>
      <c r="Y149" s="16" t="str">
        <f t="shared" si="118"/>
        <v/>
      </c>
      <c r="Z149" s="16"/>
      <c r="AA149" s="15" t="str">
        <f t="shared" si="95"/>
        <v/>
      </c>
      <c r="AB149" s="52" t="str">
        <f t="shared" si="96"/>
        <v/>
      </c>
      <c r="AC149" s="15" t="str">
        <f t="shared" si="97"/>
        <v/>
      </c>
      <c r="AD149" s="383" t="str">
        <f t="shared" si="109"/>
        <v/>
      </c>
      <c r="AE149" s="384" t="str">
        <f t="shared" si="119"/>
        <v/>
      </c>
      <c r="AF149" s="385" t="str">
        <f t="shared" si="98"/>
        <v/>
      </c>
      <c r="AG149" s="233" t="str">
        <v/>
      </c>
      <c r="AH149" s="386" t="str">
        <v/>
      </c>
      <c r="AI149" s="1" t="str">
        <f t="shared" si="99"/>
        <v/>
      </c>
      <c r="AJ149" s="256" t="str">
        <f t="shared" si="110"/>
        <v/>
      </c>
      <c r="AK149" s="387" t="str">
        <f t="shared" si="120"/>
        <v/>
      </c>
      <c r="AL149" s="388" t="str">
        <f t="shared" si="121"/>
        <v/>
      </c>
      <c r="AM149" s="233" t="str">
        <f t="shared" si="100"/>
        <v/>
      </c>
      <c r="AN149" s="389" t="str">
        <f t="shared" si="122"/>
        <v/>
      </c>
      <c r="AO149" s="390" t="str">
        <f t="shared" si="123"/>
        <v/>
      </c>
      <c r="AP149" s="233" t="str">
        <f t="shared" si="101"/>
        <v/>
      </c>
      <c r="AV149" s="59" t="str">
        <f t="shared" si="102"/>
        <v/>
      </c>
      <c r="AW149" s="1" t="str">
        <f t="shared" si="124"/>
        <v/>
      </c>
      <c r="AX149" s="1" t="str">
        <f t="shared" si="111"/>
        <v/>
      </c>
      <c r="AY149" s="1" t="str">
        <f t="shared" si="112"/>
        <v/>
      </c>
      <c r="BA149" s="1" t="str">
        <f t="shared" si="113"/>
        <v/>
      </c>
      <c r="BB149" s="1" t="str">
        <f t="shared" si="114"/>
        <v/>
      </c>
      <c r="BC149" s="1" t="str">
        <f t="shared" si="115"/>
        <v>[ - ]</v>
      </c>
      <c r="BD149" s="1" t="str">
        <f t="shared" si="116"/>
        <v/>
      </c>
      <c r="BE149" s="1" t="str">
        <f t="shared" si="117"/>
        <v/>
      </c>
    </row>
    <row r="150" spans="2:57">
      <c r="B150" s="375" t="str">
        <f t="shared" si="103"/>
        <v/>
      </c>
      <c r="C150" s="163"/>
      <c r="D150" s="164"/>
      <c r="E150" s="756"/>
      <c r="F150" s="152"/>
      <c r="G150" s="165"/>
      <c r="H150" s="376" t="str">
        <f t="shared" si="104"/>
        <v/>
      </c>
      <c r="I150" s="377" t="str">
        <f t="shared" si="105"/>
        <v/>
      </c>
      <c r="J150" s="153" t="str">
        <f t="shared" si="106"/>
        <v/>
      </c>
      <c r="K150" s="959" t="str">
        <f t="shared" si="107"/>
        <v/>
      </c>
      <c r="L150" s="960" t="str">
        <f t="shared" si="108"/>
        <v/>
      </c>
      <c r="M150" s="404"/>
      <c r="N150" s="328"/>
      <c r="O150" s="328"/>
      <c r="P150" s="328"/>
      <c r="Q150" s="344"/>
      <c r="R150" s="328"/>
      <c r="S150" s="328"/>
      <c r="T150" s="381"/>
      <c r="U150" s="382"/>
      <c r="V150" s="15" t="str">
        <f t="shared" si="92"/>
        <v/>
      </c>
      <c r="W150" s="15" t="str">
        <f t="shared" si="93"/>
        <v/>
      </c>
      <c r="X150" s="16" t="str">
        <f t="shared" si="94"/>
        <v/>
      </c>
      <c r="Y150" s="16" t="str">
        <f t="shared" si="118"/>
        <v/>
      </c>
      <c r="Z150" s="16"/>
      <c r="AA150" s="15" t="str">
        <f t="shared" si="95"/>
        <v/>
      </c>
      <c r="AB150" s="52" t="str">
        <f t="shared" si="96"/>
        <v/>
      </c>
      <c r="AC150" s="15" t="str">
        <f t="shared" si="97"/>
        <v/>
      </c>
      <c r="AD150" s="383" t="str">
        <f t="shared" si="109"/>
        <v/>
      </c>
      <c r="AE150" s="384" t="str">
        <f t="shared" si="119"/>
        <v/>
      </c>
      <c r="AF150" s="385" t="str">
        <f t="shared" si="98"/>
        <v/>
      </c>
      <c r="AG150" s="233" t="str">
        <v/>
      </c>
      <c r="AH150" s="386" t="str">
        <v/>
      </c>
      <c r="AI150" s="1" t="str">
        <f t="shared" si="99"/>
        <v/>
      </c>
      <c r="AJ150" s="256" t="str">
        <f t="shared" si="110"/>
        <v/>
      </c>
      <c r="AK150" s="387" t="str">
        <f t="shared" si="120"/>
        <v/>
      </c>
      <c r="AL150" s="388" t="str">
        <f t="shared" si="121"/>
        <v/>
      </c>
      <c r="AM150" s="233" t="str">
        <f t="shared" si="100"/>
        <v/>
      </c>
      <c r="AN150" s="389" t="str">
        <f t="shared" si="122"/>
        <v/>
      </c>
      <c r="AO150" s="390" t="str">
        <f t="shared" si="123"/>
        <v/>
      </c>
      <c r="AP150" s="233" t="str">
        <f t="shared" si="101"/>
        <v/>
      </c>
      <c r="AV150" s="59" t="str">
        <f t="shared" si="102"/>
        <v/>
      </c>
      <c r="AW150" s="1" t="str">
        <f t="shared" si="124"/>
        <v/>
      </c>
      <c r="AX150" s="1" t="str">
        <f t="shared" si="111"/>
        <v/>
      </c>
      <c r="AY150" s="1" t="str">
        <f t="shared" si="112"/>
        <v/>
      </c>
      <c r="BA150" s="1" t="str">
        <f t="shared" si="113"/>
        <v/>
      </c>
      <c r="BB150" s="1" t="str">
        <f t="shared" si="114"/>
        <v/>
      </c>
      <c r="BC150" s="1" t="str">
        <f t="shared" si="115"/>
        <v>[ - ]</v>
      </c>
      <c r="BD150" s="1" t="str">
        <f t="shared" si="116"/>
        <v/>
      </c>
      <c r="BE150" s="1" t="str">
        <f t="shared" si="117"/>
        <v/>
      </c>
    </row>
    <row r="151" spans="2:57">
      <c r="B151" s="375" t="str">
        <f t="shared" si="103"/>
        <v/>
      </c>
      <c r="C151" s="163"/>
      <c r="D151" s="164"/>
      <c r="E151" s="756"/>
      <c r="F151" s="152"/>
      <c r="G151" s="165"/>
      <c r="H151" s="376" t="str">
        <f t="shared" si="104"/>
        <v/>
      </c>
      <c r="I151" s="377" t="str">
        <f t="shared" si="105"/>
        <v/>
      </c>
      <c r="J151" s="153" t="str">
        <f t="shared" si="106"/>
        <v/>
      </c>
      <c r="K151" s="959" t="str">
        <f t="shared" si="107"/>
        <v/>
      </c>
      <c r="L151" s="960" t="str">
        <f t="shared" si="108"/>
        <v/>
      </c>
      <c r="M151" s="404"/>
      <c r="N151" s="328"/>
      <c r="O151" s="328"/>
      <c r="P151" s="328"/>
      <c r="Q151" s="344"/>
      <c r="R151" s="328"/>
      <c r="S151" s="328"/>
      <c r="T151" s="381"/>
      <c r="U151" s="382"/>
      <c r="V151" s="15" t="str">
        <f t="shared" si="92"/>
        <v/>
      </c>
      <c r="W151" s="15" t="str">
        <f t="shared" si="93"/>
        <v/>
      </c>
      <c r="X151" s="16" t="str">
        <f t="shared" si="94"/>
        <v/>
      </c>
      <c r="Y151" s="16" t="str">
        <f t="shared" si="118"/>
        <v/>
      </c>
      <c r="Z151" s="16"/>
      <c r="AA151" s="15" t="str">
        <f t="shared" si="95"/>
        <v/>
      </c>
      <c r="AB151" s="52" t="str">
        <f t="shared" si="96"/>
        <v/>
      </c>
      <c r="AC151" s="15" t="str">
        <f t="shared" si="97"/>
        <v/>
      </c>
      <c r="AD151" s="383" t="str">
        <f t="shared" si="109"/>
        <v/>
      </c>
      <c r="AE151" s="384" t="str">
        <f t="shared" si="119"/>
        <v/>
      </c>
      <c r="AF151" s="385" t="str">
        <f t="shared" si="98"/>
        <v/>
      </c>
      <c r="AG151" s="233" t="str">
        <v/>
      </c>
      <c r="AH151" s="386" t="str">
        <v/>
      </c>
      <c r="AI151" s="1" t="str">
        <f t="shared" si="99"/>
        <v/>
      </c>
      <c r="AJ151" s="256" t="str">
        <f t="shared" si="110"/>
        <v/>
      </c>
      <c r="AK151" s="387" t="str">
        <f t="shared" si="120"/>
        <v/>
      </c>
      <c r="AL151" s="388" t="str">
        <f t="shared" si="121"/>
        <v/>
      </c>
      <c r="AM151" s="233" t="str">
        <f t="shared" si="100"/>
        <v/>
      </c>
      <c r="AN151" s="389" t="str">
        <f t="shared" si="122"/>
        <v/>
      </c>
      <c r="AO151" s="390" t="str">
        <f t="shared" si="123"/>
        <v/>
      </c>
      <c r="AP151" s="233" t="str">
        <f t="shared" si="101"/>
        <v/>
      </c>
      <c r="AV151" s="59" t="str">
        <f t="shared" si="102"/>
        <v/>
      </c>
      <c r="AW151" s="1" t="str">
        <f t="shared" si="124"/>
        <v/>
      </c>
      <c r="AX151" s="1" t="str">
        <f t="shared" si="111"/>
        <v/>
      </c>
      <c r="AY151" s="1" t="str">
        <f t="shared" si="112"/>
        <v/>
      </c>
      <c r="BA151" s="1" t="str">
        <f t="shared" si="113"/>
        <v/>
      </c>
      <c r="BB151" s="1" t="str">
        <f t="shared" si="114"/>
        <v/>
      </c>
      <c r="BC151" s="1" t="str">
        <f t="shared" si="115"/>
        <v>[ - ]</v>
      </c>
      <c r="BD151" s="1" t="str">
        <f t="shared" si="116"/>
        <v/>
      </c>
      <c r="BE151" s="1" t="str">
        <f t="shared" si="117"/>
        <v/>
      </c>
    </row>
    <row r="152" spans="2:57">
      <c r="B152" s="375" t="str">
        <f t="shared" si="103"/>
        <v/>
      </c>
      <c r="C152" s="163"/>
      <c r="D152" s="164"/>
      <c r="E152" s="756"/>
      <c r="F152" s="152"/>
      <c r="G152" s="165"/>
      <c r="H152" s="376" t="str">
        <f t="shared" si="104"/>
        <v/>
      </c>
      <c r="I152" s="377" t="str">
        <f t="shared" si="105"/>
        <v/>
      </c>
      <c r="J152" s="153" t="str">
        <f t="shared" si="106"/>
        <v/>
      </c>
      <c r="K152" s="959" t="str">
        <f t="shared" si="107"/>
        <v/>
      </c>
      <c r="L152" s="960" t="str">
        <f t="shared" si="108"/>
        <v/>
      </c>
      <c r="M152" s="404"/>
      <c r="N152" s="328"/>
      <c r="O152" s="328"/>
      <c r="P152" s="328"/>
      <c r="Q152" s="344"/>
      <c r="R152" s="328"/>
      <c r="S152" s="328"/>
      <c r="T152" s="381"/>
      <c r="U152" s="382"/>
      <c r="V152" s="15" t="str">
        <f t="shared" si="92"/>
        <v/>
      </c>
      <c r="W152" s="15" t="str">
        <f t="shared" si="93"/>
        <v/>
      </c>
      <c r="X152" s="16" t="str">
        <f t="shared" si="94"/>
        <v/>
      </c>
      <c r="Y152" s="16" t="str">
        <f t="shared" si="118"/>
        <v/>
      </c>
      <c r="Z152" s="16"/>
      <c r="AA152" s="15" t="str">
        <f t="shared" si="95"/>
        <v/>
      </c>
      <c r="AB152" s="52" t="str">
        <f t="shared" si="96"/>
        <v/>
      </c>
      <c r="AC152" s="15" t="str">
        <f t="shared" si="97"/>
        <v/>
      </c>
      <c r="AD152" s="383" t="str">
        <f t="shared" si="109"/>
        <v/>
      </c>
      <c r="AE152" s="384" t="str">
        <f t="shared" si="119"/>
        <v/>
      </c>
      <c r="AF152" s="385" t="str">
        <f t="shared" si="98"/>
        <v/>
      </c>
      <c r="AG152" s="233" t="str">
        <v/>
      </c>
      <c r="AH152" s="386" t="str">
        <v/>
      </c>
      <c r="AI152" s="1" t="str">
        <f t="shared" si="99"/>
        <v/>
      </c>
      <c r="AJ152" s="256" t="str">
        <f t="shared" si="110"/>
        <v/>
      </c>
      <c r="AK152" s="387" t="str">
        <f t="shared" si="120"/>
        <v/>
      </c>
      <c r="AL152" s="388" t="str">
        <f t="shared" si="121"/>
        <v/>
      </c>
      <c r="AM152" s="233" t="str">
        <f t="shared" si="100"/>
        <v/>
      </c>
      <c r="AN152" s="389" t="str">
        <f t="shared" si="122"/>
        <v/>
      </c>
      <c r="AO152" s="390" t="str">
        <f t="shared" si="123"/>
        <v/>
      </c>
      <c r="AP152" s="233" t="str">
        <f t="shared" si="101"/>
        <v/>
      </c>
      <c r="AV152" s="59" t="str">
        <f t="shared" si="102"/>
        <v/>
      </c>
      <c r="AW152" s="1" t="str">
        <f t="shared" si="124"/>
        <v/>
      </c>
      <c r="AX152" s="1" t="str">
        <f t="shared" si="111"/>
        <v/>
      </c>
      <c r="AY152" s="1" t="str">
        <f t="shared" si="112"/>
        <v/>
      </c>
      <c r="BA152" s="1" t="str">
        <f t="shared" si="113"/>
        <v/>
      </c>
      <c r="BB152" s="1" t="str">
        <f t="shared" si="114"/>
        <v/>
      </c>
      <c r="BC152" s="1" t="str">
        <f t="shared" si="115"/>
        <v>[ - ]</v>
      </c>
      <c r="BD152" s="1" t="str">
        <f t="shared" si="116"/>
        <v/>
      </c>
      <c r="BE152" s="1" t="str">
        <f t="shared" si="117"/>
        <v/>
      </c>
    </row>
    <row r="153" spans="2:57">
      <c r="B153" s="375" t="str">
        <f t="shared" si="103"/>
        <v/>
      </c>
      <c r="C153" s="163"/>
      <c r="D153" s="164"/>
      <c r="E153" s="756"/>
      <c r="F153" s="152"/>
      <c r="G153" s="165"/>
      <c r="H153" s="376" t="str">
        <f t="shared" si="104"/>
        <v/>
      </c>
      <c r="I153" s="377" t="str">
        <f t="shared" si="105"/>
        <v/>
      </c>
      <c r="J153" s="153" t="str">
        <f t="shared" si="106"/>
        <v/>
      </c>
      <c r="K153" s="959" t="str">
        <f t="shared" si="107"/>
        <v/>
      </c>
      <c r="L153" s="960" t="str">
        <f t="shared" si="108"/>
        <v/>
      </c>
      <c r="M153" s="404"/>
      <c r="N153" s="328"/>
      <c r="O153" s="328"/>
      <c r="P153" s="328"/>
      <c r="Q153" s="344"/>
      <c r="R153" s="328"/>
      <c r="S153" s="328"/>
      <c r="T153" s="381"/>
      <c r="U153" s="382"/>
      <c r="V153" s="15" t="str">
        <f t="shared" si="92"/>
        <v/>
      </c>
      <c r="W153" s="15" t="str">
        <f t="shared" si="93"/>
        <v/>
      </c>
      <c r="X153" s="16" t="str">
        <f t="shared" si="94"/>
        <v/>
      </c>
      <c r="Y153" s="16" t="str">
        <f t="shared" si="118"/>
        <v/>
      </c>
      <c r="Z153" s="16"/>
      <c r="AA153" s="15" t="str">
        <f t="shared" si="95"/>
        <v/>
      </c>
      <c r="AB153" s="52" t="str">
        <f t="shared" si="96"/>
        <v/>
      </c>
      <c r="AC153" s="15" t="str">
        <f t="shared" si="97"/>
        <v/>
      </c>
      <c r="AD153" s="383" t="str">
        <f t="shared" si="109"/>
        <v/>
      </c>
      <c r="AE153" s="384" t="str">
        <f t="shared" si="119"/>
        <v/>
      </c>
      <c r="AF153" s="385" t="str">
        <f t="shared" si="98"/>
        <v/>
      </c>
      <c r="AG153" s="233" t="str">
        <v/>
      </c>
      <c r="AH153" s="386" t="str">
        <v/>
      </c>
      <c r="AI153" s="1" t="str">
        <f t="shared" si="99"/>
        <v/>
      </c>
      <c r="AJ153" s="256" t="str">
        <f t="shared" si="110"/>
        <v/>
      </c>
      <c r="AK153" s="387" t="str">
        <f t="shared" si="120"/>
        <v/>
      </c>
      <c r="AL153" s="388" t="str">
        <f t="shared" si="121"/>
        <v/>
      </c>
      <c r="AM153" s="233" t="str">
        <f t="shared" si="100"/>
        <v/>
      </c>
      <c r="AN153" s="389" t="str">
        <f t="shared" si="122"/>
        <v/>
      </c>
      <c r="AO153" s="390" t="str">
        <f t="shared" si="123"/>
        <v/>
      </c>
      <c r="AP153" s="233" t="str">
        <f t="shared" si="101"/>
        <v/>
      </c>
      <c r="AV153" s="59" t="str">
        <f t="shared" si="102"/>
        <v/>
      </c>
      <c r="AW153" s="1" t="str">
        <f t="shared" si="124"/>
        <v/>
      </c>
      <c r="AX153" s="1" t="str">
        <f t="shared" si="111"/>
        <v/>
      </c>
      <c r="AY153" s="1" t="str">
        <f t="shared" si="112"/>
        <v/>
      </c>
      <c r="BA153" s="1" t="str">
        <f t="shared" si="113"/>
        <v/>
      </c>
      <c r="BB153" s="1" t="str">
        <f t="shared" si="114"/>
        <v/>
      </c>
      <c r="BC153" s="1" t="str">
        <f t="shared" si="115"/>
        <v>[ - ]</v>
      </c>
      <c r="BD153" s="1" t="str">
        <f t="shared" si="116"/>
        <v/>
      </c>
      <c r="BE153" s="1" t="str">
        <f t="shared" si="117"/>
        <v/>
      </c>
    </row>
    <row r="154" spans="2:57">
      <c r="B154" s="375" t="str">
        <f t="shared" si="103"/>
        <v/>
      </c>
      <c r="C154" s="163"/>
      <c r="D154" s="164"/>
      <c r="E154" s="756"/>
      <c r="F154" s="152"/>
      <c r="G154" s="165"/>
      <c r="H154" s="376" t="str">
        <f t="shared" si="104"/>
        <v/>
      </c>
      <c r="I154" s="377" t="str">
        <f t="shared" si="105"/>
        <v/>
      </c>
      <c r="J154" s="153" t="str">
        <f t="shared" si="106"/>
        <v/>
      </c>
      <c r="K154" s="959" t="str">
        <f t="shared" si="107"/>
        <v/>
      </c>
      <c r="L154" s="960" t="str">
        <f t="shared" si="108"/>
        <v/>
      </c>
      <c r="M154" s="404"/>
      <c r="N154" s="328"/>
      <c r="O154" s="328"/>
      <c r="P154" s="328"/>
      <c r="Q154" s="344"/>
      <c r="R154" s="328"/>
      <c r="S154" s="328"/>
      <c r="T154" s="381"/>
      <c r="U154" s="382"/>
      <c r="V154" s="15" t="str">
        <f t="shared" si="92"/>
        <v/>
      </c>
      <c r="W154" s="15" t="str">
        <f t="shared" si="93"/>
        <v/>
      </c>
      <c r="X154" s="16" t="str">
        <f t="shared" si="94"/>
        <v/>
      </c>
      <c r="Y154" s="16" t="str">
        <f t="shared" si="118"/>
        <v/>
      </c>
      <c r="Z154" s="16"/>
      <c r="AA154" s="15" t="str">
        <f t="shared" si="95"/>
        <v/>
      </c>
      <c r="AB154" s="52" t="str">
        <f t="shared" si="96"/>
        <v/>
      </c>
      <c r="AC154" s="15" t="str">
        <f t="shared" si="97"/>
        <v/>
      </c>
      <c r="AD154" s="383" t="str">
        <f t="shared" si="109"/>
        <v/>
      </c>
      <c r="AE154" s="384" t="str">
        <f t="shared" si="119"/>
        <v/>
      </c>
      <c r="AF154" s="385" t="str">
        <f t="shared" si="98"/>
        <v/>
      </c>
      <c r="AG154" s="233" t="str">
        <v/>
      </c>
      <c r="AH154" s="386" t="str">
        <v/>
      </c>
      <c r="AI154" s="1" t="str">
        <f t="shared" si="99"/>
        <v/>
      </c>
      <c r="AJ154" s="256" t="str">
        <f t="shared" si="110"/>
        <v/>
      </c>
      <c r="AK154" s="387" t="str">
        <f t="shared" si="120"/>
        <v/>
      </c>
      <c r="AL154" s="388" t="str">
        <f t="shared" si="121"/>
        <v/>
      </c>
      <c r="AM154" s="233" t="str">
        <f t="shared" si="100"/>
        <v/>
      </c>
      <c r="AN154" s="389" t="str">
        <f t="shared" si="122"/>
        <v/>
      </c>
      <c r="AO154" s="390" t="str">
        <f t="shared" si="123"/>
        <v/>
      </c>
      <c r="AP154" s="233" t="str">
        <f t="shared" si="101"/>
        <v/>
      </c>
      <c r="AV154" s="59" t="str">
        <f t="shared" si="102"/>
        <v/>
      </c>
      <c r="AW154" s="1" t="str">
        <f t="shared" si="124"/>
        <v/>
      </c>
      <c r="AX154" s="1" t="str">
        <f t="shared" si="111"/>
        <v/>
      </c>
      <c r="AY154" s="1" t="str">
        <f t="shared" si="112"/>
        <v/>
      </c>
      <c r="BA154" s="1" t="str">
        <f t="shared" si="113"/>
        <v/>
      </c>
      <c r="BB154" s="1" t="str">
        <f t="shared" si="114"/>
        <v/>
      </c>
      <c r="BC154" s="1" t="str">
        <f t="shared" si="115"/>
        <v>[ - ]</v>
      </c>
      <c r="BD154" s="1" t="str">
        <f t="shared" si="116"/>
        <v/>
      </c>
      <c r="BE154" s="1" t="str">
        <f t="shared" si="117"/>
        <v/>
      </c>
    </row>
    <row r="155" spans="2:57">
      <c r="B155" s="375" t="str">
        <f t="shared" si="103"/>
        <v/>
      </c>
      <c r="C155" s="163"/>
      <c r="D155" s="164"/>
      <c r="E155" s="756"/>
      <c r="F155" s="152"/>
      <c r="G155" s="165"/>
      <c r="H155" s="376" t="str">
        <f t="shared" si="104"/>
        <v/>
      </c>
      <c r="I155" s="377" t="str">
        <f t="shared" si="105"/>
        <v/>
      </c>
      <c r="J155" s="153" t="str">
        <f t="shared" si="106"/>
        <v/>
      </c>
      <c r="K155" s="959" t="str">
        <f t="shared" si="107"/>
        <v/>
      </c>
      <c r="L155" s="960" t="str">
        <f t="shared" si="108"/>
        <v/>
      </c>
      <c r="M155" s="404"/>
      <c r="N155" s="328"/>
      <c r="O155" s="328"/>
      <c r="P155" s="328"/>
      <c r="Q155" s="344"/>
      <c r="R155" s="328"/>
      <c r="S155" s="328"/>
      <c r="T155" s="381"/>
      <c r="U155" s="382"/>
      <c r="V155" s="15" t="str">
        <f t="shared" si="92"/>
        <v/>
      </c>
      <c r="W155" s="15" t="str">
        <f t="shared" si="93"/>
        <v/>
      </c>
      <c r="X155" s="16" t="str">
        <f t="shared" si="94"/>
        <v/>
      </c>
      <c r="Y155" s="16" t="str">
        <f t="shared" si="118"/>
        <v/>
      </c>
      <c r="Z155" s="16"/>
      <c r="AA155" s="15" t="str">
        <f t="shared" si="95"/>
        <v/>
      </c>
      <c r="AB155" s="52" t="str">
        <f t="shared" si="96"/>
        <v/>
      </c>
      <c r="AC155" s="15" t="str">
        <f t="shared" si="97"/>
        <v/>
      </c>
      <c r="AD155" s="383" t="str">
        <f t="shared" si="109"/>
        <v/>
      </c>
      <c r="AE155" s="384" t="str">
        <f t="shared" si="119"/>
        <v/>
      </c>
      <c r="AF155" s="385" t="str">
        <f t="shared" si="98"/>
        <v/>
      </c>
      <c r="AG155" s="233" t="str">
        <v/>
      </c>
      <c r="AH155" s="386" t="str">
        <v/>
      </c>
      <c r="AI155" s="1" t="str">
        <f t="shared" si="99"/>
        <v/>
      </c>
      <c r="AJ155" s="256" t="str">
        <f t="shared" si="110"/>
        <v/>
      </c>
      <c r="AK155" s="387" t="str">
        <f t="shared" si="120"/>
        <v/>
      </c>
      <c r="AL155" s="388" t="str">
        <f t="shared" si="121"/>
        <v/>
      </c>
      <c r="AM155" s="233" t="str">
        <f t="shared" si="100"/>
        <v/>
      </c>
      <c r="AN155" s="389" t="str">
        <f t="shared" si="122"/>
        <v/>
      </c>
      <c r="AO155" s="390" t="str">
        <f t="shared" si="123"/>
        <v/>
      </c>
      <c r="AP155" s="233" t="str">
        <f t="shared" si="101"/>
        <v/>
      </c>
      <c r="AV155" s="59" t="str">
        <f t="shared" si="102"/>
        <v/>
      </c>
      <c r="AW155" s="1" t="str">
        <f t="shared" si="124"/>
        <v/>
      </c>
      <c r="AX155" s="1" t="str">
        <f t="shared" si="111"/>
        <v/>
      </c>
      <c r="AY155" s="1" t="str">
        <f t="shared" si="112"/>
        <v/>
      </c>
      <c r="BA155" s="1" t="str">
        <f t="shared" si="113"/>
        <v/>
      </c>
      <c r="BB155" s="1" t="str">
        <f t="shared" si="114"/>
        <v/>
      </c>
      <c r="BC155" s="1" t="str">
        <f t="shared" si="115"/>
        <v>[ - ]</v>
      </c>
      <c r="BD155" s="1" t="str">
        <f t="shared" si="116"/>
        <v/>
      </c>
      <c r="BE155" s="1" t="str">
        <f t="shared" si="117"/>
        <v/>
      </c>
    </row>
    <row r="156" spans="2:57">
      <c r="B156" s="375" t="str">
        <f t="shared" si="103"/>
        <v/>
      </c>
      <c r="C156" s="163"/>
      <c r="D156" s="164"/>
      <c r="E156" s="756"/>
      <c r="F156" s="152"/>
      <c r="G156" s="165"/>
      <c r="H156" s="376" t="str">
        <f t="shared" si="104"/>
        <v/>
      </c>
      <c r="I156" s="377" t="str">
        <f t="shared" si="105"/>
        <v/>
      </c>
      <c r="J156" s="153" t="str">
        <f t="shared" si="106"/>
        <v/>
      </c>
      <c r="K156" s="959" t="str">
        <f t="shared" si="107"/>
        <v/>
      </c>
      <c r="L156" s="960" t="str">
        <f t="shared" si="108"/>
        <v/>
      </c>
      <c r="M156" s="404"/>
      <c r="N156" s="328"/>
      <c r="O156" s="328"/>
      <c r="P156" s="328"/>
      <c r="Q156" s="344"/>
      <c r="R156" s="328"/>
      <c r="S156" s="328"/>
      <c r="T156" s="381"/>
      <c r="U156" s="382"/>
      <c r="V156" s="15" t="str">
        <f t="shared" si="92"/>
        <v/>
      </c>
      <c r="W156" s="15" t="str">
        <f t="shared" si="93"/>
        <v/>
      </c>
      <c r="X156" s="16" t="str">
        <f t="shared" si="94"/>
        <v/>
      </c>
      <c r="Y156" s="16" t="str">
        <f t="shared" si="118"/>
        <v/>
      </c>
      <c r="Z156" s="16"/>
      <c r="AA156" s="15" t="str">
        <f t="shared" si="95"/>
        <v/>
      </c>
      <c r="AB156" s="52" t="str">
        <f t="shared" si="96"/>
        <v/>
      </c>
      <c r="AC156" s="15" t="str">
        <f t="shared" si="97"/>
        <v/>
      </c>
      <c r="AD156" s="383" t="str">
        <f t="shared" si="109"/>
        <v/>
      </c>
      <c r="AE156" s="384" t="str">
        <f t="shared" si="119"/>
        <v/>
      </c>
      <c r="AF156" s="385" t="str">
        <f t="shared" si="98"/>
        <v/>
      </c>
      <c r="AG156" s="233" t="str">
        <v/>
      </c>
      <c r="AH156" s="386" t="str">
        <v/>
      </c>
      <c r="AI156" s="1" t="str">
        <f t="shared" si="99"/>
        <v/>
      </c>
      <c r="AJ156" s="256" t="str">
        <f t="shared" si="110"/>
        <v/>
      </c>
      <c r="AK156" s="387" t="str">
        <f t="shared" si="120"/>
        <v/>
      </c>
      <c r="AL156" s="388" t="str">
        <f t="shared" si="121"/>
        <v/>
      </c>
      <c r="AM156" s="233" t="str">
        <f t="shared" si="100"/>
        <v/>
      </c>
      <c r="AN156" s="389" t="str">
        <f t="shared" si="122"/>
        <v/>
      </c>
      <c r="AO156" s="390" t="str">
        <f t="shared" si="123"/>
        <v/>
      </c>
      <c r="AP156" s="233" t="str">
        <f t="shared" si="101"/>
        <v/>
      </c>
      <c r="AV156" s="59" t="str">
        <f t="shared" si="102"/>
        <v/>
      </c>
      <c r="AW156" s="1" t="str">
        <f t="shared" si="124"/>
        <v/>
      </c>
      <c r="AX156" s="1" t="str">
        <f t="shared" si="111"/>
        <v/>
      </c>
      <c r="AY156" s="1" t="str">
        <f t="shared" si="112"/>
        <v/>
      </c>
      <c r="BA156" s="1" t="str">
        <f t="shared" si="113"/>
        <v/>
      </c>
      <c r="BB156" s="1" t="str">
        <f t="shared" si="114"/>
        <v/>
      </c>
      <c r="BC156" s="1" t="str">
        <f t="shared" si="115"/>
        <v>[ - ]</v>
      </c>
      <c r="BD156" s="1" t="str">
        <f t="shared" si="116"/>
        <v/>
      </c>
      <c r="BE156" s="1" t="str">
        <f t="shared" si="117"/>
        <v/>
      </c>
    </row>
    <row r="157" spans="2:57">
      <c r="B157" s="375" t="str">
        <f t="shared" si="103"/>
        <v/>
      </c>
      <c r="C157" s="163"/>
      <c r="D157" s="164"/>
      <c r="E157" s="756"/>
      <c r="F157" s="152"/>
      <c r="G157" s="165"/>
      <c r="H157" s="376" t="str">
        <f t="shared" si="104"/>
        <v/>
      </c>
      <c r="I157" s="377" t="str">
        <f t="shared" si="105"/>
        <v/>
      </c>
      <c r="J157" s="153" t="str">
        <f t="shared" si="106"/>
        <v/>
      </c>
      <c r="K157" s="959" t="str">
        <f t="shared" si="107"/>
        <v/>
      </c>
      <c r="L157" s="960" t="str">
        <f t="shared" si="108"/>
        <v/>
      </c>
      <c r="M157" s="404"/>
      <c r="N157" s="328"/>
      <c r="O157" s="328"/>
      <c r="P157" s="328"/>
      <c r="Q157" s="344"/>
      <c r="R157" s="328"/>
      <c r="S157" s="328"/>
      <c r="T157" s="381"/>
      <c r="U157" s="382"/>
      <c r="V157" s="15" t="str">
        <f t="shared" si="92"/>
        <v/>
      </c>
      <c r="W157" s="15" t="str">
        <f t="shared" si="93"/>
        <v/>
      </c>
      <c r="X157" s="16" t="str">
        <f t="shared" si="94"/>
        <v/>
      </c>
      <c r="Y157" s="16" t="str">
        <f t="shared" si="118"/>
        <v/>
      </c>
      <c r="Z157" s="16"/>
      <c r="AA157" s="15" t="str">
        <f t="shared" si="95"/>
        <v/>
      </c>
      <c r="AB157" s="52" t="str">
        <f t="shared" si="96"/>
        <v/>
      </c>
      <c r="AC157" s="15" t="str">
        <f t="shared" si="97"/>
        <v/>
      </c>
      <c r="AD157" s="383" t="str">
        <f t="shared" si="109"/>
        <v/>
      </c>
      <c r="AE157" s="384" t="str">
        <f t="shared" si="119"/>
        <v/>
      </c>
      <c r="AF157" s="385" t="str">
        <f t="shared" si="98"/>
        <v/>
      </c>
      <c r="AG157" s="233" t="str">
        <v/>
      </c>
      <c r="AH157" s="386" t="str">
        <v/>
      </c>
      <c r="AI157" s="1" t="str">
        <f t="shared" si="99"/>
        <v/>
      </c>
      <c r="AJ157" s="256" t="str">
        <f t="shared" si="110"/>
        <v/>
      </c>
      <c r="AK157" s="387" t="str">
        <f t="shared" si="120"/>
        <v/>
      </c>
      <c r="AL157" s="388" t="str">
        <f t="shared" si="121"/>
        <v/>
      </c>
      <c r="AM157" s="233" t="str">
        <f t="shared" si="100"/>
        <v/>
      </c>
      <c r="AN157" s="389" t="str">
        <f t="shared" si="122"/>
        <v/>
      </c>
      <c r="AO157" s="390" t="str">
        <f t="shared" si="123"/>
        <v/>
      </c>
      <c r="AP157" s="233" t="str">
        <f t="shared" si="101"/>
        <v/>
      </c>
      <c r="AV157" s="59" t="str">
        <f t="shared" si="102"/>
        <v/>
      </c>
      <c r="AW157" s="1" t="str">
        <f t="shared" si="124"/>
        <v/>
      </c>
      <c r="AX157" s="1" t="str">
        <f t="shared" si="111"/>
        <v/>
      </c>
      <c r="AY157" s="1" t="str">
        <f t="shared" si="112"/>
        <v/>
      </c>
      <c r="BA157" s="1" t="str">
        <f t="shared" si="113"/>
        <v/>
      </c>
      <c r="BB157" s="1" t="str">
        <f t="shared" si="114"/>
        <v/>
      </c>
      <c r="BC157" s="1" t="str">
        <f t="shared" si="115"/>
        <v>[ - ]</v>
      </c>
      <c r="BD157" s="1" t="str">
        <f t="shared" si="116"/>
        <v/>
      </c>
      <c r="BE157" s="1" t="str">
        <f t="shared" si="117"/>
        <v/>
      </c>
    </row>
    <row r="158" spans="2:57">
      <c r="B158" s="375" t="str">
        <f t="shared" si="103"/>
        <v/>
      </c>
      <c r="C158" s="163"/>
      <c r="D158" s="164"/>
      <c r="E158" s="756"/>
      <c r="F158" s="152"/>
      <c r="G158" s="165"/>
      <c r="H158" s="376" t="str">
        <f t="shared" si="104"/>
        <v/>
      </c>
      <c r="I158" s="377" t="str">
        <f t="shared" si="105"/>
        <v/>
      </c>
      <c r="J158" s="153" t="str">
        <f t="shared" si="106"/>
        <v/>
      </c>
      <c r="K158" s="959" t="str">
        <f t="shared" si="107"/>
        <v/>
      </c>
      <c r="L158" s="960" t="str">
        <f t="shared" si="108"/>
        <v/>
      </c>
      <c r="M158" s="404"/>
      <c r="N158" s="328"/>
      <c r="O158" s="328"/>
      <c r="P158" s="328"/>
      <c r="Q158" s="344"/>
      <c r="R158" s="328"/>
      <c r="S158" s="328"/>
      <c r="T158" s="381"/>
      <c r="U158" s="382"/>
      <c r="V158" s="15" t="str">
        <f t="shared" si="92"/>
        <v/>
      </c>
      <c r="W158" s="15" t="str">
        <f t="shared" si="93"/>
        <v/>
      </c>
      <c r="X158" s="16" t="str">
        <f t="shared" si="94"/>
        <v/>
      </c>
      <c r="Y158" s="16" t="str">
        <f t="shared" si="118"/>
        <v/>
      </c>
      <c r="Z158" s="16"/>
      <c r="AA158" s="15" t="str">
        <f t="shared" si="95"/>
        <v/>
      </c>
      <c r="AB158" s="52" t="str">
        <f t="shared" si="96"/>
        <v/>
      </c>
      <c r="AC158" s="15" t="str">
        <f t="shared" si="97"/>
        <v/>
      </c>
      <c r="AD158" s="383" t="str">
        <f t="shared" si="109"/>
        <v/>
      </c>
      <c r="AE158" s="384" t="str">
        <f t="shared" si="119"/>
        <v/>
      </c>
      <c r="AF158" s="385" t="str">
        <f t="shared" si="98"/>
        <v/>
      </c>
      <c r="AG158" s="233" t="str">
        <v/>
      </c>
      <c r="AH158" s="386" t="str">
        <v/>
      </c>
      <c r="AI158" s="1" t="str">
        <f t="shared" si="99"/>
        <v/>
      </c>
      <c r="AJ158" s="256" t="str">
        <f t="shared" si="110"/>
        <v/>
      </c>
      <c r="AK158" s="387" t="str">
        <f t="shared" si="120"/>
        <v/>
      </c>
      <c r="AL158" s="388" t="str">
        <f t="shared" si="121"/>
        <v/>
      </c>
      <c r="AM158" s="233" t="str">
        <f t="shared" si="100"/>
        <v/>
      </c>
      <c r="AN158" s="389" t="str">
        <f t="shared" si="122"/>
        <v/>
      </c>
      <c r="AO158" s="390" t="str">
        <f t="shared" si="123"/>
        <v/>
      </c>
      <c r="AP158" s="233" t="str">
        <f t="shared" si="101"/>
        <v/>
      </c>
      <c r="AV158" s="59" t="str">
        <f t="shared" si="102"/>
        <v/>
      </c>
      <c r="AW158" s="1" t="str">
        <f t="shared" si="124"/>
        <v/>
      </c>
      <c r="AX158" s="1" t="str">
        <f t="shared" si="111"/>
        <v/>
      </c>
      <c r="AY158" s="1" t="str">
        <f t="shared" si="112"/>
        <v/>
      </c>
      <c r="BA158" s="1" t="str">
        <f t="shared" si="113"/>
        <v/>
      </c>
      <c r="BB158" s="1" t="str">
        <f t="shared" si="114"/>
        <v/>
      </c>
      <c r="BC158" s="1" t="str">
        <f t="shared" si="115"/>
        <v>[ - ]</v>
      </c>
      <c r="BD158" s="1" t="str">
        <f t="shared" si="116"/>
        <v/>
      </c>
      <c r="BE158" s="1" t="str">
        <f t="shared" si="117"/>
        <v/>
      </c>
    </row>
    <row r="159" spans="2:57">
      <c r="B159" s="375" t="str">
        <f t="shared" si="103"/>
        <v/>
      </c>
      <c r="C159" s="163"/>
      <c r="D159" s="164"/>
      <c r="E159" s="756"/>
      <c r="F159" s="152"/>
      <c r="G159" s="165"/>
      <c r="H159" s="376" t="str">
        <f t="shared" si="104"/>
        <v/>
      </c>
      <c r="I159" s="377" t="str">
        <f t="shared" si="105"/>
        <v/>
      </c>
      <c r="J159" s="153" t="str">
        <f t="shared" si="106"/>
        <v/>
      </c>
      <c r="K159" s="959" t="str">
        <f t="shared" si="107"/>
        <v/>
      </c>
      <c r="L159" s="960" t="str">
        <f t="shared" si="108"/>
        <v/>
      </c>
      <c r="M159" s="404"/>
      <c r="N159" s="328"/>
      <c r="O159" s="328"/>
      <c r="P159" s="328"/>
      <c r="Q159" s="344"/>
      <c r="R159" s="328"/>
      <c r="S159" s="328"/>
      <c r="T159" s="381"/>
      <c r="U159" s="382"/>
      <c r="V159" s="15" t="str">
        <f t="shared" si="92"/>
        <v/>
      </c>
      <c r="W159" s="15" t="str">
        <f t="shared" si="93"/>
        <v/>
      </c>
      <c r="X159" s="16" t="str">
        <f t="shared" si="94"/>
        <v/>
      </c>
      <c r="Y159" s="16" t="str">
        <f t="shared" si="118"/>
        <v/>
      </c>
      <c r="Z159" s="16"/>
      <c r="AA159" s="15" t="str">
        <f t="shared" si="95"/>
        <v/>
      </c>
      <c r="AB159" s="52" t="str">
        <f t="shared" si="96"/>
        <v/>
      </c>
      <c r="AC159" s="15" t="str">
        <f t="shared" si="97"/>
        <v/>
      </c>
      <c r="AD159" s="383" t="str">
        <f t="shared" si="109"/>
        <v/>
      </c>
      <c r="AE159" s="384" t="str">
        <f t="shared" si="119"/>
        <v/>
      </c>
      <c r="AF159" s="385" t="str">
        <f t="shared" si="98"/>
        <v/>
      </c>
      <c r="AG159" s="233" t="str">
        <v/>
      </c>
      <c r="AH159" s="386" t="str">
        <v/>
      </c>
      <c r="AI159" s="1" t="str">
        <f t="shared" si="99"/>
        <v/>
      </c>
      <c r="AJ159" s="256" t="str">
        <f t="shared" si="110"/>
        <v/>
      </c>
      <c r="AK159" s="387" t="str">
        <f t="shared" si="120"/>
        <v/>
      </c>
      <c r="AL159" s="388" t="str">
        <f t="shared" si="121"/>
        <v/>
      </c>
      <c r="AM159" s="233" t="str">
        <f t="shared" si="100"/>
        <v/>
      </c>
      <c r="AN159" s="389" t="str">
        <f t="shared" si="122"/>
        <v/>
      </c>
      <c r="AO159" s="390" t="str">
        <f t="shared" si="123"/>
        <v/>
      </c>
      <c r="AP159" s="233" t="str">
        <f t="shared" si="101"/>
        <v/>
      </c>
      <c r="AV159" s="59" t="str">
        <f t="shared" si="102"/>
        <v/>
      </c>
      <c r="AW159" s="1" t="str">
        <f t="shared" si="124"/>
        <v/>
      </c>
      <c r="AX159" s="1" t="str">
        <f t="shared" si="111"/>
        <v/>
      </c>
      <c r="AY159" s="1" t="str">
        <f t="shared" si="112"/>
        <v/>
      </c>
      <c r="BA159" s="1" t="str">
        <f t="shared" si="113"/>
        <v/>
      </c>
      <c r="BB159" s="1" t="str">
        <f t="shared" si="114"/>
        <v/>
      </c>
      <c r="BC159" s="1" t="str">
        <f t="shared" si="115"/>
        <v>[ - ]</v>
      </c>
      <c r="BD159" s="1" t="str">
        <f t="shared" si="116"/>
        <v/>
      </c>
      <c r="BE159" s="1" t="str">
        <f t="shared" si="117"/>
        <v/>
      </c>
    </row>
    <row r="160" spans="2:57">
      <c r="B160" s="375" t="str">
        <f t="shared" si="103"/>
        <v/>
      </c>
      <c r="C160" s="163"/>
      <c r="D160" s="164"/>
      <c r="E160" s="756"/>
      <c r="F160" s="152"/>
      <c r="G160" s="165"/>
      <c r="H160" s="376" t="str">
        <f t="shared" si="104"/>
        <v/>
      </c>
      <c r="I160" s="377" t="str">
        <f t="shared" si="105"/>
        <v/>
      </c>
      <c r="J160" s="153" t="str">
        <f t="shared" si="106"/>
        <v/>
      </c>
      <c r="K160" s="959" t="str">
        <f t="shared" si="107"/>
        <v/>
      </c>
      <c r="L160" s="960" t="str">
        <f t="shared" si="108"/>
        <v/>
      </c>
      <c r="M160" s="404"/>
      <c r="N160" s="328"/>
      <c r="O160" s="328"/>
      <c r="P160" s="328"/>
      <c r="Q160" s="344"/>
      <c r="R160" s="328"/>
      <c r="S160" s="328"/>
      <c r="T160" s="381"/>
      <c r="U160" s="382"/>
      <c r="V160" s="15" t="str">
        <f t="shared" si="92"/>
        <v/>
      </c>
      <c r="W160" s="15" t="str">
        <f t="shared" si="93"/>
        <v/>
      </c>
      <c r="X160" s="16" t="str">
        <f t="shared" si="94"/>
        <v/>
      </c>
      <c r="Y160" s="16" t="str">
        <f t="shared" si="118"/>
        <v/>
      </c>
      <c r="Z160" s="16"/>
      <c r="AA160" s="15" t="str">
        <f t="shared" si="95"/>
        <v/>
      </c>
      <c r="AB160" s="52" t="str">
        <f t="shared" si="96"/>
        <v/>
      </c>
      <c r="AC160" s="15" t="str">
        <f t="shared" si="97"/>
        <v/>
      </c>
      <c r="AD160" s="383" t="str">
        <f t="shared" si="109"/>
        <v/>
      </c>
      <c r="AE160" s="384" t="str">
        <f t="shared" si="119"/>
        <v/>
      </c>
      <c r="AF160" s="385" t="str">
        <f t="shared" si="98"/>
        <v/>
      </c>
      <c r="AG160" s="233" t="str">
        <v/>
      </c>
      <c r="AH160" s="386" t="str">
        <v/>
      </c>
      <c r="AI160" s="1" t="str">
        <f t="shared" si="99"/>
        <v/>
      </c>
      <c r="AJ160" s="256" t="str">
        <f t="shared" si="110"/>
        <v/>
      </c>
      <c r="AK160" s="387" t="str">
        <f t="shared" si="120"/>
        <v/>
      </c>
      <c r="AL160" s="388" t="str">
        <f t="shared" si="121"/>
        <v/>
      </c>
      <c r="AM160" s="233" t="str">
        <f t="shared" si="100"/>
        <v/>
      </c>
      <c r="AN160" s="389" t="str">
        <f t="shared" si="122"/>
        <v/>
      </c>
      <c r="AO160" s="390" t="str">
        <f t="shared" si="123"/>
        <v/>
      </c>
      <c r="AP160" s="233" t="str">
        <f t="shared" si="101"/>
        <v/>
      </c>
      <c r="AV160" s="59" t="str">
        <f t="shared" si="102"/>
        <v/>
      </c>
      <c r="AW160" s="1" t="str">
        <f t="shared" si="124"/>
        <v/>
      </c>
      <c r="AX160" s="1" t="str">
        <f t="shared" si="111"/>
        <v/>
      </c>
      <c r="AY160" s="1" t="str">
        <f t="shared" si="112"/>
        <v/>
      </c>
      <c r="BA160" s="1" t="str">
        <f t="shared" si="113"/>
        <v/>
      </c>
      <c r="BB160" s="1" t="str">
        <f t="shared" si="114"/>
        <v/>
      </c>
      <c r="BC160" s="1" t="str">
        <f t="shared" si="115"/>
        <v>[ - ]</v>
      </c>
      <c r="BD160" s="1" t="str">
        <f t="shared" si="116"/>
        <v/>
      </c>
      <c r="BE160" s="1" t="str">
        <f t="shared" si="117"/>
        <v/>
      </c>
    </row>
    <row r="161" spans="2:57">
      <c r="B161" s="375" t="str">
        <f t="shared" si="103"/>
        <v/>
      </c>
      <c r="C161" s="163"/>
      <c r="D161" s="164"/>
      <c r="E161" s="756"/>
      <c r="F161" s="152"/>
      <c r="G161" s="165"/>
      <c r="H161" s="376" t="str">
        <f t="shared" si="104"/>
        <v/>
      </c>
      <c r="I161" s="377" t="str">
        <f t="shared" si="105"/>
        <v/>
      </c>
      <c r="J161" s="153" t="str">
        <f t="shared" si="106"/>
        <v/>
      </c>
      <c r="K161" s="959" t="str">
        <f t="shared" si="107"/>
        <v/>
      </c>
      <c r="L161" s="960" t="str">
        <f t="shared" si="108"/>
        <v/>
      </c>
      <c r="M161" s="404"/>
      <c r="N161" s="328"/>
      <c r="O161" s="328"/>
      <c r="P161" s="328"/>
      <c r="Q161" s="344"/>
      <c r="R161" s="328"/>
      <c r="S161" s="328"/>
      <c r="T161" s="381"/>
      <c r="U161" s="382"/>
      <c r="V161" s="15" t="str">
        <f t="shared" si="92"/>
        <v/>
      </c>
      <c r="W161" s="15" t="str">
        <f t="shared" si="93"/>
        <v/>
      </c>
      <c r="X161" s="16" t="str">
        <f t="shared" si="94"/>
        <v/>
      </c>
      <c r="Y161" s="16" t="str">
        <f t="shared" si="118"/>
        <v/>
      </c>
      <c r="Z161" s="16"/>
      <c r="AA161" s="15" t="str">
        <f t="shared" si="95"/>
        <v/>
      </c>
      <c r="AB161" s="52" t="str">
        <f t="shared" si="96"/>
        <v/>
      </c>
      <c r="AC161" s="15" t="str">
        <f t="shared" si="97"/>
        <v/>
      </c>
      <c r="AD161" s="383" t="str">
        <f t="shared" si="109"/>
        <v/>
      </c>
      <c r="AE161" s="384" t="str">
        <f t="shared" si="119"/>
        <v/>
      </c>
      <c r="AF161" s="385" t="str">
        <f t="shared" si="98"/>
        <v/>
      </c>
      <c r="AG161" s="233" t="str">
        <v/>
      </c>
      <c r="AH161" s="386" t="str">
        <v/>
      </c>
      <c r="AI161" s="1" t="str">
        <f t="shared" si="99"/>
        <v/>
      </c>
      <c r="AJ161" s="256" t="str">
        <f t="shared" si="110"/>
        <v/>
      </c>
      <c r="AK161" s="387" t="str">
        <f t="shared" si="120"/>
        <v/>
      </c>
      <c r="AL161" s="388" t="str">
        <f t="shared" si="121"/>
        <v/>
      </c>
      <c r="AM161" s="233" t="str">
        <f t="shared" si="100"/>
        <v/>
      </c>
      <c r="AN161" s="389" t="str">
        <f t="shared" si="122"/>
        <v/>
      </c>
      <c r="AO161" s="390" t="str">
        <f t="shared" si="123"/>
        <v/>
      </c>
      <c r="AP161" s="233" t="str">
        <f t="shared" si="101"/>
        <v/>
      </c>
      <c r="AV161" s="59" t="str">
        <f t="shared" si="102"/>
        <v/>
      </c>
      <c r="AW161" s="1" t="str">
        <f t="shared" si="124"/>
        <v/>
      </c>
      <c r="AX161" s="1" t="str">
        <f t="shared" si="111"/>
        <v/>
      </c>
      <c r="AY161" s="1" t="str">
        <f t="shared" si="112"/>
        <v/>
      </c>
      <c r="BA161" s="1" t="str">
        <f t="shared" si="113"/>
        <v/>
      </c>
      <c r="BB161" s="1" t="str">
        <f t="shared" si="114"/>
        <v/>
      </c>
      <c r="BC161" s="1" t="str">
        <f t="shared" si="115"/>
        <v>[ - ]</v>
      </c>
      <c r="BD161" s="1" t="str">
        <f t="shared" si="116"/>
        <v/>
      </c>
      <c r="BE161" s="1" t="str">
        <f t="shared" si="117"/>
        <v/>
      </c>
    </row>
    <row r="162" spans="2:57">
      <c r="B162" s="375" t="str">
        <f t="shared" si="103"/>
        <v/>
      </c>
      <c r="C162" s="163"/>
      <c r="D162" s="164"/>
      <c r="E162" s="756"/>
      <c r="F162" s="152"/>
      <c r="G162" s="165"/>
      <c r="H162" s="376" t="str">
        <f t="shared" si="104"/>
        <v/>
      </c>
      <c r="I162" s="377" t="str">
        <f t="shared" si="105"/>
        <v/>
      </c>
      <c r="J162" s="153" t="str">
        <f t="shared" si="106"/>
        <v/>
      </c>
      <c r="K162" s="959" t="str">
        <f t="shared" si="107"/>
        <v/>
      </c>
      <c r="L162" s="960" t="str">
        <f t="shared" si="108"/>
        <v/>
      </c>
      <c r="M162" s="404"/>
      <c r="N162" s="328"/>
      <c r="O162" s="328"/>
      <c r="P162" s="328"/>
      <c r="Q162" s="344"/>
      <c r="R162" s="328"/>
      <c r="S162" s="328"/>
      <c r="T162" s="381"/>
      <c r="U162" s="382"/>
      <c r="V162" s="15" t="str">
        <f t="shared" si="92"/>
        <v/>
      </c>
      <c r="W162" s="15" t="str">
        <f t="shared" si="93"/>
        <v/>
      </c>
      <c r="X162" s="16" t="str">
        <f t="shared" si="94"/>
        <v/>
      </c>
      <c r="Y162" s="16" t="str">
        <f t="shared" si="118"/>
        <v/>
      </c>
      <c r="Z162" s="16"/>
      <c r="AA162" s="15" t="str">
        <f t="shared" si="95"/>
        <v/>
      </c>
      <c r="AB162" s="52" t="str">
        <f t="shared" si="96"/>
        <v/>
      </c>
      <c r="AC162" s="15" t="str">
        <f t="shared" si="97"/>
        <v/>
      </c>
      <c r="AD162" s="383" t="str">
        <f t="shared" si="109"/>
        <v/>
      </c>
      <c r="AE162" s="384" t="str">
        <f t="shared" si="119"/>
        <v/>
      </c>
      <c r="AF162" s="385" t="str">
        <f t="shared" si="98"/>
        <v/>
      </c>
      <c r="AG162" s="233" t="str">
        <v/>
      </c>
      <c r="AH162" s="386" t="str">
        <v/>
      </c>
      <c r="AI162" s="1" t="str">
        <f t="shared" si="99"/>
        <v/>
      </c>
      <c r="AJ162" s="256" t="str">
        <f t="shared" si="110"/>
        <v/>
      </c>
      <c r="AK162" s="387" t="str">
        <f t="shared" si="120"/>
        <v/>
      </c>
      <c r="AL162" s="388" t="str">
        <f t="shared" si="121"/>
        <v/>
      </c>
      <c r="AM162" s="233" t="str">
        <f t="shared" si="100"/>
        <v/>
      </c>
      <c r="AN162" s="389" t="str">
        <f t="shared" si="122"/>
        <v/>
      </c>
      <c r="AO162" s="390" t="str">
        <f t="shared" si="123"/>
        <v/>
      </c>
      <c r="AP162" s="233" t="str">
        <f t="shared" si="101"/>
        <v/>
      </c>
      <c r="AV162" s="59" t="str">
        <f t="shared" si="102"/>
        <v/>
      </c>
      <c r="AW162" s="1" t="str">
        <f t="shared" si="124"/>
        <v/>
      </c>
      <c r="AX162" s="1" t="str">
        <f t="shared" si="111"/>
        <v/>
      </c>
      <c r="AY162" s="1" t="str">
        <f t="shared" si="112"/>
        <v/>
      </c>
      <c r="BA162" s="1" t="str">
        <f t="shared" si="113"/>
        <v/>
      </c>
      <c r="BB162" s="1" t="str">
        <f t="shared" si="114"/>
        <v/>
      </c>
      <c r="BC162" s="1" t="str">
        <f t="shared" si="115"/>
        <v>[ - ]</v>
      </c>
      <c r="BD162" s="1" t="str">
        <f t="shared" si="116"/>
        <v/>
      </c>
      <c r="BE162" s="1" t="str">
        <f t="shared" si="117"/>
        <v/>
      </c>
    </row>
    <row r="163" spans="2:57">
      <c r="B163" s="375" t="str">
        <f t="shared" si="103"/>
        <v/>
      </c>
      <c r="C163" s="163"/>
      <c r="D163" s="164"/>
      <c r="E163" s="756"/>
      <c r="F163" s="152"/>
      <c r="G163" s="165"/>
      <c r="H163" s="376" t="str">
        <f t="shared" si="104"/>
        <v/>
      </c>
      <c r="I163" s="377" t="str">
        <f t="shared" si="105"/>
        <v/>
      </c>
      <c r="J163" s="153" t="str">
        <f t="shared" si="106"/>
        <v/>
      </c>
      <c r="K163" s="959" t="str">
        <f t="shared" si="107"/>
        <v/>
      </c>
      <c r="L163" s="960" t="str">
        <f t="shared" si="108"/>
        <v/>
      </c>
      <c r="M163" s="404"/>
      <c r="N163" s="328"/>
      <c r="O163" s="328"/>
      <c r="P163" s="328"/>
      <c r="Q163" s="344"/>
      <c r="R163" s="328"/>
      <c r="S163" s="328"/>
      <c r="T163" s="381"/>
      <c r="U163" s="382"/>
      <c r="V163" s="15" t="str">
        <f t="shared" si="92"/>
        <v/>
      </c>
      <c r="W163" s="15" t="str">
        <f t="shared" si="93"/>
        <v/>
      </c>
      <c r="X163" s="16" t="str">
        <f t="shared" si="94"/>
        <v/>
      </c>
      <c r="Y163" s="16" t="str">
        <f t="shared" si="118"/>
        <v/>
      </c>
      <c r="Z163" s="16"/>
      <c r="AA163" s="15" t="str">
        <f t="shared" si="95"/>
        <v/>
      </c>
      <c r="AB163" s="52" t="str">
        <f t="shared" si="96"/>
        <v/>
      </c>
      <c r="AC163" s="15" t="str">
        <f t="shared" si="97"/>
        <v/>
      </c>
      <c r="AD163" s="383" t="str">
        <f t="shared" si="109"/>
        <v/>
      </c>
      <c r="AE163" s="384" t="str">
        <f t="shared" si="119"/>
        <v/>
      </c>
      <c r="AF163" s="385" t="str">
        <f t="shared" si="98"/>
        <v/>
      </c>
      <c r="AG163" s="233" t="str">
        <v/>
      </c>
      <c r="AH163" s="386" t="str">
        <v/>
      </c>
      <c r="AI163" s="1" t="str">
        <f t="shared" si="99"/>
        <v/>
      </c>
      <c r="AJ163" s="256" t="str">
        <f t="shared" si="110"/>
        <v/>
      </c>
      <c r="AK163" s="387" t="str">
        <f t="shared" si="120"/>
        <v/>
      </c>
      <c r="AL163" s="388" t="str">
        <f t="shared" si="121"/>
        <v/>
      </c>
      <c r="AM163" s="233" t="str">
        <f t="shared" si="100"/>
        <v/>
      </c>
      <c r="AN163" s="389" t="str">
        <f t="shared" si="122"/>
        <v/>
      </c>
      <c r="AO163" s="390" t="str">
        <f t="shared" si="123"/>
        <v/>
      </c>
      <c r="AP163" s="233" t="str">
        <f t="shared" si="101"/>
        <v/>
      </c>
      <c r="AV163" s="59" t="str">
        <f t="shared" si="102"/>
        <v/>
      </c>
      <c r="AW163" s="1" t="str">
        <f t="shared" si="124"/>
        <v/>
      </c>
      <c r="AX163" s="1" t="str">
        <f t="shared" si="111"/>
        <v/>
      </c>
      <c r="AY163" s="1" t="str">
        <f t="shared" si="112"/>
        <v/>
      </c>
      <c r="BA163" s="1" t="str">
        <f t="shared" si="113"/>
        <v/>
      </c>
      <c r="BB163" s="1" t="str">
        <f t="shared" si="114"/>
        <v/>
      </c>
      <c r="BC163" s="1" t="str">
        <f t="shared" si="115"/>
        <v>[ - ]</v>
      </c>
      <c r="BD163" s="1" t="str">
        <f t="shared" si="116"/>
        <v/>
      </c>
      <c r="BE163" s="1" t="str">
        <f t="shared" si="117"/>
        <v/>
      </c>
    </row>
    <row r="164" spans="2:57">
      <c r="B164" s="375" t="str">
        <f t="shared" si="103"/>
        <v/>
      </c>
      <c r="C164" s="163"/>
      <c r="D164" s="164"/>
      <c r="E164" s="756"/>
      <c r="F164" s="152"/>
      <c r="G164" s="165"/>
      <c r="H164" s="376" t="str">
        <f t="shared" si="104"/>
        <v/>
      </c>
      <c r="I164" s="377" t="str">
        <f t="shared" si="105"/>
        <v/>
      </c>
      <c r="J164" s="153" t="str">
        <f t="shared" si="106"/>
        <v/>
      </c>
      <c r="K164" s="959" t="str">
        <f t="shared" si="107"/>
        <v/>
      </c>
      <c r="L164" s="960" t="str">
        <f t="shared" si="108"/>
        <v/>
      </c>
      <c r="M164" s="404"/>
      <c r="N164" s="328"/>
      <c r="O164" s="328"/>
      <c r="P164" s="328"/>
      <c r="Q164" s="344"/>
      <c r="R164" s="328"/>
      <c r="S164" s="328"/>
      <c r="T164" s="381"/>
      <c r="U164" s="382"/>
      <c r="V164" s="15" t="str">
        <f t="shared" si="92"/>
        <v/>
      </c>
      <c r="W164" s="15" t="str">
        <f t="shared" si="93"/>
        <v/>
      </c>
      <c r="X164" s="16" t="str">
        <f t="shared" si="94"/>
        <v/>
      </c>
      <c r="Y164" s="16" t="str">
        <f t="shared" si="118"/>
        <v/>
      </c>
      <c r="Z164" s="16"/>
      <c r="AA164" s="15" t="str">
        <f t="shared" si="95"/>
        <v/>
      </c>
      <c r="AB164" s="52" t="str">
        <f t="shared" si="96"/>
        <v/>
      </c>
      <c r="AC164" s="15" t="str">
        <f t="shared" si="97"/>
        <v/>
      </c>
      <c r="AD164" s="383" t="str">
        <f t="shared" si="109"/>
        <v/>
      </c>
      <c r="AE164" s="384" t="str">
        <f t="shared" si="119"/>
        <v/>
      </c>
      <c r="AF164" s="385" t="str">
        <f t="shared" si="98"/>
        <v/>
      </c>
      <c r="AG164" s="233" t="str">
        <v/>
      </c>
      <c r="AH164" s="386" t="str">
        <v/>
      </c>
      <c r="AI164" s="1" t="str">
        <f t="shared" si="99"/>
        <v/>
      </c>
      <c r="AJ164" s="256" t="str">
        <f t="shared" si="110"/>
        <v/>
      </c>
      <c r="AK164" s="387" t="str">
        <f t="shared" si="120"/>
        <v/>
      </c>
      <c r="AL164" s="388" t="str">
        <f t="shared" si="121"/>
        <v/>
      </c>
      <c r="AM164" s="233" t="str">
        <f t="shared" si="100"/>
        <v/>
      </c>
      <c r="AN164" s="389" t="str">
        <f t="shared" si="122"/>
        <v/>
      </c>
      <c r="AO164" s="390" t="str">
        <f t="shared" si="123"/>
        <v/>
      </c>
      <c r="AP164" s="233" t="str">
        <f t="shared" si="101"/>
        <v/>
      </c>
      <c r="AV164" s="59" t="str">
        <f t="shared" si="102"/>
        <v/>
      </c>
      <c r="AW164" s="1" t="str">
        <f t="shared" si="124"/>
        <v/>
      </c>
      <c r="AX164" s="1" t="str">
        <f t="shared" si="111"/>
        <v/>
      </c>
      <c r="AY164" s="1" t="str">
        <f t="shared" si="112"/>
        <v/>
      </c>
      <c r="BA164" s="1" t="str">
        <f t="shared" si="113"/>
        <v/>
      </c>
      <c r="BB164" s="1" t="str">
        <f t="shared" si="114"/>
        <v/>
      </c>
      <c r="BC164" s="1" t="str">
        <f t="shared" si="115"/>
        <v>[ - ]</v>
      </c>
      <c r="BD164" s="1" t="str">
        <f t="shared" si="116"/>
        <v/>
      </c>
      <c r="BE164" s="1" t="str">
        <f t="shared" si="117"/>
        <v/>
      </c>
    </row>
    <row r="165" spans="2:57">
      <c r="B165" s="375" t="str">
        <f t="shared" si="103"/>
        <v/>
      </c>
      <c r="C165" s="163"/>
      <c r="D165" s="164"/>
      <c r="E165" s="756"/>
      <c r="F165" s="152"/>
      <c r="G165" s="165"/>
      <c r="H165" s="376" t="str">
        <f t="shared" si="104"/>
        <v/>
      </c>
      <c r="I165" s="377" t="str">
        <f t="shared" si="105"/>
        <v/>
      </c>
      <c r="J165" s="153" t="str">
        <f t="shared" si="106"/>
        <v/>
      </c>
      <c r="K165" s="959" t="str">
        <f t="shared" si="107"/>
        <v/>
      </c>
      <c r="L165" s="960" t="str">
        <f t="shared" si="108"/>
        <v/>
      </c>
      <c r="M165" s="404"/>
      <c r="N165" s="328"/>
      <c r="O165" s="328"/>
      <c r="P165" s="328"/>
      <c r="Q165" s="344"/>
      <c r="R165" s="328"/>
      <c r="S165" s="328"/>
      <c r="T165" s="381"/>
      <c r="U165" s="382"/>
      <c r="V165" s="15" t="str">
        <f t="shared" si="92"/>
        <v/>
      </c>
      <c r="W165" s="15" t="str">
        <f t="shared" si="93"/>
        <v/>
      </c>
      <c r="X165" s="16" t="str">
        <f t="shared" si="94"/>
        <v/>
      </c>
      <c r="Y165" s="16" t="str">
        <f t="shared" si="118"/>
        <v/>
      </c>
      <c r="Z165" s="16"/>
      <c r="AA165" s="15" t="str">
        <f t="shared" si="95"/>
        <v/>
      </c>
      <c r="AB165" s="52" t="str">
        <f t="shared" si="96"/>
        <v/>
      </c>
      <c r="AC165" s="15" t="str">
        <f t="shared" si="97"/>
        <v/>
      </c>
      <c r="AD165" s="383" t="str">
        <f t="shared" si="109"/>
        <v/>
      </c>
      <c r="AE165" s="384" t="str">
        <f t="shared" si="119"/>
        <v/>
      </c>
      <c r="AF165" s="385" t="str">
        <f t="shared" si="98"/>
        <v/>
      </c>
      <c r="AG165" s="233" t="str">
        <v/>
      </c>
      <c r="AH165" s="386" t="str">
        <v/>
      </c>
      <c r="AI165" s="1" t="str">
        <f t="shared" si="99"/>
        <v/>
      </c>
      <c r="AJ165" s="256" t="str">
        <f t="shared" si="110"/>
        <v/>
      </c>
      <c r="AK165" s="387" t="str">
        <f t="shared" si="120"/>
        <v/>
      </c>
      <c r="AL165" s="388" t="str">
        <f t="shared" si="121"/>
        <v/>
      </c>
      <c r="AM165" s="233" t="str">
        <f t="shared" si="100"/>
        <v/>
      </c>
      <c r="AN165" s="389" t="str">
        <f t="shared" si="122"/>
        <v/>
      </c>
      <c r="AO165" s="390" t="str">
        <f t="shared" si="123"/>
        <v/>
      </c>
      <c r="AP165" s="233" t="str">
        <f t="shared" si="101"/>
        <v/>
      </c>
      <c r="AV165" s="59" t="str">
        <f t="shared" si="102"/>
        <v/>
      </c>
      <c r="AW165" s="1" t="str">
        <f t="shared" si="124"/>
        <v/>
      </c>
      <c r="AX165" s="1" t="str">
        <f t="shared" si="111"/>
        <v/>
      </c>
      <c r="AY165" s="1" t="str">
        <f t="shared" si="112"/>
        <v/>
      </c>
      <c r="BA165" s="1" t="str">
        <f t="shared" si="113"/>
        <v/>
      </c>
      <c r="BB165" s="1" t="str">
        <f t="shared" si="114"/>
        <v/>
      </c>
      <c r="BC165" s="1" t="str">
        <f t="shared" si="115"/>
        <v>[ - ]</v>
      </c>
      <c r="BD165" s="1" t="str">
        <f t="shared" si="116"/>
        <v/>
      </c>
      <c r="BE165" s="1" t="str">
        <f t="shared" si="117"/>
        <v/>
      </c>
    </row>
    <row r="166" spans="2:57">
      <c r="B166" s="375" t="str">
        <f t="shared" si="103"/>
        <v/>
      </c>
      <c r="C166" s="163"/>
      <c r="D166" s="164"/>
      <c r="E166" s="756"/>
      <c r="F166" s="152"/>
      <c r="G166" s="165"/>
      <c r="H166" s="376" t="str">
        <f t="shared" si="104"/>
        <v/>
      </c>
      <c r="I166" s="377" t="str">
        <f t="shared" si="105"/>
        <v/>
      </c>
      <c r="J166" s="153" t="str">
        <f t="shared" si="106"/>
        <v/>
      </c>
      <c r="K166" s="959" t="str">
        <f t="shared" si="107"/>
        <v/>
      </c>
      <c r="L166" s="960" t="str">
        <f t="shared" si="108"/>
        <v/>
      </c>
      <c r="M166" s="404"/>
      <c r="N166" s="328"/>
      <c r="O166" s="328"/>
      <c r="P166" s="328"/>
      <c r="Q166" s="344"/>
      <c r="R166" s="328"/>
      <c r="S166" s="328"/>
      <c r="T166" s="381"/>
      <c r="U166" s="382"/>
      <c r="V166" s="15" t="str">
        <f t="shared" si="92"/>
        <v/>
      </c>
      <c r="W166" s="15" t="str">
        <f t="shared" si="93"/>
        <v/>
      </c>
      <c r="X166" s="16" t="str">
        <f t="shared" si="94"/>
        <v/>
      </c>
      <c r="Y166" s="16" t="str">
        <f t="shared" si="118"/>
        <v/>
      </c>
      <c r="Z166" s="16"/>
      <c r="AA166" s="15" t="str">
        <f t="shared" si="95"/>
        <v/>
      </c>
      <c r="AB166" s="52" t="str">
        <f t="shared" si="96"/>
        <v/>
      </c>
      <c r="AC166" s="15" t="str">
        <f t="shared" si="97"/>
        <v/>
      </c>
      <c r="AD166" s="383" t="str">
        <f t="shared" si="109"/>
        <v/>
      </c>
      <c r="AE166" s="384" t="str">
        <f t="shared" si="119"/>
        <v/>
      </c>
      <c r="AF166" s="385" t="str">
        <f t="shared" si="98"/>
        <v/>
      </c>
      <c r="AG166" s="233" t="str">
        <v/>
      </c>
      <c r="AH166" s="386" t="str">
        <v/>
      </c>
      <c r="AI166" s="1" t="str">
        <f t="shared" si="99"/>
        <v/>
      </c>
      <c r="AJ166" s="256" t="str">
        <f t="shared" si="110"/>
        <v/>
      </c>
      <c r="AK166" s="387" t="str">
        <f t="shared" si="120"/>
        <v/>
      </c>
      <c r="AL166" s="388" t="str">
        <f t="shared" si="121"/>
        <v/>
      </c>
      <c r="AM166" s="233" t="str">
        <f t="shared" si="100"/>
        <v/>
      </c>
      <c r="AN166" s="389" t="str">
        <f t="shared" si="122"/>
        <v/>
      </c>
      <c r="AO166" s="390" t="str">
        <f t="shared" si="123"/>
        <v/>
      </c>
      <c r="AP166" s="233" t="str">
        <f t="shared" si="101"/>
        <v/>
      </c>
      <c r="AV166" s="59" t="str">
        <f t="shared" si="102"/>
        <v/>
      </c>
      <c r="AW166" s="1" t="str">
        <f t="shared" si="124"/>
        <v/>
      </c>
      <c r="AX166" s="1" t="str">
        <f t="shared" si="111"/>
        <v/>
      </c>
      <c r="AY166" s="1" t="str">
        <f t="shared" si="112"/>
        <v/>
      </c>
      <c r="BA166" s="1" t="str">
        <f t="shared" si="113"/>
        <v/>
      </c>
      <c r="BB166" s="1" t="str">
        <f t="shared" si="114"/>
        <v/>
      </c>
      <c r="BC166" s="1" t="str">
        <f t="shared" si="115"/>
        <v>[ - ]</v>
      </c>
      <c r="BD166" s="1" t="str">
        <f t="shared" si="116"/>
        <v/>
      </c>
      <c r="BE166" s="1" t="str">
        <f t="shared" si="117"/>
        <v/>
      </c>
    </row>
    <row r="167" spans="2:57">
      <c r="B167" s="375" t="str">
        <f t="shared" si="103"/>
        <v/>
      </c>
      <c r="C167" s="163"/>
      <c r="D167" s="164"/>
      <c r="E167" s="756"/>
      <c r="F167" s="152"/>
      <c r="G167" s="165"/>
      <c r="H167" s="376" t="str">
        <f t="shared" si="104"/>
        <v/>
      </c>
      <c r="I167" s="377" t="str">
        <f t="shared" si="105"/>
        <v/>
      </c>
      <c r="J167" s="153" t="str">
        <f t="shared" si="106"/>
        <v/>
      </c>
      <c r="K167" s="959" t="str">
        <f t="shared" si="107"/>
        <v/>
      </c>
      <c r="L167" s="960" t="str">
        <f t="shared" si="108"/>
        <v/>
      </c>
      <c r="M167" s="404"/>
      <c r="N167" s="328"/>
      <c r="O167" s="328"/>
      <c r="P167" s="328"/>
      <c r="Q167" s="344"/>
      <c r="R167" s="328"/>
      <c r="S167" s="328"/>
      <c r="T167" s="381"/>
      <c r="U167" s="382"/>
      <c r="V167" s="15" t="str">
        <f t="shared" si="92"/>
        <v/>
      </c>
      <c r="W167" s="15" t="str">
        <f t="shared" si="93"/>
        <v/>
      </c>
      <c r="X167" s="16" t="str">
        <f t="shared" si="94"/>
        <v/>
      </c>
      <c r="Y167" s="16" t="str">
        <f t="shared" si="118"/>
        <v/>
      </c>
      <c r="Z167" s="16"/>
      <c r="AA167" s="15" t="str">
        <f t="shared" si="95"/>
        <v/>
      </c>
      <c r="AB167" s="52" t="str">
        <f t="shared" si="96"/>
        <v/>
      </c>
      <c r="AC167" s="15" t="str">
        <f t="shared" si="97"/>
        <v/>
      </c>
      <c r="AD167" s="383" t="str">
        <f t="shared" si="109"/>
        <v/>
      </c>
      <c r="AE167" s="384" t="str">
        <f t="shared" si="119"/>
        <v/>
      </c>
      <c r="AF167" s="385" t="str">
        <f t="shared" si="98"/>
        <v/>
      </c>
      <c r="AG167" s="233" t="str">
        <v/>
      </c>
      <c r="AH167" s="386" t="str">
        <v/>
      </c>
      <c r="AI167" s="1" t="str">
        <f t="shared" si="99"/>
        <v/>
      </c>
      <c r="AJ167" s="256" t="str">
        <f t="shared" si="110"/>
        <v/>
      </c>
      <c r="AK167" s="387" t="str">
        <f t="shared" si="120"/>
        <v/>
      </c>
      <c r="AL167" s="388" t="str">
        <f t="shared" si="121"/>
        <v/>
      </c>
      <c r="AM167" s="233" t="str">
        <f t="shared" si="100"/>
        <v/>
      </c>
      <c r="AN167" s="389" t="str">
        <f t="shared" si="122"/>
        <v/>
      </c>
      <c r="AO167" s="390" t="str">
        <f t="shared" si="123"/>
        <v/>
      </c>
      <c r="AP167" s="233" t="str">
        <f t="shared" si="101"/>
        <v/>
      </c>
      <c r="AV167" s="59" t="str">
        <f t="shared" si="102"/>
        <v/>
      </c>
      <c r="AW167" s="1" t="str">
        <f t="shared" si="124"/>
        <v/>
      </c>
      <c r="AX167" s="1" t="str">
        <f t="shared" si="111"/>
        <v/>
      </c>
      <c r="AY167" s="1" t="str">
        <f t="shared" si="112"/>
        <v/>
      </c>
      <c r="BA167" s="1" t="str">
        <f t="shared" si="113"/>
        <v/>
      </c>
      <c r="BB167" s="1" t="str">
        <f t="shared" si="114"/>
        <v/>
      </c>
      <c r="BC167" s="1" t="str">
        <f t="shared" si="115"/>
        <v>[ - ]</v>
      </c>
      <c r="BD167" s="1" t="str">
        <f t="shared" si="116"/>
        <v/>
      </c>
      <c r="BE167" s="1" t="str">
        <f t="shared" si="117"/>
        <v/>
      </c>
    </row>
    <row r="168" spans="2:57">
      <c r="B168" s="375" t="str">
        <f t="shared" si="103"/>
        <v/>
      </c>
      <c r="C168" s="163"/>
      <c r="D168" s="164"/>
      <c r="E168" s="756"/>
      <c r="F168" s="152"/>
      <c r="G168" s="165"/>
      <c r="H168" s="376" t="str">
        <f t="shared" si="104"/>
        <v/>
      </c>
      <c r="I168" s="377" t="str">
        <f t="shared" si="105"/>
        <v/>
      </c>
      <c r="J168" s="153" t="str">
        <f t="shared" si="106"/>
        <v/>
      </c>
      <c r="K168" s="959" t="str">
        <f t="shared" si="107"/>
        <v/>
      </c>
      <c r="L168" s="960" t="str">
        <f t="shared" si="108"/>
        <v/>
      </c>
      <c r="M168" s="404"/>
      <c r="N168" s="328"/>
      <c r="O168" s="328"/>
      <c r="P168" s="328"/>
      <c r="Q168" s="344"/>
      <c r="R168" s="328"/>
      <c r="S168" s="328"/>
      <c r="T168" s="381"/>
      <c r="U168" s="382"/>
      <c r="V168" s="15" t="str">
        <f t="shared" si="92"/>
        <v/>
      </c>
      <c r="W168" s="15" t="str">
        <f t="shared" si="93"/>
        <v/>
      </c>
      <c r="X168" s="16" t="str">
        <f t="shared" si="94"/>
        <v/>
      </c>
      <c r="Y168" s="16" t="str">
        <f t="shared" si="118"/>
        <v/>
      </c>
      <c r="Z168" s="16"/>
      <c r="AA168" s="15" t="str">
        <f t="shared" si="95"/>
        <v/>
      </c>
      <c r="AB168" s="52" t="str">
        <f t="shared" si="96"/>
        <v/>
      </c>
      <c r="AC168" s="15" t="str">
        <f t="shared" si="97"/>
        <v/>
      </c>
      <c r="AD168" s="383" t="str">
        <f t="shared" si="109"/>
        <v/>
      </c>
      <c r="AE168" s="384" t="str">
        <f t="shared" si="119"/>
        <v/>
      </c>
      <c r="AF168" s="385" t="str">
        <f t="shared" si="98"/>
        <v/>
      </c>
      <c r="AG168" s="233" t="str">
        <v/>
      </c>
      <c r="AH168" s="386" t="str">
        <v/>
      </c>
      <c r="AI168" s="1" t="str">
        <f t="shared" si="99"/>
        <v/>
      </c>
      <c r="AJ168" s="256" t="str">
        <f t="shared" si="110"/>
        <v/>
      </c>
      <c r="AK168" s="387" t="str">
        <f t="shared" si="120"/>
        <v/>
      </c>
      <c r="AL168" s="388" t="str">
        <f t="shared" si="121"/>
        <v/>
      </c>
      <c r="AM168" s="233" t="str">
        <f t="shared" si="100"/>
        <v/>
      </c>
      <c r="AN168" s="389" t="str">
        <f t="shared" si="122"/>
        <v/>
      </c>
      <c r="AO168" s="390" t="str">
        <f t="shared" si="123"/>
        <v/>
      </c>
      <c r="AP168" s="233" t="str">
        <f t="shared" si="101"/>
        <v/>
      </c>
      <c r="AV168" s="59" t="str">
        <f t="shared" si="102"/>
        <v/>
      </c>
      <c r="AW168" s="1" t="str">
        <f t="shared" si="124"/>
        <v/>
      </c>
      <c r="AX168" s="1" t="str">
        <f t="shared" si="111"/>
        <v/>
      </c>
      <c r="AY168" s="1" t="str">
        <f t="shared" si="112"/>
        <v/>
      </c>
      <c r="BA168" s="1" t="str">
        <f t="shared" si="113"/>
        <v/>
      </c>
      <c r="BB168" s="1" t="str">
        <f t="shared" si="114"/>
        <v/>
      </c>
      <c r="BC168" s="1" t="str">
        <f t="shared" si="115"/>
        <v>[ - ]</v>
      </c>
      <c r="BD168" s="1" t="str">
        <f t="shared" si="116"/>
        <v/>
      </c>
      <c r="BE168" s="1" t="str">
        <f t="shared" si="117"/>
        <v/>
      </c>
    </row>
    <row r="169" spans="2:57">
      <c r="B169" s="375" t="str">
        <f t="shared" si="103"/>
        <v/>
      </c>
      <c r="C169" s="163"/>
      <c r="D169" s="164"/>
      <c r="E169" s="756"/>
      <c r="F169" s="152"/>
      <c r="G169" s="165"/>
      <c r="H169" s="376" t="str">
        <f t="shared" si="104"/>
        <v/>
      </c>
      <c r="I169" s="377" t="str">
        <f t="shared" si="105"/>
        <v/>
      </c>
      <c r="J169" s="153" t="str">
        <f t="shared" si="106"/>
        <v/>
      </c>
      <c r="K169" s="959" t="str">
        <f t="shared" si="107"/>
        <v/>
      </c>
      <c r="L169" s="960" t="str">
        <f t="shared" si="108"/>
        <v/>
      </c>
      <c r="M169" s="404"/>
      <c r="N169" s="328"/>
      <c r="O169" s="328"/>
      <c r="P169" s="328"/>
      <c r="Q169" s="344"/>
      <c r="R169" s="328"/>
      <c r="S169" s="328"/>
      <c r="T169" s="381"/>
      <c r="U169" s="382"/>
      <c r="V169" s="15" t="str">
        <f t="shared" si="92"/>
        <v/>
      </c>
      <c r="W169" s="15" t="str">
        <f t="shared" si="93"/>
        <v/>
      </c>
      <c r="X169" s="16" t="str">
        <f t="shared" si="94"/>
        <v/>
      </c>
      <c r="Y169" s="16" t="str">
        <f t="shared" si="118"/>
        <v/>
      </c>
      <c r="Z169" s="16"/>
      <c r="AA169" s="15" t="str">
        <f t="shared" si="95"/>
        <v/>
      </c>
      <c r="AB169" s="52" t="str">
        <f t="shared" si="96"/>
        <v/>
      </c>
      <c r="AC169" s="15" t="str">
        <f t="shared" si="97"/>
        <v/>
      </c>
      <c r="AD169" s="383" t="str">
        <f t="shared" si="109"/>
        <v/>
      </c>
      <c r="AE169" s="384" t="str">
        <f t="shared" si="119"/>
        <v/>
      </c>
      <c r="AF169" s="385" t="str">
        <f t="shared" si="98"/>
        <v/>
      </c>
      <c r="AG169" s="233" t="str">
        <v/>
      </c>
      <c r="AH169" s="386" t="str">
        <v/>
      </c>
      <c r="AI169" s="1" t="str">
        <f t="shared" si="99"/>
        <v/>
      </c>
      <c r="AJ169" s="256" t="str">
        <f t="shared" si="110"/>
        <v/>
      </c>
      <c r="AK169" s="387" t="str">
        <f t="shared" si="120"/>
        <v/>
      </c>
      <c r="AL169" s="388" t="str">
        <f t="shared" si="121"/>
        <v/>
      </c>
      <c r="AM169" s="233" t="str">
        <f t="shared" si="100"/>
        <v/>
      </c>
      <c r="AN169" s="389" t="str">
        <f t="shared" si="122"/>
        <v/>
      </c>
      <c r="AO169" s="390" t="str">
        <f t="shared" si="123"/>
        <v/>
      </c>
      <c r="AP169" s="233" t="str">
        <f t="shared" si="101"/>
        <v/>
      </c>
      <c r="AV169" s="59" t="str">
        <f t="shared" si="102"/>
        <v/>
      </c>
      <c r="AW169" s="1" t="str">
        <f t="shared" si="124"/>
        <v/>
      </c>
      <c r="AX169" s="1" t="str">
        <f t="shared" si="111"/>
        <v/>
      </c>
      <c r="AY169" s="1" t="str">
        <f t="shared" si="112"/>
        <v/>
      </c>
      <c r="BA169" s="1" t="str">
        <f t="shared" si="113"/>
        <v/>
      </c>
      <c r="BB169" s="1" t="str">
        <f t="shared" si="114"/>
        <v/>
      </c>
      <c r="BC169" s="1" t="str">
        <f t="shared" si="115"/>
        <v>[ - ]</v>
      </c>
      <c r="BD169" s="1" t="str">
        <f t="shared" si="116"/>
        <v/>
      </c>
      <c r="BE169" s="1" t="str">
        <f t="shared" si="117"/>
        <v/>
      </c>
    </row>
    <row r="170" spans="2:57">
      <c r="B170" s="375" t="str">
        <f t="shared" si="103"/>
        <v/>
      </c>
      <c r="C170" s="163"/>
      <c r="D170" s="164"/>
      <c r="E170" s="756"/>
      <c r="F170" s="152"/>
      <c r="G170" s="165"/>
      <c r="H170" s="376" t="str">
        <f t="shared" si="104"/>
        <v/>
      </c>
      <c r="I170" s="377" t="str">
        <f t="shared" si="105"/>
        <v/>
      </c>
      <c r="J170" s="153" t="str">
        <f t="shared" si="106"/>
        <v/>
      </c>
      <c r="K170" s="959" t="str">
        <f t="shared" si="107"/>
        <v/>
      </c>
      <c r="L170" s="960" t="str">
        <f t="shared" si="108"/>
        <v/>
      </c>
      <c r="M170" s="404"/>
      <c r="N170" s="328"/>
      <c r="O170" s="328"/>
      <c r="P170" s="328"/>
      <c r="Q170" s="344"/>
      <c r="R170" s="328"/>
      <c r="S170" s="328"/>
      <c r="T170" s="381"/>
      <c r="U170" s="382"/>
      <c r="V170" s="15" t="str">
        <f t="shared" ref="V170:V201" si="125">IF(E170="","",IFERROR(SEARCH("&lt;",E170),""))</f>
        <v/>
      </c>
      <c r="W170" s="15" t="str">
        <f t="shared" ref="W170:W201" si="126">IF(E170="","",VALUE(IF(V170=1,MID(E170,2,10),E170)))</f>
        <v/>
      </c>
      <c r="X170" s="16" t="str">
        <f t="shared" ref="X170:X201" si="127">IF(AND(E170&gt;0,F170&gt;0,H170&gt;0),IF(H170&gt;F170,(H170/$D$4)*W170,(F170/$D$4)*W170),"")</f>
        <v/>
      </c>
      <c r="Y170" s="16" t="str">
        <f t="shared" si="118"/>
        <v/>
      </c>
      <c r="Z170" s="16"/>
      <c r="AA170" s="15" t="str">
        <f t="shared" ref="AA170:AA201" si="128">IF(E170="","",IF(V170=1,CONCATENATE("&lt;",Y170),Y170))</f>
        <v/>
      </c>
      <c r="AB170" s="52" t="str">
        <f t="shared" si="96"/>
        <v/>
      </c>
      <c r="AC170" s="15" t="str">
        <f t="shared" si="97"/>
        <v/>
      </c>
      <c r="AD170" s="383" t="str">
        <f t="shared" si="109"/>
        <v/>
      </c>
      <c r="AE170" s="384" t="str">
        <f t="shared" si="119"/>
        <v/>
      </c>
      <c r="AF170" s="385" t="str">
        <f t="shared" si="98"/>
        <v/>
      </c>
      <c r="AG170" s="233" t="str">
        <v/>
      </c>
      <c r="AH170" s="386" t="str">
        <v/>
      </c>
      <c r="AI170" s="1" t="str">
        <f t="shared" ref="AI170:AI201" si="129">IF(E170="","",AI169+1)</f>
        <v/>
      </c>
      <c r="AJ170" s="256" t="str">
        <f t="shared" si="110"/>
        <v/>
      </c>
      <c r="AK170" s="387" t="str">
        <f t="shared" si="120"/>
        <v/>
      </c>
      <c r="AL170" s="388" t="str">
        <f t="shared" si="121"/>
        <v/>
      </c>
      <c r="AM170" s="233" t="str">
        <f t="shared" ref="AM170:AM201" si="130">IF(AE170="","",VLOOKUP(AE170,AG$10:AL$210,6,FALSE))</f>
        <v/>
      </c>
      <c r="AN170" s="389" t="str">
        <f t="shared" si="122"/>
        <v/>
      </c>
      <c r="AO170" s="390" t="str">
        <f t="shared" si="123"/>
        <v/>
      </c>
      <c r="AP170" s="233" t="str">
        <f t="shared" si="101"/>
        <v/>
      </c>
      <c r="AV170" s="59" t="str">
        <f t="shared" si="102"/>
        <v/>
      </c>
      <c r="AW170" s="1" t="str">
        <f t="shared" si="124"/>
        <v/>
      </c>
      <c r="AX170" s="1" t="str">
        <f t="shared" si="111"/>
        <v/>
      </c>
      <c r="AY170" s="1" t="str">
        <f t="shared" si="112"/>
        <v/>
      </c>
      <c r="BA170" s="1" t="str">
        <f t="shared" si="113"/>
        <v/>
      </c>
      <c r="BB170" s="1" t="str">
        <f t="shared" si="114"/>
        <v/>
      </c>
      <c r="BC170" s="1" t="str">
        <f t="shared" si="115"/>
        <v>[ - ]</v>
      </c>
      <c r="BD170" s="1" t="str">
        <f t="shared" si="116"/>
        <v/>
      </c>
      <c r="BE170" s="1" t="str">
        <f t="shared" si="117"/>
        <v/>
      </c>
    </row>
    <row r="171" spans="2:57">
      <c r="B171" s="375" t="str">
        <f t="shared" si="103"/>
        <v/>
      </c>
      <c r="C171" s="163"/>
      <c r="D171" s="164"/>
      <c r="E171" s="756"/>
      <c r="F171" s="152"/>
      <c r="G171" s="165"/>
      <c r="H171" s="376" t="str">
        <f t="shared" si="104"/>
        <v/>
      </c>
      <c r="I171" s="377" t="str">
        <f t="shared" si="105"/>
        <v/>
      </c>
      <c r="J171" s="153" t="str">
        <f t="shared" si="106"/>
        <v/>
      </c>
      <c r="K171" s="959" t="str">
        <f t="shared" si="107"/>
        <v/>
      </c>
      <c r="L171" s="960" t="str">
        <f t="shared" si="108"/>
        <v/>
      </c>
      <c r="M171" s="404"/>
      <c r="N171" s="328"/>
      <c r="O171" s="328"/>
      <c r="P171" s="328"/>
      <c r="Q171" s="344"/>
      <c r="R171" s="328"/>
      <c r="S171" s="328"/>
      <c r="T171" s="381"/>
      <c r="U171" s="382"/>
      <c r="V171" s="15" t="str">
        <f t="shared" si="125"/>
        <v/>
      </c>
      <c r="W171" s="15" t="str">
        <f t="shared" si="126"/>
        <v/>
      </c>
      <c r="X171" s="16" t="str">
        <f t="shared" si="127"/>
        <v/>
      </c>
      <c r="Y171" s="16" t="str">
        <f t="shared" si="118"/>
        <v/>
      </c>
      <c r="Z171" s="16"/>
      <c r="AA171" s="15" t="str">
        <f t="shared" si="128"/>
        <v/>
      </c>
      <c r="AB171" s="52" t="str">
        <f t="shared" si="96"/>
        <v/>
      </c>
      <c r="AC171" s="15" t="str">
        <f t="shared" si="97"/>
        <v/>
      </c>
      <c r="AD171" s="383" t="str">
        <f t="shared" si="109"/>
        <v/>
      </c>
      <c r="AE171" s="384" t="str">
        <f t="shared" si="119"/>
        <v/>
      </c>
      <c r="AF171" s="385" t="str">
        <f t="shared" si="98"/>
        <v/>
      </c>
      <c r="AG171" s="233" t="str">
        <v/>
      </c>
      <c r="AH171" s="386" t="str">
        <v/>
      </c>
      <c r="AI171" s="1" t="str">
        <f t="shared" si="129"/>
        <v/>
      </c>
      <c r="AJ171" s="256" t="str">
        <f t="shared" si="110"/>
        <v/>
      </c>
      <c r="AK171" s="387" t="str">
        <f t="shared" si="120"/>
        <v/>
      </c>
      <c r="AL171" s="388" t="str">
        <f t="shared" si="121"/>
        <v/>
      </c>
      <c r="AM171" s="233" t="str">
        <f t="shared" si="130"/>
        <v/>
      </c>
      <c r="AN171" s="389" t="str">
        <f t="shared" si="122"/>
        <v/>
      </c>
      <c r="AO171" s="390" t="str">
        <f t="shared" si="123"/>
        <v/>
      </c>
      <c r="AP171" s="233" t="str">
        <f t="shared" si="101"/>
        <v/>
      </c>
      <c r="AV171" s="59" t="str">
        <f t="shared" si="102"/>
        <v/>
      </c>
      <c r="AW171" s="1" t="str">
        <f t="shared" si="124"/>
        <v/>
      </c>
      <c r="AX171" s="1" t="str">
        <f t="shared" si="111"/>
        <v/>
      </c>
      <c r="AY171" s="1" t="str">
        <f t="shared" si="112"/>
        <v/>
      </c>
      <c r="BA171" s="1" t="str">
        <f t="shared" si="113"/>
        <v/>
      </c>
      <c r="BB171" s="1" t="str">
        <f t="shared" si="114"/>
        <v/>
      </c>
      <c r="BC171" s="1" t="str">
        <f t="shared" si="115"/>
        <v>[ - ]</v>
      </c>
      <c r="BD171" s="1" t="str">
        <f t="shared" si="116"/>
        <v/>
      </c>
      <c r="BE171" s="1" t="str">
        <f t="shared" si="117"/>
        <v/>
      </c>
    </row>
    <row r="172" spans="2:57">
      <c r="B172" s="375" t="str">
        <f t="shared" si="103"/>
        <v/>
      </c>
      <c r="C172" s="163"/>
      <c r="D172" s="164"/>
      <c r="E172" s="756"/>
      <c r="F172" s="152"/>
      <c r="G172" s="165"/>
      <c r="H172" s="376" t="str">
        <f t="shared" si="104"/>
        <v/>
      </c>
      <c r="I172" s="377" t="str">
        <f t="shared" si="105"/>
        <v/>
      </c>
      <c r="J172" s="153" t="str">
        <f t="shared" si="106"/>
        <v/>
      </c>
      <c r="K172" s="959" t="str">
        <f t="shared" si="107"/>
        <v/>
      </c>
      <c r="L172" s="960" t="str">
        <f t="shared" si="108"/>
        <v/>
      </c>
      <c r="M172" s="404"/>
      <c r="N172" s="328"/>
      <c r="O172" s="328"/>
      <c r="P172" s="328"/>
      <c r="Q172" s="344"/>
      <c r="R172" s="328"/>
      <c r="S172" s="328"/>
      <c r="T172" s="381"/>
      <c r="U172" s="382"/>
      <c r="V172" s="15" t="str">
        <f t="shared" si="125"/>
        <v/>
      </c>
      <c r="W172" s="15" t="str">
        <f t="shared" si="126"/>
        <v/>
      </c>
      <c r="X172" s="16" t="str">
        <f t="shared" si="127"/>
        <v/>
      </c>
      <c r="Y172" s="16" t="str">
        <f t="shared" si="118"/>
        <v/>
      </c>
      <c r="Z172" s="16"/>
      <c r="AA172" s="15" t="str">
        <f t="shared" si="128"/>
        <v/>
      </c>
      <c r="AB172" s="52" t="str">
        <f t="shared" si="96"/>
        <v/>
      </c>
      <c r="AC172" s="15" t="str">
        <f t="shared" si="97"/>
        <v/>
      </c>
      <c r="AD172" s="383" t="str">
        <f t="shared" si="109"/>
        <v/>
      </c>
      <c r="AE172" s="384" t="str">
        <f t="shared" si="119"/>
        <v/>
      </c>
      <c r="AF172" s="385" t="str">
        <f t="shared" si="98"/>
        <v/>
      </c>
      <c r="AG172" s="233" t="str">
        <v/>
      </c>
      <c r="AH172" s="386" t="str">
        <v/>
      </c>
      <c r="AI172" s="1" t="str">
        <f t="shared" si="129"/>
        <v/>
      </c>
      <c r="AJ172" s="256" t="str">
        <f t="shared" si="110"/>
        <v/>
      </c>
      <c r="AK172" s="387" t="str">
        <f t="shared" si="120"/>
        <v/>
      </c>
      <c r="AL172" s="388" t="str">
        <f t="shared" si="121"/>
        <v/>
      </c>
      <c r="AM172" s="233" t="str">
        <f t="shared" si="130"/>
        <v/>
      </c>
      <c r="AN172" s="389" t="str">
        <f t="shared" si="122"/>
        <v/>
      </c>
      <c r="AO172" s="390" t="str">
        <f t="shared" si="123"/>
        <v/>
      </c>
      <c r="AP172" s="233" t="str">
        <f t="shared" si="101"/>
        <v/>
      </c>
      <c r="AV172" s="59" t="str">
        <f t="shared" si="102"/>
        <v/>
      </c>
      <c r="AW172" s="1" t="str">
        <f t="shared" si="124"/>
        <v/>
      </c>
      <c r="AX172" s="1" t="str">
        <f t="shared" si="111"/>
        <v/>
      </c>
      <c r="AY172" s="1" t="str">
        <f t="shared" si="112"/>
        <v/>
      </c>
      <c r="BA172" s="1" t="str">
        <f t="shared" si="113"/>
        <v/>
      </c>
      <c r="BB172" s="1" t="str">
        <f t="shared" si="114"/>
        <v/>
      </c>
      <c r="BC172" s="1" t="str">
        <f t="shared" si="115"/>
        <v>[ - ]</v>
      </c>
      <c r="BD172" s="1" t="str">
        <f t="shared" si="116"/>
        <v/>
      </c>
      <c r="BE172" s="1" t="str">
        <f t="shared" si="117"/>
        <v/>
      </c>
    </row>
    <row r="173" spans="2:57">
      <c r="B173" s="375" t="str">
        <f t="shared" si="103"/>
        <v/>
      </c>
      <c r="C173" s="163"/>
      <c r="D173" s="164"/>
      <c r="E173" s="756"/>
      <c r="F173" s="152"/>
      <c r="G173" s="165"/>
      <c r="H173" s="376" t="str">
        <f t="shared" si="104"/>
        <v/>
      </c>
      <c r="I173" s="377" t="str">
        <f t="shared" si="105"/>
        <v/>
      </c>
      <c r="J173" s="153" t="str">
        <f t="shared" si="106"/>
        <v/>
      </c>
      <c r="K173" s="959" t="str">
        <f t="shared" si="107"/>
        <v/>
      </c>
      <c r="L173" s="960" t="str">
        <f t="shared" si="108"/>
        <v/>
      </c>
      <c r="M173" s="404"/>
      <c r="N173" s="328"/>
      <c r="O173" s="328"/>
      <c r="P173" s="328"/>
      <c r="Q173" s="344"/>
      <c r="R173" s="328"/>
      <c r="S173" s="328"/>
      <c r="T173" s="381"/>
      <c r="U173" s="382"/>
      <c r="V173" s="15" t="str">
        <f t="shared" si="125"/>
        <v/>
      </c>
      <c r="W173" s="15" t="str">
        <f t="shared" si="126"/>
        <v/>
      </c>
      <c r="X173" s="16" t="str">
        <f t="shared" si="127"/>
        <v/>
      </c>
      <c r="Y173" s="16" t="str">
        <f t="shared" si="118"/>
        <v/>
      </c>
      <c r="Z173" s="16"/>
      <c r="AA173" s="15" t="str">
        <f t="shared" si="128"/>
        <v/>
      </c>
      <c r="AB173" s="52" t="str">
        <f t="shared" si="96"/>
        <v/>
      </c>
      <c r="AC173" s="15" t="str">
        <f t="shared" si="97"/>
        <v/>
      </c>
      <c r="AD173" s="383" t="str">
        <f t="shared" si="109"/>
        <v/>
      </c>
      <c r="AE173" s="384" t="str">
        <f t="shared" si="119"/>
        <v/>
      </c>
      <c r="AF173" s="385" t="str">
        <f t="shared" si="98"/>
        <v/>
      </c>
      <c r="AG173" s="233" t="str">
        <v/>
      </c>
      <c r="AH173" s="386" t="str">
        <v/>
      </c>
      <c r="AI173" s="1" t="str">
        <f t="shared" si="129"/>
        <v/>
      </c>
      <c r="AJ173" s="256" t="str">
        <f t="shared" si="110"/>
        <v/>
      </c>
      <c r="AK173" s="387" t="str">
        <f t="shared" si="120"/>
        <v/>
      </c>
      <c r="AL173" s="388" t="str">
        <f t="shared" si="121"/>
        <v/>
      </c>
      <c r="AM173" s="233" t="str">
        <f t="shared" si="130"/>
        <v/>
      </c>
      <c r="AN173" s="389" t="str">
        <f t="shared" si="122"/>
        <v/>
      </c>
      <c r="AO173" s="390" t="str">
        <f t="shared" si="123"/>
        <v/>
      </c>
      <c r="AP173" s="233" t="str">
        <f t="shared" si="101"/>
        <v/>
      </c>
      <c r="AV173" s="59" t="str">
        <f t="shared" si="102"/>
        <v/>
      </c>
      <c r="AW173" s="1" t="str">
        <f t="shared" si="124"/>
        <v/>
      </c>
      <c r="AX173" s="1" t="str">
        <f t="shared" si="111"/>
        <v/>
      </c>
      <c r="AY173" s="1" t="str">
        <f t="shared" si="112"/>
        <v/>
      </c>
      <c r="BA173" s="1" t="str">
        <f t="shared" si="113"/>
        <v/>
      </c>
      <c r="BB173" s="1" t="str">
        <f t="shared" si="114"/>
        <v/>
      </c>
      <c r="BC173" s="1" t="str">
        <f t="shared" si="115"/>
        <v>[ - ]</v>
      </c>
      <c r="BD173" s="1" t="str">
        <f t="shared" si="116"/>
        <v/>
      </c>
      <c r="BE173" s="1" t="str">
        <f t="shared" si="117"/>
        <v/>
      </c>
    </row>
    <row r="174" spans="2:57">
      <c r="B174" s="375" t="str">
        <f t="shared" si="103"/>
        <v/>
      </c>
      <c r="C174" s="163"/>
      <c r="D174" s="164"/>
      <c r="E174" s="756"/>
      <c r="F174" s="152"/>
      <c r="G174" s="165"/>
      <c r="H174" s="376" t="str">
        <f t="shared" si="104"/>
        <v/>
      </c>
      <c r="I174" s="377" t="str">
        <f t="shared" si="105"/>
        <v/>
      </c>
      <c r="J174" s="153" t="str">
        <f t="shared" si="106"/>
        <v/>
      </c>
      <c r="K174" s="959" t="str">
        <f t="shared" si="107"/>
        <v/>
      </c>
      <c r="L174" s="960" t="str">
        <f t="shared" si="108"/>
        <v/>
      </c>
      <c r="M174" s="404"/>
      <c r="N174" s="328"/>
      <c r="O174" s="328"/>
      <c r="P174" s="328"/>
      <c r="Q174" s="344"/>
      <c r="R174" s="328"/>
      <c r="S174" s="328"/>
      <c r="T174" s="381"/>
      <c r="U174" s="382"/>
      <c r="V174" s="15" t="str">
        <f t="shared" si="125"/>
        <v/>
      </c>
      <c r="W174" s="15" t="str">
        <f t="shared" si="126"/>
        <v/>
      </c>
      <c r="X174" s="16" t="str">
        <f t="shared" si="127"/>
        <v/>
      </c>
      <c r="Y174" s="16" t="str">
        <f t="shared" si="118"/>
        <v/>
      </c>
      <c r="Z174" s="16"/>
      <c r="AA174" s="15" t="str">
        <f t="shared" si="128"/>
        <v/>
      </c>
      <c r="AB174" s="52" t="str">
        <f t="shared" si="96"/>
        <v/>
      </c>
      <c r="AC174" s="15" t="str">
        <f t="shared" si="97"/>
        <v/>
      </c>
      <c r="AD174" s="383" t="str">
        <f t="shared" si="109"/>
        <v/>
      </c>
      <c r="AE174" s="384" t="str">
        <f t="shared" si="119"/>
        <v/>
      </c>
      <c r="AF174" s="385" t="str">
        <f t="shared" si="98"/>
        <v/>
      </c>
      <c r="AG174" s="233" t="str">
        <v/>
      </c>
      <c r="AH174" s="386" t="str">
        <v/>
      </c>
      <c r="AI174" s="1" t="str">
        <f t="shared" si="129"/>
        <v/>
      </c>
      <c r="AJ174" s="256" t="str">
        <f t="shared" si="110"/>
        <v/>
      </c>
      <c r="AK174" s="387" t="str">
        <f t="shared" si="120"/>
        <v/>
      </c>
      <c r="AL174" s="388" t="str">
        <f t="shared" si="121"/>
        <v/>
      </c>
      <c r="AM174" s="233" t="str">
        <f t="shared" si="130"/>
        <v/>
      </c>
      <c r="AN174" s="389" t="str">
        <f t="shared" si="122"/>
        <v/>
      </c>
      <c r="AO174" s="390" t="str">
        <f t="shared" si="123"/>
        <v/>
      </c>
      <c r="AP174" s="233" t="str">
        <f t="shared" si="101"/>
        <v/>
      </c>
      <c r="AV174" s="59" t="str">
        <f t="shared" si="102"/>
        <v/>
      </c>
      <c r="AW174" s="1" t="str">
        <f t="shared" si="124"/>
        <v/>
      </c>
      <c r="AX174" s="1" t="str">
        <f t="shared" si="111"/>
        <v/>
      </c>
      <c r="AY174" s="1" t="str">
        <f t="shared" si="112"/>
        <v/>
      </c>
      <c r="BA174" s="1" t="str">
        <f t="shared" si="113"/>
        <v/>
      </c>
      <c r="BB174" s="1" t="str">
        <f t="shared" si="114"/>
        <v/>
      </c>
      <c r="BC174" s="1" t="str">
        <f t="shared" si="115"/>
        <v>[ - ]</v>
      </c>
      <c r="BD174" s="1" t="str">
        <f t="shared" si="116"/>
        <v/>
      </c>
      <c r="BE174" s="1" t="str">
        <f t="shared" si="117"/>
        <v/>
      </c>
    </row>
    <row r="175" spans="2:57">
      <c r="B175" s="375" t="str">
        <f t="shared" si="103"/>
        <v/>
      </c>
      <c r="C175" s="163"/>
      <c r="D175" s="164"/>
      <c r="E175" s="756"/>
      <c r="F175" s="152"/>
      <c r="G175" s="165"/>
      <c r="H175" s="376" t="str">
        <f t="shared" si="104"/>
        <v/>
      </c>
      <c r="I175" s="377" t="str">
        <f t="shared" si="105"/>
        <v/>
      </c>
      <c r="J175" s="153" t="str">
        <f t="shared" si="106"/>
        <v/>
      </c>
      <c r="K175" s="959" t="str">
        <f t="shared" si="107"/>
        <v/>
      </c>
      <c r="L175" s="960" t="str">
        <f t="shared" si="108"/>
        <v/>
      </c>
      <c r="M175" s="404"/>
      <c r="N175" s="328"/>
      <c r="O175" s="328"/>
      <c r="P175" s="328"/>
      <c r="Q175" s="344"/>
      <c r="R175" s="328"/>
      <c r="S175" s="328"/>
      <c r="T175" s="381"/>
      <c r="U175" s="382"/>
      <c r="V175" s="15" t="str">
        <f t="shared" si="125"/>
        <v/>
      </c>
      <c r="W175" s="15" t="str">
        <f t="shared" si="126"/>
        <v/>
      </c>
      <c r="X175" s="16" t="str">
        <f t="shared" si="127"/>
        <v/>
      </c>
      <c r="Y175" s="16" t="str">
        <f t="shared" si="118"/>
        <v/>
      </c>
      <c r="Z175" s="16"/>
      <c r="AA175" s="15" t="str">
        <f t="shared" si="128"/>
        <v/>
      </c>
      <c r="AB175" s="52" t="str">
        <f t="shared" si="96"/>
        <v/>
      </c>
      <c r="AC175" s="15" t="str">
        <f t="shared" si="97"/>
        <v/>
      </c>
      <c r="AD175" s="383" t="str">
        <f t="shared" si="109"/>
        <v/>
      </c>
      <c r="AE175" s="384" t="str">
        <f t="shared" si="119"/>
        <v/>
      </c>
      <c r="AF175" s="385" t="str">
        <f t="shared" si="98"/>
        <v/>
      </c>
      <c r="AG175" s="233" t="str">
        <v/>
      </c>
      <c r="AH175" s="386" t="str">
        <v/>
      </c>
      <c r="AI175" s="1" t="str">
        <f t="shared" si="129"/>
        <v/>
      </c>
      <c r="AJ175" s="256" t="str">
        <f t="shared" si="110"/>
        <v/>
      </c>
      <c r="AK175" s="387" t="str">
        <f t="shared" si="120"/>
        <v/>
      </c>
      <c r="AL175" s="388" t="str">
        <f t="shared" si="121"/>
        <v/>
      </c>
      <c r="AM175" s="233" t="str">
        <f t="shared" si="130"/>
        <v/>
      </c>
      <c r="AN175" s="389" t="str">
        <f t="shared" si="122"/>
        <v/>
      </c>
      <c r="AO175" s="390" t="str">
        <f t="shared" si="123"/>
        <v/>
      </c>
      <c r="AP175" s="233" t="str">
        <f t="shared" si="101"/>
        <v/>
      </c>
      <c r="AV175" s="59" t="str">
        <f t="shared" si="102"/>
        <v/>
      </c>
      <c r="AW175" s="1" t="str">
        <f t="shared" si="124"/>
        <v/>
      </c>
      <c r="AX175" s="1" t="str">
        <f t="shared" si="111"/>
        <v/>
      </c>
      <c r="AY175" s="1" t="str">
        <f t="shared" si="112"/>
        <v/>
      </c>
      <c r="BA175" s="1" t="str">
        <f t="shared" si="113"/>
        <v/>
      </c>
      <c r="BB175" s="1" t="str">
        <f t="shared" si="114"/>
        <v/>
      </c>
      <c r="BC175" s="1" t="str">
        <f t="shared" si="115"/>
        <v>[ - ]</v>
      </c>
      <c r="BD175" s="1" t="str">
        <f t="shared" si="116"/>
        <v/>
      </c>
      <c r="BE175" s="1" t="str">
        <f t="shared" si="117"/>
        <v/>
      </c>
    </row>
    <row r="176" spans="2:57">
      <c r="B176" s="375" t="str">
        <f t="shared" si="103"/>
        <v/>
      </c>
      <c r="C176" s="163"/>
      <c r="D176" s="164"/>
      <c r="E176" s="756"/>
      <c r="F176" s="152"/>
      <c r="G176" s="165"/>
      <c r="H176" s="376" t="str">
        <f t="shared" si="104"/>
        <v/>
      </c>
      <c r="I176" s="377" t="str">
        <f t="shared" si="105"/>
        <v/>
      </c>
      <c r="J176" s="153" t="str">
        <f t="shared" si="106"/>
        <v/>
      </c>
      <c r="K176" s="959" t="str">
        <f t="shared" si="107"/>
        <v/>
      </c>
      <c r="L176" s="960" t="str">
        <f t="shared" si="108"/>
        <v/>
      </c>
      <c r="M176" s="404"/>
      <c r="N176" s="328"/>
      <c r="O176" s="328"/>
      <c r="P176" s="328"/>
      <c r="Q176" s="344"/>
      <c r="R176" s="328"/>
      <c r="S176" s="328"/>
      <c r="T176" s="381"/>
      <c r="U176" s="382"/>
      <c r="V176" s="15" t="str">
        <f t="shared" si="125"/>
        <v/>
      </c>
      <c r="W176" s="15" t="str">
        <f t="shared" si="126"/>
        <v/>
      </c>
      <c r="X176" s="16" t="str">
        <f t="shared" si="127"/>
        <v/>
      </c>
      <c r="Y176" s="16" t="str">
        <f t="shared" si="118"/>
        <v/>
      </c>
      <c r="Z176" s="16"/>
      <c r="AA176" s="15" t="str">
        <f t="shared" si="128"/>
        <v/>
      </c>
      <c r="AB176" s="52" t="str">
        <f t="shared" si="96"/>
        <v/>
      </c>
      <c r="AC176" s="15" t="str">
        <f t="shared" si="97"/>
        <v/>
      </c>
      <c r="AD176" s="383" t="str">
        <f t="shared" si="109"/>
        <v/>
      </c>
      <c r="AE176" s="384" t="str">
        <f t="shared" si="119"/>
        <v/>
      </c>
      <c r="AF176" s="385" t="str">
        <f t="shared" si="98"/>
        <v/>
      </c>
      <c r="AG176" s="233" t="str">
        <v/>
      </c>
      <c r="AH176" s="386" t="str">
        <v/>
      </c>
      <c r="AI176" s="1" t="str">
        <f t="shared" si="129"/>
        <v/>
      </c>
      <c r="AJ176" s="256" t="str">
        <f t="shared" si="110"/>
        <v/>
      </c>
      <c r="AK176" s="387" t="str">
        <f t="shared" si="120"/>
        <v/>
      </c>
      <c r="AL176" s="388" t="str">
        <f t="shared" si="121"/>
        <v/>
      </c>
      <c r="AM176" s="233" t="str">
        <f t="shared" si="130"/>
        <v/>
      </c>
      <c r="AN176" s="389" t="str">
        <f t="shared" si="122"/>
        <v/>
      </c>
      <c r="AO176" s="390" t="str">
        <f t="shared" si="123"/>
        <v/>
      </c>
      <c r="AP176" s="233" t="str">
        <f t="shared" si="101"/>
        <v/>
      </c>
      <c r="AV176" s="59" t="str">
        <f t="shared" si="102"/>
        <v/>
      </c>
      <c r="AW176" s="1" t="str">
        <f t="shared" si="124"/>
        <v/>
      </c>
      <c r="AX176" s="1" t="str">
        <f t="shared" si="111"/>
        <v/>
      </c>
      <c r="AY176" s="1" t="str">
        <f t="shared" si="112"/>
        <v/>
      </c>
      <c r="BA176" s="1" t="str">
        <f t="shared" si="113"/>
        <v/>
      </c>
      <c r="BB176" s="1" t="str">
        <f t="shared" si="114"/>
        <v/>
      </c>
      <c r="BC176" s="1" t="str">
        <f t="shared" si="115"/>
        <v>[ - ]</v>
      </c>
      <c r="BD176" s="1" t="str">
        <f t="shared" si="116"/>
        <v/>
      </c>
      <c r="BE176" s="1" t="str">
        <f t="shared" si="117"/>
        <v/>
      </c>
    </row>
    <row r="177" spans="2:57">
      <c r="B177" s="375" t="str">
        <f t="shared" si="103"/>
        <v/>
      </c>
      <c r="C177" s="163"/>
      <c r="D177" s="164"/>
      <c r="E177" s="756"/>
      <c r="F177" s="152"/>
      <c r="G177" s="165"/>
      <c r="H177" s="376" t="str">
        <f t="shared" si="104"/>
        <v/>
      </c>
      <c r="I177" s="377" t="str">
        <f t="shared" si="105"/>
        <v/>
      </c>
      <c r="J177" s="153" t="str">
        <f t="shared" si="106"/>
        <v/>
      </c>
      <c r="K177" s="959" t="str">
        <f t="shared" si="107"/>
        <v/>
      </c>
      <c r="L177" s="960" t="str">
        <f t="shared" si="108"/>
        <v/>
      </c>
      <c r="M177" s="404"/>
      <c r="N177" s="328"/>
      <c r="O177" s="328"/>
      <c r="P177" s="328"/>
      <c r="Q177" s="344"/>
      <c r="R177" s="328"/>
      <c r="S177" s="328"/>
      <c r="T177" s="381"/>
      <c r="U177" s="382"/>
      <c r="V177" s="15" t="str">
        <f t="shared" si="125"/>
        <v/>
      </c>
      <c r="W177" s="15" t="str">
        <f t="shared" si="126"/>
        <v/>
      </c>
      <c r="X177" s="16" t="str">
        <f t="shared" si="127"/>
        <v/>
      </c>
      <c r="Y177" s="16" t="str">
        <f t="shared" si="118"/>
        <v/>
      </c>
      <c r="Z177" s="16"/>
      <c r="AA177" s="15" t="str">
        <f t="shared" si="128"/>
        <v/>
      </c>
      <c r="AB177" s="52" t="str">
        <f t="shared" si="96"/>
        <v/>
      </c>
      <c r="AC177" s="15" t="str">
        <f t="shared" si="97"/>
        <v/>
      </c>
      <c r="AD177" s="383" t="str">
        <f t="shared" si="109"/>
        <v/>
      </c>
      <c r="AE177" s="384" t="str">
        <f t="shared" si="119"/>
        <v/>
      </c>
      <c r="AF177" s="385" t="str">
        <f t="shared" si="98"/>
        <v/>
      </c>
      <c r="AG177" s="233" t="str">
        <v/>
      </c>
      <c r="AH177" s="386" t="str">
        <v/>
      </c>
      <c r="AI177" s="1" t="str">
        <f t="shared" si="129"/>
        <v/>
      </c>
      <c r="AJ177" s="256" t="str">
        <f t="shared" si="110"/>
        <v/>
      </c>
      <c r="AK177" s="387" t="str">
        <f t="shared" si="120"/>
        <v/>
      </c>
      <c r="AL177" s="388" t="str">
        <f t="shared" si="121"/>
        <v/>
      </c>
      <c r="AM177" s="233" t="str">
        <f t="shared" si="130"/>
        <v/>
      </c>
      <c r="AN177" s="389" t="str">
        <f t="shared" si="122"/>
        <v/>
      </c>
      <c r="AO177" s="390" t="str">
        <f t="shared" si="123"/>
        <v/>
      </c>
      <c r="AP177" s="233" t="str">
        <f t="shared" si="101"/>
        <v/>
      </c>
      <c r="AV177" s="59" t="str">
        <f t="shared" si="102"/>
        <v/>
      </c>
      <c r="AW177" s="1" t="str">
        <f t="shared" si="124"/>
        <v/>
      </c>
      <c r="AX177" s="1" t="str">
        <f t="shared" si="111"/>
        <v/>
      </c>
      <c r="AY177" s="1" t="str">
        <f t="shared" si="112"/>
        <v/>
      </c>
      <c r="BA177" s="1" t="str">
        <f t="shared" si="113"/>
        <v/>
      </c>
      <c r="BB177" s="1" t="str">
        <f t="shared" si="114"/>
        <v/>
      </c>
      <c r="BC177" s="1" t="str">
        <f t="shared" si="115"/>
        <v>[ - ]</v>
      </c>
      <c r="BD177" s="1" t="str">
        <f t="shared" si="116"/>
        <v/>
      </c>
      <c r="BE177" s="1" t="str">
        <f t="shared" si="117"/>
        <v/>
      </c>
    </row>
    <row r="178" spans="2:57">
      <c r="B178" s="375" t="str">
        <f t="shared" si="103"/>
        <v/>
      </c>
      <c r="C178" s="163"/>
      <c r="D178" s="164"/>
      <c r="E178" s="756"/>
      <c r="F178" s="152"/>
      <c r="G178" s="165"/>
      <c r="H178" s="376" t="str">
        <f t="shared" si="104"/>
        <v/>
      </c>
      <c r="I178" s="377" t="str">
        <f t="shared" si="105"/>
        <v/>
      </c>
      <c r="J178" s="153" t="str">
        <f t="shared" si="106"/>
        <v/>
      </c>
      <c r="K178" s="959" t="str">
        <f t="shared" si="107"/>
        <v/>
      </c>
      <c r="L178" s="960" t="str">
        <f t="shared" si="108"/>
        <v/>
      </c>
      <c r="M178" s="404"/>
      <c r="N178" s="328"/>
      <c r="O178" s="328"/>
      <c r="P178" s="328"/>
      <c r="Q178" s="344"/>
      <c r="R178" s="328"/>
      <c r="S178" s="328"/>
      <c r="T178" s="381"/>
      <c r="U178" s="382"/>
      <c r="V178" s="15" t="str">
        <f t="shared" si="125"/>
        <v/>
      </c>
      <c r="W178" s="15" t="str">
        <f t="shared" si="126"/>
        <v/>
      </c>
      <c r="X178" s="16" t="str">
        <f t="shared" si="127"/>
        <v/>
      </c>
      <c r="Y178" s="16" t="str">
        <f t="shared" si="118"/>
        <v/>
      </c>
      <c r="Z178" s="16"/>
      <c r="AA178" s="15" t="str">
        <f t="shared" si="128"/>
        <v/>
      </c>
      <c r="AB178" s="52" t="str">
        <f t="shared" si="96"/>
        <v/>
      </c>
      <c r="AC178" s="15" t="str">
        <f t="shared" si="97"/>
        <v/>
      </c>
      <c r="AD178" s="383" t="str">
        <f t="shared" si="109"/>
        <v/>
      </c>
      <c r="AE178" s="384" t="str">
        <f t="shared" si="119"/>
        <v/>
      </c>
      <c r="AF178" s="385" t="str">
        <f t="shared" si="98"/>
        <v/>
      </c>
      <c r="AG178" s="233" t="str">
        <v/>
      </c>
      <c r="AH178" s="386" t="str">
        <v/>
      </c>
      <c r="AI178" s="1" t="str">
        <f t="shared" si="129"/>
        <v/>
      </c>
      <c r="AJ178" s="256" t="str">
        <f t="shared" si="110"/>
        <v/>
      </c>
      <c r="AK178" s="387" t="str">
        <f t="shared" si="120"/>
        <v/>
      </c>
      <c r="AL178" s="388" t="str">
        <f t="shared" si="121"/>
        <v/>
      </c>
      <c r="AM178" s="233" t="str">
        <f t="shared" si="130"/>
        <v/>
      </c>
      <c r="AN178" s="389" t="str">
        <f t="shared" si="122"/>
        <v/>
      </c>
      <c r="AO178" s="390" t="str">
        <f t="shared" si="123"/>
        <v/>
      </c>
      <c r="AP178" s="233" t="str">
        <f t="shared" si="101"/>
        <v/>
      </c>
      <c r="AV178" s="59" t="str">
        <f t="shared" si="102"/>
        <v/>
      </c>
      <c r="AW178" s="1" t="str">
        <f t="shared" si="124"/>
        <v/>
      </c>
      <c r="AX178" s="1" t="str">
        <f t="shared" si="111"/>
        <v/>
      </c>
      <c r="AY178" s="1" t="str">
        <f t="shared" si="112"/>
        <v/>
      </c>
      <c r="BA178" s="1" t="str">
        <f t="shared" si="113"/>
        <v/>
      </c>
      <c r="BB178" s="1" t="str">
        <f t="shared" si="114"/>
        <v/>
      </c>
      <c r="BC178" s="1" t="str">
        <f t="shared" si="115"/>
        <v>[ - ]</v>
      </c>
      <c r="BD178" s="1" t="str">
        <f t="shared" si="116"/>
        <v/>
      </c>
      <c r="BE178" s="1" t="str">
        <f t="shared" si="117"/>
        <v/>
      </c>
    </row>
    <row r="179" spans="2:57">
      <c r="B179" s="375" t="str">
        <f t="shared" si="103"/>
        <v/>
      </c>
      <c r="C179" s="163"/>
      <c r="D179" s="164"/>
      <c r="E179" s="756"/>
      <c r="F179" s="152"/>
      <c r="G179" s="165"/>
      <c r="H179" s="376" t="str">
        <f t="shared" si="104"/>
        <v/>
      </c>
      <c r="I179" s="377" t="str">
        <f t="shared" si="105"/>
        <v/>
      </c>
      <c r="J179" s="153" t="str">
        <f t="shared" si="106"/>
        <v/>
      </c>
      <c r="K179" s="959" t="str">
        <f t="shared" si="107"/>
        <v/>
      </c>
      <c r="L179" s="960" t="str">
        <f t="shared" si="108"/>
        <v/>
      </c>
      <c r="M179" s="404"/>
      <c r="N179" s="328"/>
      <c r="O179" s="328"/>
      <c r="P179" s="328"/>
      <c r="Q179" s="344"/>
      <c r="R179" s="328"/>
      <c r="S179" s="328"/>
      <c r="T179" s="381"/>
      <c r="U179" s="382"/>
      <c r="V179" s="15" t="str">
        <f t="shared" si="125"/>
        <v/>
      </c>
      <c r="W179" s="15" t="str">
        <f t="shared" si="126"/>
        <v/>
      </c>
      <c r="X179" s="16" t="str">
        <f t="shared" si="127"/>
        <v/>
      </c>
      <c r="Y179" s="16" t="str">
        <f t="shared" si="118"/>
        <v/>
      </c>
      <c r="Z179" s="16"/>
      <c r="AA179" s="15" t="str">
        <f t="shared" si="128"/>
        <v/>
      </c>
      <c r="AB179" s="52" t="str">
        <f t="shared" si="96"/>
        <v/>
      </c>
      <c r="AC179" s="15" t="str">
        <f t="shared" si="97"/>
        <v/>
      </c>
      <c r="AD179" s="383" t="str">
        <f t="shared" si="109"/>
        <v/>
      </c>
      <c r="AE179" s="384" t="str">
        <f t="shared" si="119"/>
        <v/>
      </c>
      <c r="AF179" s="385" t="str">
        <f t="shared" si="98"/>
        <v/>
      </c>
      <c r="AG179" s="233" t="str">
        <v/>
      </c>
      <c r="AH179" s="386" t="str">
        <v/>
      </c>
      <c r="AI179" s="1" t="str">
        <f t="shared" si="129"/>
        <v/>
      </c>
      <c r="AJ179" s="256" t="str">
        <f t="shared" si="110"/>
        <v/>
      </c>
      <c r="AK179" s="387" t="str">
        <f t="shared" si="120"/>
        <v/>
      </c>
      <c r="AL179" s="388" t="str">
        <f t="shared" si="121"/>
        <v/>
      </c>
      <c r="AM179" s="233" t="str">
        <f t="shared" si="130"/>
        <v/>
      </c>
      <c r="AN179" s="389" t="str">
        <f t="shared" si="122"/>
        <v/>
      </c>
      <c r="AO179" s="390" t="str">
        <f t="shared" si="123"/>
        <v/>
      </c>
      <c r="AP179" s="233" t="str">
        <f t="shared" si="101"/>
        <v/>
      </c>
      <c r="AV179" s="59" t="str">
        <f t="shared" si="102"/>
        <v/>
      </c>
      <c r="AW179" s="1" t="str">
        <f t="shared" si="124"/>
        <v/>
      </c>
      <c r="AX179" s="1" t="str">
        <f t="shared" si="111"/>
        <v/>
      </c>
      <c r="AY179" s="1" t="str">
        <f t="shared" si="112"/>
        <v/>
      </c>
      <c r="BA179" s="1" t="str">
        <f t="shared" si="113"/>
        <v/>
      </c>
      <c r="BB179" s="1" t="str">
        <f t="shared" si="114"/>
        <v/>
      </c>
      <c r="BC179" s="1" t="str">
        <f t="shared" si="115"/>
        <v>[ - ]</v>
      </c>
      <c r="BD179" s="1" t="str">
        <f t="shared" si="116"/>
        <v/>
      </c>
      <c r="BE179" s="1" t="str">
        <f t="shared" si="117"/>
        <v/>
      </c>
    </row>
    <row r="180" spans="2:57">
      <c r="B180" s="375" t="str">
        <f t="shared" si="103"/>
        <v/>
      </c>
      <c r="C180" s="163"/>
      <c r="D180" s="164"/>
      <c r="E180" s="756"/>
      <c r="F180" s="152"/>
      <c r="G180" s="165"/>
      <c r="H180" s="376" t="str">
        <f t="shared" si="104"/>
        <v/>
      </c>
      <c r="I180" s="377" t="str">
        <f t="shared" si="105"/>
        <v/>
      </c>
      <c r="J180" s="153" t="str">
        <f t="shared" si="106"/>
        <v/>
      </c>
      <c r="K180" s="959" t="str">
        <f t="shared" si="107"/>
        <v/>
      </c>
      <c r="L180" s="960" t="str">
        <f t="shared" si="108"/>
        <v/>
      </c>
      <c r="M180" s="404"/>
      <c r="N180" s="328"/>
      <c r="O180" s="328"/>
      <c r="P180" s="328"/>
      <c r="Q180" s="344"/>
      <c r="R180" s="328"/>
      <c r="S180" s="328"/>
      <c r="T180" s="381"/>
      <c r="U180" s="382"/>
      <c r="V180" s="15" t="str">
        <f t="shared" si="125"/>
        <v/>
      </c>
      <c r="W180" s="15" t="str">
        <f t="shared" si="126"/>
        <v/>
      </c>
      <c r="X180" s="16" t="str">
        <f t="shared" si="127"/>
        <v/>
      </c>
      <c r="Y180" s="16" t="str">
        <f t="shared" si="118"/>
        <v/>
      </c>
      <c r="Z180" s="16"/>
      <c r="AA180" s="15" t="str">
        <f t="shared" si="128"/>
        <v/>
      </c>
      <c r="AB180" s="52" t="str">
        <f t="shared" si="96"/>
        <v/>
      </c>
      <c r="AC180" s="15" t="str">
        <f t="shared" si="97"/>
        <v/>
      </c>
      <c r="AD180" s="383" t="str">
        <f t="shared" si="109"/>
        <v/>
      </c>
      <c r="AE180" s="384" t="str">
        <f t="shared" si="119"/>
        <v/>
      </c>
      <c r="AF180" s="385" t="str">
        <f t="shared" si="98"/>
        <v/>
      </c>
      <c r="AG180" s="233" t="str">
        <v/>
      </c>
      <c r="AH180" s="386" t="str">
        <v/>
      </c>
      <c r="AI180" s="1" t="str">
        <f t="shared" si="129"/>
        <v/>
      </c>
      <c r="AJ180" s="256" t="str">
        <f t="shared" si="110"/>
        <v/>
      </c>
      <c r="AK180" s="387" t="str">
        <f t="shared" si="120"/>
        <v/>
      </c>
      <c r="AL180" s="388" t="str">
        <f t="shared" si="121"/>
        <v/>
      </c>
      <c r="AM180" s="233" t="str">
        <f t="shared" si="130"/>
        <v/>
      </c>
      <c r="AN180" s="389" t="str">
        <f t="shared" si="122"/>
        <v/>
      </c>
      <c r="AO180" s="390" t="str">
        <f t="shared" si="123"/>
        <v/>
      </c>
      <c r="AP180" s="233" t="str">
        <f t="shared" si="101"/>
        <v/>
      </c>
      <c r="AV180" s="59" t="str">
        <f t="shared" si="102"/>
        <v/>
      </c>
      <c r="AW180" s="1" t="str">
        <f t="shared" si="124"/>
        <v/>
      </c>
      <c r="AX180" s="1" t="str">
        <f t="shared" si="111"/>
        <v/>
      </c>
      <c r="AY180" s="1" t="str">
        <f t="shared" si="112"/>
        <v/>
      </c>
      <c r="BA180" s="1" t="str">
        <f t="shared" si="113"/>
        <v/>
      </c>
      <c r="BB180" s="1" t="str">
        <f t="shared" si="114"/>
        <v/>
      </c>
      <c r="BC180" s="1" t="str">
        <f t="shared" si="115"/>
        <v>[ - ]</v>
      </c>
      <c r="BD180" s="1" t="str">
        <f t="shared" si="116"/>
        <v/>
      </c>
      <c r="BE180" s="1" t="str">
        <f t="shared" si="117"/>
        <v/>
      </c>
    </row>
    <row r="181" spans="2:57">
      <c r="B181" s="375" t="str">
        <f t="shared" si="103"/>
        <v/>
      </c>
      <c r="C181" s="163"/>
      <c r="D181" s="164"/>
      <c r="E181" s="756"/>
      <c r="F181" s="152"/>
      <c r="G181" s="165"/>
      <c r="H181" s="376" t="str">
        <f t="shared" si="104"/>
        <v/>
      </c>
      <c r="I181" s="377" t="str">
        <f t="shared" si="105"/>
        <v/>
      </c>
      <c r="J181" s="153" t="str">
        <f t="shared" si="106"/>
        <v/>
      </c>
      <c r="K181" s="959" t="str">
        <f t="shared" si="107"/>
        <v/>
      </c>
      <c r="L181" s="960" t="str">
        <f t="shared" si="108"/>
        <v/>
      </c>
      <c r="M181" s="404"/>
      <c r="N181" s="328"/>
      <c r="O181" s="328"/>
      <c r="P181" s="328"/>
      <c r="Q181" s="344"/>
      <c r="R181" s="328"/>
      <c r="S181" s="328"/>
      <c r="T181" s="381"/>
      <c r="U181" s="382"/>
      <c r="V181" s="15" t="str">
        <f t="shared" si="125"/>
        <v/>
      </c>
      <c r="W181" s="15" t="str">
        <f t="shared" si="126"/>
        <v/>
      </c>
      <c r="X181" s="16" t="str">
        <f t="shared" si="127"/>
        <v/>
      </c>
      <c r="Y181" s="16" t="str">
        <f t="shared" si="118"/>
        <v/>
      </c>
      <c r="Z181" s="16"/>
      <c r="AA181" s="15" t="str">
        <f t="shared" si="128"/>
        <v/>
      </c>
      <c r="AB181" s="52" t="str">
        <f t="shared" si="96"/>
        <v/>
      </c>
      <c r="AC181" s="15" t="str">
        <f t="shared" si="97"/>
        <v/>
      </c>
      <c r="AD181" s="383" t="str">
        <f t="shared" si="109"/>
        <v/>
      </c>
      <c r="AE181" s="384" t="str">
        <f t="shared" si="119"/>
        <v/>
      </c>
      <c r="AF181" s="385" t="str">
        <f t="shared" si="98"/>
        <v/>
      </c>
      <c r="AG181" s="233" t="str">
        <v/>
      </c>
      <c r="AH181" s="386" t="str">
        <v/>
      </c>
      <c r="AI181" s="1" t="str">
        <f t="shared" si="129"/>
        <v/>
      </c>
      <c r="AJ181" s="256" t="str">
        <f t="shared" si="110"/>
        <v/>
      </c>
      <c r="AK181" s="387" t="str">
        <f t="shared" si="120"/>
        <v/>
      </c>
      <c r="AL181" s="388" t="str">
        <f t="shared" si="121"/>
        <v/>
      </c>
      <c r="AM181" s="233" t="str">
        <f t="shared" si="130"/>
        <v/>
      </c>
      <c r="AN181" s="389" t="str">
        <f t="shared" si="122"/>
        <v/>
      </c>
      <c r="AO181" s="390" t="str">
        <f t="shared" si="123"/>
        <v/>
      </c>
      <c r="AP181" s="233" t="str">
        <f t="shared" si="101"/>
        <v/>
      </c>
      <c r="AV181" s="59" t="str">
        <f t="shared" si="102"/>
        <v/>
      </c>
      <c r="AW181" s="1" t="str">
        <f t="shared" si="124"/>
        <v/>
      </c>
      <c r="AX181" s="1" t="str">
        <f t="shared" si="111"/>
        <v/>
      </c>
      <c r="AY181" s="1" t="str">
        <f t="shared" si="112"/>
        <v/>
      </c>
      <c r="BA181" s="1" t="str">
        <f t="shared" si="113"/>
        <v/>
      </c>
      <c r="BB181" s="1" t="str">
        <f t="shared" si="114"/>
        <v/>
      </c>
      <c r="BC181" s="1" t="str">
        <f t="shared" si="115"/>
        <v>[ - ]</v>
      </c>
      <c r="BD181" s="1" t="str">
        <f t="shared" si="116"/>
        <v/>
      </c>
      <c r="BE181" s="1" t="str">
        <f t="shared" si="117"/>
        <v/>
      </c>
    </row>
    <row r="182" spans="2:57">
      <c r="B182" s="375" t="str">
        <f t="shared" si="103"/>
        <v/>
      </c>
      <c r="C182" s="163"/>
      <c r="D182" s="164"/>
      <c r="E182" s="756"/>
      <c r="F182" s="152"/>
      <c r="G182" s="165"/>
      <c r="H182" s="376" t="str">
        <f t="shared" si="104"/>
        <v/>
      </c>
      <c r="I182" s="377" t="str">
        <f t="shared" si="105"/>
        <v/>
      </c>
      <c r="J182" s="153" t="str">
        <f t="shared" si="106"/>
        <v/>
      </c>
      <c r="K182" s="959" t="str">
        <f t="shared" si="107"/>
        <v/>
      </c>
      <c r="L182" s="960" t="str">
        <f t="shared" si="108"/>
        <v/>
      </c>
      <c r="M182" s="404"/>
      <c r="N182" s="328"/>
      <c r="O182" s="328"/>
      <c r="P182" s="328"/>
      <c r="Q182" s="344"/>
      <c r="R182" s="328"/>
      <c r="S182" s="328"/>
      <c r="T182" s="381"/>
      <c r="U182" s="382"/>
      <c r="V182" s="15" t="str">
        <f t="shared" si="125"/>
        <v/>
      </c>
      <c r="W182" s="15" t="str">
        <f t="shared" si="126"/>
        <v/>
      </c>
      <c r="X182" s="16" t="str">
        <f t="shared" si="127"/>
        <v/>
      </c>
      <c r="Y182" s="16" t="str">
        <f t="shared" si="118"/>
        <v/>
      </c>
      <c r="Z182" s="16"/>
      <c r="AA182" s="15" t="str">
        <f t="shared" si="128"/>
        <v/>
      </c>
      <c r="AB182" s="52" t="str">
        <f t="shared" si="96"/>
        <v/>
      </c>
      <c r="AC182" s="15" t="str">
        <f t="shared" si="97"/>
        <v/>
      </c>
      <c r="AD182" s="383" t="str">
        <f t="shared" si="109"/>
        <v/>
      </c>
      <c r="AE182" s="384" t="str">
        <f t="shared" si="119"/>
        <v/>
      </c>
      <c r="AF182" s="385" t="str">
        <f t="shared" si="98"/>
        <v/>
      </c>
      <c r="AG182" s="233" t="str">
        <v/>
      </c>
      <c r="AH182" s="386" t="str">
        <v/>
      </c>
      <c r="AI182" s="1" t="str">
        <f t="shared" si="129"/>
        <v/>
      </c>
      <c r="AJ182" s="256" t="str">
        <f t="shared" si="110"/>
        <v/>
      </c>
      <c r="AK182" s="387" t="str">
        <f t="shared" si="120"/>
        <v/>
      </c>
      <c r="AL182" s="388" t="str">
        <f t="shared" si="121"/>
        <v/>
      </c>
      <c r="AM182" s="233" t="str">
        <f t="shared" si="130"/>
        <v/>
      </c>
      <c r="AN182" s="389" t="str">
        <f t="shared" si="122"/>
        <v/>
      </c>
      <c r="AO182" s="390" t="str">
        <f t="shared" si="123"/>
        <v/>
      </c>
      <c r="AP182" s="233" t="str">
        <f t="shared" si="101"/>
        <v/>
      </c>
      <c r="AV182" s="59" t="str">
        <f t="shared" si="102"/>
        <v/>
      </c>
      <c r="AW182" s="1" t="str">
        <f t="shared" si="124"/>
        <v/>
      </c>
      <c r="AX182" s="1" t="str">
        <f t="shared" si="111"/>
        <v/>
      </c>
      <c r="AY182" s="1" t="str">
        <f t="shared" si="112"/>
        <v/>
      </c>
      <c r="BA182" s="1" t="str">
        <f t="shared" si="113"/>
        <v/>
      </c>
      <c r="BB182" s="1" t="str">
        <f t="shared" si="114"/>
        <v/>
      </c>
      <c r="BC182" s="1" t="str">
        <f t="shared" si="115"/>
        <v>[ - ]</v>
      </c>
      <c r="BD182" s="1" t="str">
        <f t="shared" si="116"/>
        <v/>
      </c>
      <c r="BE182" s="1" t="str">
        <f t="shared" si="117"/>
        <v/>
      </c>
    </row>
    <row r="183" spans="2:57">
      <c r="B183" s="375" t="str">
        <f t="shared" si="103"/>
        <v/>
      </c>
      <c r="C183" s="163"/>
      <c r="D183" s="164"/>
      <c r="E183" s="756"/>
      <c r="F183" s="152"/>
      <c r="G183" s="165"/>
      <c r="H183" s="376" t="str">
        <f t="shared" si="104"/>
        <v/>
      </c>
      <c r="I183" s="377" t="str">
        <f t="shared" si="105"/>
        <v/>
      </c>
      <c r="J183" s="153" t="str">
        <f t="shared" si="106"/>
        <v/>
      </c>
      <c r="K183" s="959" t="str">
        <f t="shared" si="107"/>
        <v/>
      </c>
      <c r="L183" s="960" t="str">
        <f t="shared" si="108"/>
        <v/>
      </c>
      <c r="M183" s="404"/>
      <c r="N183" s="328"/>
      <c r="O183" s="328"/>
      <c r="P183" s="328"/>
      <c r="Q183" s="344"/>
      <c r="R183" s="328"/>
      <c r="S183" s="328"/>
      <c r="T183" s="381"/>
      <c r="U183" s="382"/>
      <c r="V183" s="15" t="str">
        <f t="shared" si="125"/>
        <v/>
      </c>
      <c r="W183" s="15" t="str">
        <f t="shared" si="126"/>
        <v/>
      </c>
      <c r="X183" s="16" t="str">
        <f t="shared" si="127"/>
        <v/>
      </c>
      <c r="Y183" s="16" t="str">
        <f t="shared" si="118"/>
        <v/>
      </c>
      <c r="Z183" s="16"/>
      <c r="AA183" s="15" t="str">
        <f t="shared" si="128"/>
        <v/>
      </c>
      <c r="AB183" s="52" t="str">
        <f t="shared" si="96"/>
        <v/>
      </c>
      <c r="AC183" s="15" t="str">
        <f t="shared" si="97"/>
        <v/>
      </c>
      <c r="AD183" s="383" t="str">
        <f t="shared" si="109"/>
        <v/>
      </c>
      <c r="AE183" s="384" t="str">
        <f t="shared" si="119"/>
        <v/>
      </c>
      <c r="AF183" s="385" t="str">
        <f t="shared" si="98"/>
        <v/>
      </c>
      <c r="AG183" s="233" t="str">
        <v/>
      </c>
      <c r="AH183" s="386" t="str">
        <v/>
      </c>
      <c r="AI183" s="1" t="str">
        <f t="shared" si="129"/>
        <v/>
      </c>
      <c r="AJ183" s="256" t="str">
        <f t="shared" si="110"/>
        <v/>
      </c>
      <c r="AK183" s="387" t="str">
        <f t="shared" si="120"/>
        <v/>
      </c>
      <c r="AL183" s="388" t="str">
        <f t="shared" si="121"/>
        <v/>
      </c>
      <c r="AM183" s="233" t="str">
        <f t="shared" si="130"/>
        <v/>
      </c>
      <c r="AN183" s="389" t="str">
        <f t="shared" si="122"/>
        <v/>
      </c>
      <c r="AO183" s="390" t="str">
        <f t="shared" si="123"/>
        <v/>
      </c>
      <c r="AP183" s="233" t="str">
        <f t="shared" si="101"/>
        <v/>
      </c>
      <c r="AV183" s="59" t="str">
        <f t="shared" si="102"/>
        <v/>
      </c>
      <c r="AW183" s="1" t="str">
        <f t="shared" si="124"/>
        <v/>
      </c>
      <c r="AX183" s="1" t="str">
        <f t="shared" si="111"/>
        <v/>
      </c>
      <c r="AY183" s="1" t="str">
        <f t="shared" si="112"/>
        <v/>
      </c>
      <c r="BA183" s="1" t="str">
        <f t="shared" si="113"/>
        <v/>
      </c>
      <c r="BB183" s="1" t="str">
        <f t="shared" si="114"/>
        <v/>
      </c>
      <c r="BC183" s="1" t="str">
        <f t="shared" si="115"/>
        <v>[ - ]</v>
      </c>
      <c r="BD183" s="1" t="str">
        <f t="shared" si="116"/>
        <v/>
      </c>
      <c r="BE183" s="1" t="str">
        <f t="shared" si="117"/>
        <v/>
      </c>
    </row>
    <row r="184" spans="2:57">
      <c r="B184" s="375" t="str">
        <f t="shared" si="103"/>
        <v/>
      </c>
      <c r="C184" s="163"/>
      <c r="D184" s="164"/>
      <c r="E184" s="756"/>
      <c r="F184" s="152"/>
      <c r="G184" s="165"/>
      <c r="H184" s="376" t="str">
        <f t="shared" si="104"/>
        <v/>
      </c>
      <c r="I184" s="377" t="str">
        <f t="shared" si="105"/>
        <v/>
      </c>
      <c r="J184" s="153" t="str">
        <f t="shared" si="106"/>
        <v/>
      </c>
      <c r="K184" s="959" t="str">
        <f t="shared" si="107"/>
        <v/>
      </c>
      <c r="L184" s="960" t="str">
        <f t="shared" si="108"/>
        <v/>
      </c>
      <c r="M184" s="404"/>
      <c r="N184" s="328"/>
      <c r="O184" s="328"/>
      <c r="P184" s="328"/>
      <c r="Q184" s="344"/>
      <c r="R184" s="328"/>
      <c r="S184" s="328"/>
      <c r="T184" s="381"/>
      <c r="U184" s="382"/>
      <c r="V184" s="15" t="str">
        <f t="shared" si="125"/>
        <v/>
      </c>
      <c r="W184" s="15" t="str">
        <f t="shared" si="126"/>
        <v/>
      </c>
      <c r="X184" s="16" t="str">
        <f t="shared" si="127"/>
        <v/>
      </c>
      <c r="Y184" s="16" t="str">
        <f t="shared" si="118"/>
        <v/>
      </c>
      <c r="Z184" s="16"/>
      <c r="AA184" s="15" t="str">
        <f t="shared" si="128"/>
        <v/>
      </c>
      <c r="AB184" s="52" t="str">
        <f t="shared" si="96"/>
        <v/>
      </c>
      <c r="AC184" s="15" t="str">
        <f t="shared" si="97"/>
        <v/>
      </c>
      <c r="AD184" s="383" t="str">
        <f t="shared" si="109"/>
        <v/>
      </c>
      <c r="AE184" s="384" t="str">
        <f t="shared" si="119"/>
        <v/>
      </c>
      <c r="AF184" s="385" t="str">
        <f t="shared" si="98"/>
        <v/>
      </c>
      <c r="AG184" s="233" t="str">
        <v/>
      </c>
      <c r="AH184" s="386" t="str">
        <v/>
      </c>
      <c r="AI184" s="1" t="str">
        <f t="shared" si="129"/>
        <v/>
      </c>
      <c r="AJ184" s="256" t="str">
        <f t="shared" si="110"/>
        <v/>
      </c>
      <c r="AK184" s="387" t="str">
        <f t="shared" si="120"/>
        <v/>
      </c>
      <c r="AL184" s="388" t="str">
        <f t="shared" si="121"/>
        <v/>
      </c>
      <c r="AM184" s="233" t="str">
        <f t="shared" si="130"/>
        <v/>
      </c>
      <c r="AN184" s="389" t="str">
        <f t="shared" si="122"/>
        <v/>
      </c>
      <c r="AO184" s="390" t="str">
        <f t="shared" si="123"/>
        <v/>
      </c>
      <c r="AP184" s="233" t="str">
        <f t="shared" si="101"/>
        <v/>
      </c>
      <c r="AV184" s="59" t="str">
        <f t="shared" si="102"/>
        <v/>
      </c>
      <c r="AW184" s="1" t="str">
        <f t="shared" si="124"/>
        <v/>
      </c>
      <c r="AX184" s="1" t="str">
        <f t="shared" si="111"/>
        <v/>
      </c>
      <c r="AY184" s="1" t="str">
        <f t="shared" si="112"/>
        <v/>
      </c>
      <c r="BA184" s="1" t="str">
        <f t="shared" si="113"/>
        <v/>
      </c>
      <c r="BB184" s="1" t="str">
        <f t="shared" si="114"/>
        <v/>
      </c>
      <c r="BC184" s="1" t="str">
        <f t="shared" si="115"/>
        <v>[ - ]</v>
      </c>
      <c r="BD184" s="1" t="str">
        <f t="shared" si="116"/>
        <v/>
      </c>
      <c r="BE184" s="1" t="str">
        <f t="shared" si="117"/>
        <v/>
      </c>
    </row>
    <row r="185" spans="2:57">
      <c r="B185" s="375" t="str">
        <f t="shared" si="103"/>
        <v/>
      </c>
      <c r="C185" s="163"/>
      <c r="D185" s="164"/>
      <c r="E185" s="756"/>
      <c r="F185" s="152"/>
      <c r="G185" s="165"/>
      <c r="H185" s="376" t="str">
        <f t="shared" si="104"/>
        <v/>
      </c>
      <c r="I185" s="377" t="str">
        <f t="shared" si="105"/>
        <v/>
      </c>
      <c r="J185" s="153" t="str">
        <f t="shared" si="106"/>
        <v/>
      </c>
      <c r="K185" s="959" t="str">
        <f t="shared" si="107"/>
        <v/>
      </c>
      <c r="L185" s="960" t="str">
        <f t="shared" si="108"/>
        <v/>
      </c>
      <c r="M185" s="404"/>
      <c r="N185" s="328"/>
      <c r="O185" s="328"/>
      <c r="P185" s="328"/>
      <c r="Q185" s="344"/>
      <c r="R185" s="328"/>
      <c r="S185" s="328"/>
      <c r="T185" s="381"/>
      <c r="U185" s="382"/>
      <c r="V185" s="15" t="str">
        <f t="shared" si="125"/>
        <v/>
      </c>
      <c r="W185" s="15" t="str">
        <f t="shared" si="126"/>
        <v/>
      </c>
      <c r="X185" s="16" t="str">
        <f t="shared" si="127"/>
        <v/>
      </c>
      <c r="Y185" s="16" t="str">
        <f t="shared" si="118"/>
        <v/>
      </c>
      <c r="Z185" s="16"/>
      <c r="AA185" s="15" t="str">
        <f t="shared" si="128"/>
        <v/>
      </c>
      <c r="AB185" s="52" t="str">
        <f t="shared" si="96"/>
        <v/>
      </c>
      <c r="AC185" s="15" t="str">
        <f t="shared" si="97"/>
        <v/>
      </c>
      <c r="AD185" s="383" t="str">
        <f t="shared" si="109"/>
        <v/>
      </c>
      <c r="AE185" s="384" t="str">
        <f t="shared" si="119"/>
        <v/>
      </c>
      <c r="AF185" s="385" t="str">
        <f t="shared" si="98"/>
        <v/>
      </c>
      <c r="AG185" s="233" t="str">
        <v/>
      </c>
      <c r="AH185" s="386" t="str">
        <v/>
      </c>
      <c r="AI185" s="1" t="str">
        <f t="shared" si="129"/>
        <v/>
      </c>
      <c r="AJ185" s="256" t="str">
        <f t="shared" si="110"/>
        <v/>
      </c>
      <c r="AK185" s="387" t="str">
        <f t="shared" si="120"/>
        <v/>
      </c>
      <c r="AL185" s="388" t="str">
        <f t="shared" si="121"/>
        <v/>
      </c>
      <c r="AM185" s="233" t="str">
        <f t="shared" si="130"/>
        <v/>
      </c>
      <c r="AN185" s="389" t="str">
        <f t="shared" si="122"/>
        <v/>
      </c>
      <c r="AO185" s="390" t="str">
        <f t="shared" si="123"/>
        <v/>
      </c>
      <c r="AP185" s="233" t="str">
        <f t="shared" si="101"/>
        <v/>
      </c>
      <c r="AV185" s="59" t="str">
        <f t="shared" si="102"/>
        <v/>
      </c>
      <c r="AW185" s="1" t="str">
        <f t="shared" si="124"/>
        <v/>
      </c>
      <c r="AX185" s="1" t="str">
        <f t="shared" si="111"/>
        <v/>
      </c>
      <c r="AY185" s="1" t="str">
        <f t="shared" si="112"/>
        <v/>
      </c>
      <c r="BA185" s="1" t="str">
        <f t="shared" si="113"/>
        <v/>
      </c>
      <c r="BB185" s="1" t="str">
        <f t="shared" si="114"/>
        <v/>
      </c>
      <c r="BC185" s="1" t="str">
        <f t="shared" si="115"/>
        <v>[ - ]</v>
      </c>
      <c r="BD185" s="1" t="str">
        <f t="shared" si="116"/>
        <v/>
      </c>
      <c r="BE185" s="1" t="str">
        <f t="shared" si="117"/>
        <v/>
      </c>
    </row>
    <row r="186" spans="2:57">
      <c r="B186" s="375" t="str">
        <f t="shared" si="103"/>
        <v/>
      </c>
      <c r="C186" s="163"/>
      <c r="D186" s="164"/>
      <c r="E186" s="756"/>
      <c r="F186" s="152"/>
      <c r="G186" s="165"/>
      <c r="H186" s="376" t="str">
        <f t="shared" si="104"/>
        <v/>
      </c>
      <c r="I186" s="377" t="str">
        <f t="shared" si="105"/>
        <v/>
      </c>
      <c r="J186" s="153" t="str">
        <f t="shared" si="106"/>
        <v/>
      </c>
      <c r="K186" s="959" t="str">
        <f t="shared" si="107"/>
        <v/>
      </c>
      <c r="L186" s="960" t="str">
        <f t="shared" si="108"/>
        <v/>
      </c>
      <c r="M186" s="404"/>
      <c r="N186" s="328"/>
      <c r="O186" s="328"/>
      <c r="P186" s="328"/>
      <c r="Q186" s="344"/>
      <c r="R186" s="328"/>
      <c r="S186" s="328"/>
      <c r="T186" s="381"/>
      <c r="U186" s="382"/>
      <c r="V186" s="15" t="str">
        <f t="shared" si="125"/>
        <v/>
      </c>
      <c r="W186" s="15" t="str">
        <f t="shared" si="126"/>
        <v/>
      </c>
      <c r="X186" s="16" t="str">
        <f t="shared" si="127"/>
        <v/>
      </c>
      <c r="Y186" s="16" t="str">
        <f t="shared" si="118"/>
        <v/>
      </c>
      <c r="Z186" s="16"/>
      <c r="AA186" s="15" t="str">
        <f t="shared" si="128"/>
        <v/>
      </c>
      <c r="AB186" s="52" t="str">
        <f t="shared" si="96"/>
        <v/>
      </c>
      <c r="AC186" s="15" t="str">
        <f t="shared" si="97"/>
        <v/>
      </c>
      <c r="AD186" s="383" t="str">
        <f t="shared" si="109"/>
        <v/>
      </c>
      <c r="AE186" s="384" t="str">
        <f t="shared" si="119"/>
        <v/>
      </c>
      <c r="AF186" s="385" t="str">
        <f t="shared" si="98"/>
        <v/>
      </c>
      <c r="AG186" s="233" t="str">
        <v/>
      </c>
      <c r="AH186" s="386" t="str">
        <v/>
      </c>
      <c r="AI186" s="1" t="str">
        <f t="shared" si="129"/>
        <v/>
      </c>
      <c r="AJ186" s="256" t="str">
        <f t="shared" si="110"/>
        <v/>
      </c>
      <c r="AK186" s="387" t="str">
        <f t="shared" si="120"/>
        <v/>
      </c>
      <c r="AL186" s="388" t="str">
        <f t="shared" si="121"/>
        <v/>
      </c>
      <c r="AM186" s="233" t="str">
        <f t="shared" si="130"/>
        <v/>
      </c>
      <c r="AN186" s="389" t="str">
        <f t="shared" si="122"/>
        <v/>
      </c>
      <c r="AO186" s="390" t="str">
        <f t="shared" si="123"/>
        <v/>
      </c>
      <c r="AP186" s="233" t="str">
        <f t="shared" si="101"/>
        <v/>
      </c>
      <c r="AV186" s="59" t="str">
        <f t="shared" si="102"/>
        <v/>
      </c>
      <c r="AW186" s="1" t="str">
        <f t="shared" si="124"/>
        <v/>
      </c>
      <c r="AX186" s="1" t="str">
        <f t="shared" si="111"/>
        <v/>
      </c>
      <c r="AY186" s="1" t="str">
        <f t="shared" si="112"/>
        <v/>
      </c>
      <c r="BA186" s="1" t="str">
        <f t="shared" si="113"/>
        <v/>
      </c>
      <c r="BB186" s="1" t="str">
        <f t="shared" si="114"/>
        <v/>
      </c>
      <c r="BC186" s="1" t="str">
        <f t="shared" si="115"/>
        <v>[ - ]</v>
      </c>
      <c r="BD186" s="1" t="str">
        <f t="shared" si="116"/>
        <v/>
      </c>
      <c r="BE186" s="1" t="str">
        <f t="shared" si="117"/>
        <v/>
      </c>
    </row>
    <row r="187" spans="2:57">
      <c r="B187" s="375" t="str">
        <f t="shared" si="103"/>
        <v/>
      </c>
      <c r="C187" s="163"/>
      <c r="D187" s="164"/>
      <c r="E187" s="756"/>
      <c r="F187" s="152"/>
      <c r="G187" s="165"/>
      <c r="H187" s="376" t="str">
        <f t="shared" si="104"/>
        <v/>
      </c>
      <c r="I187" s="377" t="str">
        <f t="shared" si="105"/>
        <v/>
      </c>
      <c r="J187" s="153" t="str">
        <f t="shared" si="106"/>
        <v/>
      </c>
      <c r="K187" s="959" t="str">
        <f t="shared" si="107"/>
        <v/>
      </c>
      <c r="L187" s="960" t="str">
        <f t="shared" si="108"/>
        <v/>
      </c>
      <c r="M187" s="404"/>
      <c r="N187" s="328"/>
      <c r="O187" s="328"/>
      <c r="P187" s="328"/>
      <c r="Q187" s="344"/>
      <c r="R187" s="328"/>
      <c r="S187" s="328"/>
      <c r="T187" s="381"/>
      <c r="U187" s="382"/>
      <c r="V187" s="15" t="str">
        <f t="shared" si="125"/>
        <v/>
      </c>
      <c r="W187" s="15" t="str">
        <f t="shared" si="126"/>
        <v/>
      </c>
      <c r="X187" s="16" t="str">
        <f t="shared" si="127"/>
        <v/>
      </c>
      <c r="Y187" s="16" t="str">
        <f t="shared" si="118"/>
        <v/>
      </c>
      <c r="Z187" s="16"/>
      <c r="AA187" s="15" t="str">
        <f t="shared" si="128"/>
        <v/>
      </c>
      <c r="AB187" s="52" t="str">
        <f t="shared" si="96"/>
        <v/>
      </c>
      <c r="AC187" s="15" t="str">
        <f t="shared" si="97"/>
        <v/>
      </c>
      <c r="AD187" s="383" t="str">
        <f t="shared" si="109"/>
        <v/>
      </c>
      <c r="AE187" s="384" t="str">
        <f t="shared" si="119"/>
        <v/>
      </c>
      <c r="AF187" s="385" t="str">
        <f t="shared" si="98"/>
        <v/>
      </c>
      <c r="AG187" s="233" t="str">
        <v/>
      </c>
      <c r="AH187" s="386" t="str">
        <v/>
      </c>
      <c r="AI187" s="1" t="str">
        <f t="shared" si="129"/>
        <v/>
      </c>
      <c r="AJ187" s="256" t="str">
        <f t="shared" si="110"/>
        <v/>
      </c>
      <c r="AK187" s="387" t="str">
        <f t="shared" si="120"/>
        <v/>
      </c>
      <c r="AL187" s="388" t="str">
        <f t="shared" si="121"/>
        <v/>
      </c>
      <c r="AM187" s="233" t="str">
        <f t="shared" si="130"/>
        <v/>
      </c>
      <c r="AN187" s="389" t="str">
        <f t="shared" si="122"/>
        <v/>
      </c>
      <c r="AO187" s="390" t="str">
        <f t="shared" si="123"/>
        <v/>
      </c>
      <c r="AP187" s="233" t="str">
        <f t="shared" si="101"/>
        <v/>
      </c>
      <c r="AV187" s="59" t="str">
        <f t="shared" si="102"/>
        <v/>
      </c>
      <c r="AW187" s="1" t="str">
        <f t="shared" si="124"/>
        <v/>
      </c>
      <c r="AX187" s="1" t="str">
        <f t="shared" si="111"/>
        <v/>
      </c>
      <c r="AY187" s="1" t="str">
        <f t="shared" si="112"/>
        <v/>
      </c>
      <c r="BA187" s="1" t="str">
        <f t="shared" si="113"/>
        <v/>
      </c>
      <c r="BB187" s="1" t="str">
        <f t="shared" si="114"/>
        <v/>
      </c>
      <c r="BC187" s="1" t="str">
        <f t="shared" si="115"/>
        <v>[ - ]</v>
      </c>
      <c r="BD187" s="1" t="str">
        <f t="shared" si="116"/>
        <v/>
      </c>
      <c r="BE187" s="1" t="str">
        <f t="shared" si="117"/>
        <v/>
      </c>
    </row>
    <row r="188" spans="2:57">
      <c r="B188" s="375" t="str">
        <f t="shared" si="103"/>
        <v/>
      </c>
      <c r="C188" s="163"/>
      <c r="D188" s="164"/>
      <c r="E188" s="756"/>
      <c r="F188" s="152"/>
      <c r="G188" s="165"/>
      <c r="H188" s="376" t="str">
        <f t="shared" si="104"/>
        <v/>
      </c>
      <c r="I188" s="377" t="str">
        <f t="shared" si="105"/>
        <v/>
      </c>
      <c r="J188" s="153" t="str">
        <f t="shared" si="106"/>
        <v/>
      </c>
      <c r="K188" s="959" t="str">
        <f t="shared" si="107"/>
        <v/>
      </c>
      <c r="L188" s="960" t="str">
        <f t="shared" si="108"/>
        <v/>
      </c>
      <c r="M188" s="404"/>
      <c r="N188" s="328"/>
      <c r="O188" s="328"/>
      <c r="P188" s="328"/>
      <c r="Q188" s="344"/>
      <c r="R188" s="328"/>
      <c r="S188" s="328"/>
      <c r="T188" s="381"/>
      <c r="U188" s="382"/>
      <c r="V188" s="15" t="str">
        <f t="shared" si="125"/>
        <v/>
      </c>
      <c r="W188" s="15" t="str">
        <f t="shared" si="126"/>
        <v/>
      </c>
      <c r="X188" s="16" t="str">
        <f t="shared" si="127"/>
        <v/>
      </c>
      <c r="Y188" s="16" t="str">
        <f t="shared" si="118"/>
        <v/>
      </c>
      <c r="Z188" s="16"/>
      <c r="AA188" s="15" t="str">
        <f t="shared" si="128"/>
        <v/>
      </c>
      <c r="AB188" s="52" t="str">
        <f t="shared" si="96"/>
        <v/>
      </c>
      <c r="AC188" s="15" t="str">
        <f t="shared" si="97"/>
        <v/>
      </c>
      <c r="AD188" s="383" t="str">
        <f t="shared" si="109"/>
        <v/>
      </c>
      <c r="AE188" s="384" t="str">
        <f t="shared" si="119"/>
        <v/>
      </c>
      <c r="AF188" s="385" t="str">
        <f t="shared" si="98"/>
        <v/>
      </c>
      <c r="AG188" s="233" t="str">
        <v/>
      </c>
      <c r="AH188" s="386" t="str">
        <v/>
      </c>
      <c r="AI188" s="1" t="str">
        <f t="shared" si="129"/>
        <v/>
      </c>
      <c r="AJ188" s="256" t="str">
        <f t="shared" si="110"/>
        <v/>
      </c>
      <c r="AK188" s="387" t="str">
        <f t="shared" si="120"/>
        <v/>
      </c>
      <c r="AL188" s="388" t="str">
        <f t="shared" si="121"/>
        <v/>
      </c>
      <c r="AM188" s="233" t="str">
        <f t="shared" si="130"/>
        <v/>
      </c>
      <c r="AN188" s="389" t="str">
        <f t="shared" si="122"/>
        <v/>
      </c>
      <c r="AO188" s="390" t="str">
        <f t="shared" si="123"/>
        <v/>
      </c>
      <c r="AP188" s="233" t="str">
        <f t="shared" si="101"/>
        <v/>
      </c>
      <c r="AV188" s="59" t="str">
        <f t="shared" si="102"/>
        <v/>
      </c>
      <c r="AW188" s="1" t="str">
        <f t="shared" si="124"/>
        <v/>
      </c>
      <c r="AX188" s="1" t="str">
        <f t="shared" si="111"/>
        <v/>
      </c>
      <c r="AY188" s="1" t="str">
        <f t="shared" si="112"/>
        <v/>
      </c>
      <c r="BA188" s="1" t="str">
        <f t="shared" si="113"/>
        <v/>
      </c>
      <c r="BB188" s="1" t="str">
        <f t="shared" si="114"/>
        <v/>
      </c>
      <c r="BC188" s="1" t="str">
        <f t="shared" si="115"/>
        <v>[ - ]</v>
      </c>
      <c r="BD188" s="1" t="str">
        <f t="shared" si="116"/>
        <v/>
      </c>
      <c r="BE188" s="1" t="str">
        <f t="shared" si="117"/>
        <v/>
      </c>
    </row>
    <row r="189" spans="2:57">
      <c r="B189" s="375" t="str">
        <f t="shared" si="103"/>
        <v/>
      </c>
      <c r="C189" s="163"/>
      <c r="D189" s="164"/>
      <c r="E189" s="756"/>
      <c r="F189" s="152"/>
      <c r="G189" s="165"/>
      <c r="H189" s="376" t="str">
        <f t="shared" si="104"/>
        <v/>
      </c>
      <c r="I189" s="377" t="str">
        <f t="shared" si="105"/>
        <v/>
      </c>
      <c r="J189" s="153" t="str">
        <f t="shared" si="106"/>
        <v/>
      </c>
      <c r="K189" s="959" t="str">
        <f t="shared" si="107"/>
        <v/>
      </c>
      <c r="L189" s="960" t="str">
        <f t="shared" si="108"/>
        <v/>
      </c>
      <c r="M189" s="404"/>
      <c r="N189" s="328"/>
      <c r="O189" s="328"/>
      <c r="P189" s="328"/>
      <c r="Q189" s="344"/>
      <c r="R189" s="328"/>
      <c r="S189" s="328"/>
      <c r="T189" s="381"/>
      <c r="U189" s="382"/>
      <c r="V189" s="15" t="str">
        <f t="shared" si="125"/>
        <v/>
      </c>
      <c r="W189" s="15" t="str">
        <f t="shared" si="126"/>
        <v/>
      </c>
      <c r="X189" s="16" t="str">
        <f t="shared" si="127"/>
        <v/>
      </c>
      <c r="Y189" s="16" t="str">
        <f t="shared" si="118"/>
        <v/>
      </c>
      <c r="Z189" s="16"/>
      <c r="AA189" s="15" t="str">
        <f t="shared" si="128"/>
        <v/>
      </c>
      <c r="AB189" s="52" t="str">
        <f t="shared" si="96"/>
        <v/>
      </c>
      <c r="AC189" s="15" t="str">
        <f t="shared" si="97"/>
        <v/>
      </c>
      <c r="AD189" s="383" t="str">
        <f t="shared" si="109"/>
        <v/>
      </c>
      <c r="AE189" s="384" t="str">
        <f t="shared" si="119"/>
        <v/>
      </c>
      <c r="AF189" s="385" t="str">
        <f t="shared" si="98"/>
        <v/>
      </c>
      <c r="AG189" s="233" t="str">
        <v/>
      </c>
      <c r="AH189" s="386" t="str">
        <v/>
      </c>
      <c r="AI189" s="1" t="str">
        <f t="shared" si="129"/>
        <v/>
      </c>
      <c r="AJ189" s="256" t="str">
        <f t="shared" si="110"/>
        <v/>
      </c>
      <c r="AK189" s="387" t="str">
        <f t="shared" si="120"/>
        <v/>
      </c>
      <c r="AL189" s="388" t="str">
        <f t="shared" si="121"/>
        <v/>
      </c>
      <c r="AM189" s="233" t="str">
        <f t="shared" si="130"/>
        <v/>
      </c>
      <c r="AN189" s="389" t="str">
        <f t="shared" si="122"/>
        <v/>
      </c>
      <c r="AO189" s="390" t="str">
        <f t="shared" si="123"/>
        <v/>
      </c>
      <c r="AP189" s="233" t="str">
        <f t="shared" si="101"/>
        <v/>
      </c>
      <c r="AV189" s="59" t="str">
        <f t="shared" si="102"/>
        <v/>
      </c>
      <c r="AW189" s="1" t="str">
        <f t="shared" si="124"/>
        <v/>
      </c>
      <c r="AX189" s="1" t="str">
        <f t="shared" si="111"/>
        <v/>
      </c>
      <c r="AY189" s="1" t="str">
        <f t="shared" si="112"/>
        <v/>
      </c>
      <c r="BA189" s="1" t="str">
        <f t="shared" si="113"/>
        <v/>
      </c>
      <c r="BB189" s="1" t="str">
        <f t="shared" si="114"/>
        <v/>
      </c>
      <c r="BC189" s="1" t="str">
        <f t="shared" si="115"/>
        <v>[ - ]</v>
      </c>
      <c r="BD189" s="1" t="str">
        <f t="shared" si="116"/>
        <v/>
      </c>
      <c r="BE189" s="1" t="str">
        <f t="shared" si="117"/>
        <v/>
      </c>
    </row>
    <row r="190" spans="2:57">
      <c r="B190" s="375" t="str">
        <f t="shared" si="103"/>
        <v/>
      </c>
      <c r="C190" s="163"/>
      <c r="D190" s="164"/>
      <c r="E190" s="756"/>
      <c r="F190" s="152"/>
      <c r="G190" s="165"/>
      <c r="H190" s="376" t="str">
        <f t="shared" si="104"/>
        <v/>
      </c>
      <c r="I190" s="377" t="str">
        <f t="shared" si="105"/>
        <v/>
      </c>
      <c r="J190" s="153" t="str">
        <f t="shared" si="106"/>
        <v/>
      </c>
      <c r="K190" s="959" t="str">
        <f t="shared" si="107"/>
        <v/>
      </c>
      <c r="L190" s="960" t="str">
        <f t="shared" si="108"/>
        <v/>
      </c>
      <c r="M190" s="404"/>
      <c r="N190" s="328"/>
      <c r="O190" s="328"/>
      <c r="P190" s="328"/>
      <c r="Q190" s="344"/>
      <c r="R190" s="328"/>
      <c r="S190" s="328"/>
      <c r="T190" s="381"/>
      <c r="U190" s="382"/>
      <c r="V190" s="15" t="str">
        <f t="shared" si="125"/>
        <v/>
      </c>
      <c r="W190" s="15" t="str">
        <f t="shared" si="126"/>
        <v/>
      </c>
      <c r="X190" s="16" t="str">
        <f t="shared" si="127"/>
        <v/>
      </c>
      <c r="Y190" s="16" t="str">
        <f t="shared" si="118"/>
        <v/>
      </c>
      <c r="Z190" s="16"/>
      <c r="AA190" s="15" t="str">
        <f t="shared" si="128"/>
        <v/>
      </c>
      <c r="AB190" s="52" t="str">
        <f t="shared" si="96"/>
        <v/>
      </c>
      <c r="AC190" s="15" t="str">
        <f t="shared" si="97"/>
        <v/>
      </c>
      <c r="AD190" s="383" t="str">
        <f t="shared" si="109"/>
        <v/>
      </c>
      <c r="AE190" s="384" t="str">
        <f t="shared" si="119"/>
        <v/>
      </c>
      <c r="AF190" s="385" t="str">
        <f t="shared" si="98"/>
        <v/>
      </c>
      <c r="AG190" s="233" t="str">
        <v/>
      </c>
      <c r="AH190" s="386" t="str">
        <v/>
      </c>
      <c r="AI190" s="1" t="str">
        <f t="shared" si="129"/>
        <v/>
      </c>
      <c r="AJ190" s="256" t="str">
        <f t="shared" si="110"/>
        <v/>
      </c>
      <c r="AK190" s="387" t="str">
        <f t="shared" si="120"/>
        <v/>
      </c>
      <c r="AL190" s="388" t="str">
        <f t="shared" si="121"/>
        <v/>
      </c>
      <c r="AM190" s="233" t="str">
        <f t="shared" si="130"/>
        <v/>
      </c>
      <c r="AN190" s="389" t="str">
        <f t="shared" si="122"/>
        <v/>
      </c>
      <c r="AO190" s="390" t="str">
        <f t="shared" si="123"/>
        <v/>
      </c>
      <c r="AP190" s="233" t="str">
        <f t="shared" si="101"/>
        <v/>
      </c>
      <c r="AV190" s="59" t="str">
        <f t="shared" si="102"/>
        <v/>
      </c>
      <c r="AW190" s="1" t="str">
        <f t="shared" si="124"/>
        <v/>
      </c>
      <c r="AX190" s="1" t="str">
        <f t="shared" si="111"/>
        <v/>
      </c>
      <c r="AY190" s="1" t="str">
        <f t="shared" si="112"/>
        <v/>
      </c>
      <c r="BA190" s="1" t="str">
        <f t="shared" si="113"/>
        <v/>
      </c>
      <c r="BB190" s="1" t="str">
        <f t="shared" si="114"/>
        <v/>
      </c>
      <c r="BC190" s="1" t="str">
        <f t="shared" si="115"/>
        <v>[ - ]</v>
      </c>
      <c r="BD190" s="1" t="str">
        <f t="shared" si="116"/>
        <v/>
      </c>
      <c r="BE190" s="1" t="str">
        <f t="shared" si="117"/>
        <v/>
      </c>
    </row>
    <row r="191" spans="2:57">
      <c r="B191" s="375" t="str">
        <f t="shared" si="103"/>
        <v/>
      </c>
      <c r="C191" s="163"/>
      <c r="D191" s="164"/>
      <c r="E191" s="756"/>
      <c r="F191" s="152"/>
      <c r="G191" s="165"/>
      <c r="H191" s="376" t="str">
        <f t="shared" si="104"/>
        <v/>
      </c>
      <c r="I191" s="377" t="str">
        <f t="shared" si="105"/>
        <v/>
      </c>
      <c r="J191" s="153" t="str">
        <f t="shared" si="106"/>
        <v/>
      </c>
      <c r="K191" s="959" t="str">
        <f t="shared" si="107"/>
        <v/>
      </c>
      <c r="L191" s="960" t="str">
        <f t="shared" si="108"/>
        <v/>
      </c>
      <c r="M191" s="404"/>
      <c r="N191" s="328"/>
      <c r="O191" s="328"/>
      <c r="P191" s="328"/>
      <c r="Q191" s="344"/>
      <c r="R191" s="328"/>
      <c r="S191" s="328"/>
      <c r="T191" s="381"/>
      <c r="U191" s="382"/>
      <c r="V191" s="15" t="str">
        <f t="shared" si="125"/>
        <v/>
      </c>
      <c r="W191" s="15" t="str">
        <f t="shared" si="126"/>
        <v/>
      </c>
      <c r="X191" s="16" t="str">
        <f t="shared" si="127"/>
        <v/>
      </c>
      <c r="Y191" s="16" t="str">
        <f t="shared" si="118"/>
        <v/>
      </c>
      <c r="Z191" s="16"/>
      <c r="AA191" s="15" t="str">
        <f t="shared" si="128"/>
        <v/>
      </c>
      <c r="AB191" s="52" t="str">
        <f t="shared" si="96"/>
        <v/>
      </c>
      <c r="AC191" s="15" t="str">
        <f t="shared" si="97"/>
        <v/>
      </c>
      <c r="AD191" s="383" t="str">
        <f t="shared" si="109"/>
        <v/>
      </c>
      <c r="AE191" s="384" t="str">
        <f t="shared" si="119"/>
        <v/>
      </c>
      <c r="AF191" s="385" t="str">
        <f t="shared" si="98"/>
        <v/>
      </c>
      <c r="AG191" s="233" t="str">
        <v/>
      </c>
      <c r="AH191" s="386" t="str">
        <v/>
      </c>
      <c r="AI191" s="1" t="str">
        <f t="shared" si="129"/>
        <v/>
      </c>
      <c r="AJ191" s="256" t="str">
        <f t="shared" si="110"/>
        <v/>
      </c>
      <c r="AK191" s="387" t="str">
        <f t="shared" si="120"/>
        <v/>
      </c>
      <c r="AL191" s="388" t="str">
        <f t="shared" si="121"/>
        <v/>
      </c>
      <c r="AM191" s="233" t="str">
        <f t="shared" si="130"/>
        <v/>
      </c>
      <c r="AN191" s="389" t="str">
        <f t="shared" si="122"/>
        <v/>
      </c>
      <c r="AO191" s="390" t="str">
        <f t="shared" si="123"/>
        <v/>
      </c>
      <c r="AP191" s="233" t="str">
        <f t="shared" si="101"/>
        <v/>
      </c>
      <c r="AV191" s="59" t="str">
        <f t="shared" si="102"/>
        <v/>
      </c>
      <c r="AW191" s="1" t="str">
        <f t="shared" si="124"/>
        <v/>
      </c>
      <c r="AX191" s="1" t="str">
        <f t="shared" si="111"/>
        <v/>
      </c>
      <c r="AY191" s="1" t="str">
        <f t="shared" si="112"/>
        <v/>
      </c>
      <c r="BA191" s="1" t="str">
        <f t="shared" si="113"/>
        <v/>
      </c>
      <c r="BB191" s="1" t="str">
        <f t="shared" si="114"/>
        <v/>
      </c>
      <c r="BC191" s="1" t="str">
        <f t="shared" si="115"/>
        <v>[ - ]</v>
      </c>
      <c r="BD191" s="1" t="str">
        <f t="shared" si="116"/>
        <v/>
      </c>
      <c r="BE191" s="1" t="str">
        <f t="shared" si="117"/>
        <v/>
      </c>
    </row>
    <row r="192" spans="2:57">
      <c r="B192" s="375" t="str">
        <f t="shared" si="103"/>
        <v/>
      </c>
      <c r="C192" s="163"/>
      <c r="D192" s="164"/>
      <c r="E192" s="756"/>
      <c r="F192" s="152"/>
      <c r="G192" s="165"/>
      <c r="H192" s="376" t="str">
        <f t="shared" si="104"/>
        <v/>
      </c>
      <c r="I192" s="377" t="str">
        <f t="shared" si="105"/>
        <v/>
      </c>
      <c r="J192" s="153" t="str">
        <f t="shared" si="106"/>
        <v/>
      </c>
      <c r="K192" s="959" t="str">
        <f t="shared" si="107"/>
        <v/>
      </c>
      <c r="L192" s="960" t="str">
        <f t="shared" si="108"/>
        <v/>
      </c>
      <c r="M192" s="404"/>
      <c r="N192" s="328"/>
      <c r="O192" s="328"/>
      <c r="P192" s="328"/>
      <c r="Q192" s="344"/>
      <c r="R192" s="328"/>
      <c r="S192" s="328"/>
      <c r="T192" s="381"/>
      <c r="U192" s="382"/>
      <c r="V192" s="15" t="str">
        <f t="shared" si="125"/>
        <v/>
      </c>
      <c r="W192" s="15" t="str">
        <f t="shared" si="126"/>
        <v/>
      </c>
      <c r="X192" s="16" t="str">
        <f t="shared" si="127"/>
        <v/>
      </c>
      <c r="Y192" s="16" t="str">
        <f t="shared" si="118"/>
        <v/>
      </c>
      <c r="Z192" s="16"/>
      <c r="AA192" s="15" t="str">
        <f t="shared" si="128"/>
        <v/>
      </c>
      <c r="AB192" s="52" t="str">
        <f t="shared" si="96"/>
        <v/>
      </c>
      <c r="AC192" s="15" t="str">
        <f t="shared" si="97"/>
        <v/>
      </c>
      <c r="AD192" s="383" t="str">
        <f t="shared" si="109"/>
        <v/>
      </c>
      <c r="AE192" s="384" t="str">
        <f t="shared" si="119"/>
        <v/>
      </c>
      <c r="AF192" s="385" t="str">
        <f t="shared" si="98"/>
        <v/>
      </c>
      <c r="AG192" s="233" t="str">
        <v/>
      </c>
      <c r="AH192" s="386" t="str">
        <v/>
      </c>
      <c r="AI192" s="1" t="str">
        <f t="shared" si="129"/>
        <v/>
      </c>
      <c r="AJ192" s="256" t="str">
        <f t="shared" si="110"/>
        <v/>
      </c>
      <c r="AK192" s="387" t="str">
        <f t="shared" si="120"/>
        <v/>
      </c>
      <c r="AL192" s="388" t="str">
        <f t="shared" si="121"/>
        <v/>
      </c>
      <c r="AM192" s="233" t="str">
        <f t="shared" si="130"/>
        <v/>
      </c>
      <c r="AN192" s="389" t="str">
        <f t="shared" si="122"/>
        <v/>
      </c>
      <c r="AO192" s="390" t="str">
        <f t="shared" si="123"/>
        <v/>
      </c>
      <c r="AP192" s="233" t="str">
        <f t="shared" si="101"/>
        <v/>
      </c>
      <c r="AV192" s="59" t="str">
        <f t="shared" si="102"/>
        <v/>
      </c>
      <c r="AW192" s="1" t="str">
        <f t="shared" si="124"/>
        <v/>
      </c>
      <c r="AX192" s="1" t="str">
        <f t="shared" si="111"/>
        <v/>
      </c>
      <c r="AY192" s="1" t="str">
        <f t="shared" si="112"/>
        <v/>
      </c>
      <c r="BA192" s="1" t="str">
        <f t="shared" si="113"/>
        <v/>
      </c>
      <c r="BB192" s="1" t="str">
        <f t="shared" si="114"/>
        <v/>
      </c>
      <c r="BC192" s="1" t="str">
        <f t="shared" si="115"/>
        <v>[ - ]</v>
      </c>
      <c r="BD192" s="1" t="str">
        <f t="shared" si="116"/>
        <v/>
      </c>
      <c r="BE192" s="1" t="str">
        <f t="shared" si="117"/>
        <v/>
      </c>
    </row>
    <row r="193" spans="2:57">
      <c r="B193" s="375" t="str">
        <f t="shared" si="103"/>
        <v/>
      </c>
      <c r="C193" s="163"/>
      <c r="D193" s="164"/>
      <c r="E193" s="756"/>
      <c r="F193" s="152"/>
      <c r="G193" s="165"/>
      <c r="H193" s="376" t="str">
        <f t="shared" si="104"/>
        <v/>
      </c>
      <c r="I193" s="377" t="str">
        <f t="shared" si="105"/>
        <v/>
      </c>
      <c r="J193" s="153" t="str">
        <f t="shared" si="106"/>
        <v/>
      </c>
      <c r="K193" s="959" t="str">
        <f t="shared" si="107"/>
        <v/>
      </c>
      <c r="L193" s="960" t="str">
        <f t="shared" si="108"/>
        <v/>
      </c>
      <c r="M193" s="404"/>
      <c r="N193" s="328"/>
      <c r="O193" s="328"/>
      <c r="P193" s="328"/>
      <c r="Q193" s="344"/>
      <c r="R193" s="328"/>
      <c r="S193" s="328"/>
      <c r="T193" s="381"/>
      <c r="U193" s="382"/>
      <c r="V193" s="15" t="str">
        <f t="shared" si="125"/>
        <v/>
      </c>
      <c r="W193" s="15" t="str">
        <f t="shared" si="126"/>
        <v/>
      </c>
      <c r="X193" s="16" t="str">
        <f t="shared" si="127"/>
        <v/>
      </c>
      <c r="Y193" s="16" t="str">
        <f t="shared" si="118"/>
        <v/>
      </c>
      <c r="Z193" s="16"/>
      <c r="AA193" s="15" t="str">
        <f t="shared" si="128"/>
        <v/>
      </c>
      <c r="AB193" s="52" t="str">
        <f t="shared" si="96"/>
        <v/>
      </c>
      <c r="AC193" s="15" t="str">
        <f t="shared" si="97"/>
        <v/>
      </c>
      <c r="AD193" s="383" t="str">
        <f t="shared" si="109"/>
        <v/>
      </c>
      <c r="AE193" s="384" t="str">
        <f t="shared" si="119"/>
        <v/>
      </c>
      <c r="AF193" s="385" t="str">
        <f t="shared" si="98"/>
        <v/>
      </c>
      <c r="AG193" s="233" t="str">
        <v/>
      </c>
      <c r="AH193" s="386" t="str">
        <v/>
      </c>
      <c r="AI193" s="1" t="str">
        <f t="shared" si="129"/>
        <v/>
      </c>
      <c r="AJ193" s="256" t="str">
        <f t="shared" si="110"/>
        <v/>
      </c>
      <c r="AK193" s="387" t="str">
        <f t="shared" si="120"/>
        <v/>
      </c>
      <c r="AL193" s="388" t="str">
        <f t="shared" si="121"/>
        <v/>
      </c>
      <c r="AM193" s="233" t="str">
        <f t="shared" si="130"/>
        <v/>
      </c>
      <c r="AN193" s="389" t="str">
        <f t="shared" si="122"/>
        <v/>
      </c>
      <c r="AO193" s="390" t="str">
        <f t="shared" si="123"/>
        <v/>
      </c>
      <c r="AP193" s="233" t="str">
        <f t="shared" si="101"/>
        <v/>
      </c>
      <c r="AV193" s="59" t="str">
        <f t="shared" si="102"/>
        <v/>
      </c>
      <c r="AW193" s="1" t="str">
        <f t="shared" si="124"/>
        <v/>
      </c>
      <c r="AX193" s="1" t="str">
        <f t="shared" si="111"/>
        <v/>
      </c>
      <c r="AY193" s="1" t="str">
        <f t="shared" si="112"/>
        <v/>
      </c>
      <c r="BA193" s="1" t="str">
        <f t="shared" si="113"/>
        <v/>
      </c>
      <c r="BB193" s="1" t="str">
        <f t="shared" si="114"/>
        <v/>
      </c>
      <c r="BC193" s="1" t="str">
        <f t="shared" si="115"/>
        <v>[ - ]</v>
      </c>
      <c r="BD193" s="1" t="str">
        <f t="shared" si="116"/>
        <v/>
      </c>
      <c r="BE193" s="1" t="str">
        <f t="shared" si="117"/>
        <v/>
      </c>
    </row>
    <row r="194" spans="2:57">
      <c r="B194" s="375" t="str">
        <f t="shared" si="103"/>
        <v/>
      </c>
      <c r="C194" s="163"/>
      <c r="D194" s="164"/>
      <c r="E194" s="756"/>
      <c r="F194" s="152"/>
      <c r="G194" s="165"/>
      <c r="H194" s="376" t="str">
        <f t="shared" si="104"/>
        <v/>
      </c>
      <c r="I194" s="377" t="str">
        <f t="shared" si="105"/>
        <v/>
      </c>
      <c r="J194" s="153" t="str">
        <f t="shared" si="106"/>
        <v/>
      </c>
      <c r="K194" s="959" t="str">
        <f t="shared" si="107"/>
        <v/>
      </c>
      <c r="L194" s="960" t="str">
        <f t="shared" si="108"/>
        <v/>
      </c>
      <c r="M194" s="404"/>
      <c r="N194" s="328"/>
      <c r="O194" s="328"/>
      <c r="P194" s="328"/>
      <c r="Q194" s="344"/>
      <c r="R194" s="328"/>
      <c r="S194" s="328"/>
      <c r="T194" s="381"/>
      <c r="U194" s="382"/>
      <c r="V194" s="15" t="str">
        <f t="shared" si="125"/>
        <v/>
      </c>
      <c r="W194" s="15" t="str">
        <f t="shared" si="126"/>
        <v/>
      </c>
      <c r="X194" s="16" t="str">
        <f t="shared" si="127"/>
        <v/>
      </c>
      <c r="Y194" s="16" t="str">
        <f t="shared" si="118"/>
        <v/>
      </c>
      <c r="Z194" s="16"/>
      <c r="AA194" s="15" t="str">
        <f t="shared" si="128"/>
        <v/>
      </c>
      <c r="AB194" s="52" t="str">
        <f t="shared" si="96"/>
        <v/>
      </c>
      <c r="AC194" s="15" t="str">
        <f t="shared" si="97"/>
        <v/>
      </c>
      <c r="AD194" s="383" t="str">
        <f t="shared" si="109"/>
        <v/>
      </c>
      <c r="AE194" s="384" t="str">
        <f t="shared" si="119"/>
        <v/>
      </c>
      <c r="AF194" s="385" t="str">
        <f t="shared" si="98"/>
        <v/>
      </c>
      <c r="AG194" s="233" t="str">
        <v/>
      </c>
      <c r="AH194" s="386" t="str">
        <v/>
      </c>
      <c r="AI194" s="1" t="str">
        <f t="shared" si="129"/>
        <v/>
      </c>
      <c r="AJ194" s="256" t="str">
        <f t="shared" si="110"/>
        <v/>
      </c>
      <c r="AK194" s="387" t="str">
        <f t="shared" si="120"/>
        <v/>
      </c>
      <c r="AL194" s="388" t="str">
        <f t="shared" si="121"/>
        <v/>
      </c>
      <c r="AM194" s="233" t="str">
        <f t="shared" si="130"/>
        <v/>
      </c>
      <c r="AN194" s="389" t="str">
        <f t="shared" si="122"/>
        <v/>
      </c>
      <c r="AO194" s="390" t="str">
        <f t="shared" si="123"/>
        <v/>
      </c>
      <c r="AP194" s="233" t="str">
        <f t="shared" si="101"/>
        <v/>
      </c>
      <c r="AV194" s="59" t="str">
        <f t="shared" si="102"/>
        <v/>
      </c>
      <c r="AW194" s="1" t="str">
        <f t="shared" si="124"/>
        <v/>
      </c>
      <c r="AX194" s="1" t="str">
        <f t="shared" si="111"/>
        <v/>
      </c>
      <c r="AY194" s="1" t="str">
        <f t="shared" si="112"/>
        <v/>
      </c>
      <c r="BA194" s="1" t="str">
        <f t="shared" si="113"/>
        <v/>
      </c>
      <c r="BB194" s="1" t="str">
        <f t="shared" si="114"/>
        <v/>
      </c>
      <c r="BC194" s="1" t="str">
        <f t="shared" si="115"/>
        <v>[ - ]</v>
      </c>
      <c r="BD194" s="1" t="str">
        <f t="shared" si="116"/>
        <v/>
      </c>
      <c r="BE194" s="1" t="str">
        <f t="shared" si="117"/>
        <v/>
      </c>
    </row>
    <row r="195" spans="2:57">
      <c r="B195" s="375" t="str">
        <f t="shared" si="103"/>
        <v/>
      </c>
      <c r="C195" s="163"/>
      <c r="D195" s="164"/>
      <c r="E195" s="756"/>
      <c r="F195" s="152"/>
      <c r="G195" s="165"/>
      <c r="H195" s="376" t="str">
        <f t="shared" si="104"/>
        <v/>
      </c>
      <c r="I195" s="377" t="str">
        <f t="shared" si="105"/>
        <v/>
      </c>
      <c r="J195" s="153" t="str">
        <f t="shared" si="106"/>
        <v/>
      </c>
      <c r="K195" s="959" t="str">
        <f t="shared" si="107"/>
        <v/>
      </c>
      <c r="L195" s="960" t="str">
        <f t="shared" si="108"/>
        <v/>
      </c>
      <c r="M195" s="404"/>
      <c r="N195" s="328"/>
      <c r="O195" s="328"/>
      <c r="P195" s="328"/>
      <c r="Q195" s="344"/>
      <c r="R195" s="328"/>
      <c r="S195" s="328"/>
      <c r="T195" s="381"/>
      <c r="U195" s="382"/>
      <c r="V195" s="15" t="str">
        <f t="shared" si="125"/>
        <v/>
      </c>
      <c r="W195" s="15" t="str">
        <f t="shared" si="126"/>
        <v/>
      </c>
      <c r="X195" s="16" t="str">
        <f t="shared" si="127"/>
        <v/>
      </c>
      <c r="Y195" s="16" t="str">
        <f t="shared" si="118"/>
        <v/>
      </c>
      <c r="Z195" s="16"/>
      <c r="AA195" s="15" t="str">
        <f t="shared" si="128"/>
        <v/>
      </c>
      <c r="AB195" s="52" t="str">
        <f t="shared" si="96"/>
        <v/>
      </c>
      <c r="AC195" s="15" t="str">
        <f t="shared" si="97"/>
        <v/>
      </c>
      <c r="AD195" s="383" t="str">
        <f t="shared" si="109"/>
        <v/>
      </c>
      <c r="AE195" s="384" t="str">
        <f t="shared" si="119"/>
        <v/>
      </c>
      <c r="AF195" s="385" t="str">
        <f t="shared" si="98"/>
        <v/>
      </c>
      <c r="AG195" s="233" t="str">
        <v/>
      </c>
      <c r="AH195" s="386" t="str">
        <v/>
      </c>
      <c r="AI195" s="1" t="str">
        <f t="shared" si="129"/>
        <v/>
      </c>
      <c r="AJ195" s="256" t="str">
        <f t="shared" si="110"/>
        <v/>
      </c>
      <c r="AK195" s="387" t="str">
        <f t="shared" si="120"/>
        <v/>
      </c>
      <c r="AL195" s="388" t="str">
        <f t="shared" si="121"/>
        <v/>
      </c>
      <c r="AM195" s="233" t="str">
        <f t="shared" si="130"/>
        <v/>
      </c>
      <c r="AN195" s="389" t="str">
        <f t="shared" si="122"/>
        <v/>
      </c>
      <c r="AO195" s="390" t="str">
        <f t="shared" si="123"/>
        <v/>
      </c>
      <c r="AP195" s="233" t="str">
        <f t="shared" si="101"/>
        <v/>
      </c>
      <c r="AV195" s="59" t="str">
        <f t="shared" si="102"/>
        <v/>
      </c>
      <c r="AW195" s="1" t="str">
        <f t="shared" si="124"/>
        <v/>
      </c>
      <c r="AX195" s="1" t="str">
        <f t="shared" si="111"/>
        <v/>
      </c>
      <c r="AY195" s="1" t="str">
        <f t="shared" si="112"/>
        <v/>
      </c>
      <c r="BA195" s="1" t="str">
        <f t="shared" si="113"/>
        <v/>
      </c>
      <c r="BB195" s="1" t="str">
        <f t="shared" si="114"/>
        <v/>
      </c>
      <c r="BC195" s="1" t="str">
        <f t="shared" si="115"/>
        <v>[ - ]</v>
      </c>
      <c r="BD195" s="1" t="str">
        <f t="shared" si="116"/>
        <v/>
      </c>
      <c r="BE195" s="1" t="str">
        <f t="shared" si="117"/>
        <v/>
      </c>
    </row>
    <row r="196" spans="2:57">
      <c r="B196" s="375" t="str">
        <f t="shared" si="103"/>
        <v/>
      </c>
      <c r="C196" s="163"/>
      <c r="D196" s="164"/>
      <c r="E196" s="756"/>
      <c r="F196" s="152"/>
      <c r="G196" s="165"/>
      <c r="H196" s="376" t="str">
        <f t="shared" si="104"/>
        <v/>
      </c>
      <c r="I196" s="377" t="str">
        <f t="shared" si="105"/>
        <v/>
      </c>
      <c r="J196" s="153" t="str">
        <f t="shared" si="106"/>
        <v/>
      </c>
      <c r="K196" s="959" t="str">
        <f t="shared" si="107"/>
        <v/>
      </c>
      <c r="L196" s="960" t="str">
        <f t="shared" si="108"/>
        <v/>
      </c>
      <c r="M196" s="404"/>
      <c r="N196" s="328"/>
      <c r="O196" s="328"/>
      <c r="P196" s="328"/>
      <c r="Q196" s="344"/>
      <c r="R196" s="328"/>
      <c r="S196" s="328"/>
      <c r="T196" s="381"/>
      <c r="U196" s="382"/>
      <c r="V196" s="15" t="str">
        <f t="shared" si="125"/>
        <v/>
      </c>
      <c r="W196" s="15" t="str">
        <f t="shared" si="126"/>
        <v/>
      </c>
      <c r="X196" s="16" t="str">
        <f t="shared" si="127"/>
        <v/>
      </c>
      <c r="Y196" s="16" t="str">
        <f t="shared" si="118"/>
        <v/>
      </c>
      <c r="Z196" s="16"/>
      <c r="AA196" s="15" t="str">
        <f t="shared" si="128"/>
        <v/>
      </c>
      <c r="AB196" s="52" t="str">
        <f t="shared" si="96"/>
        <v/>
      </c>
      <c r="AC196" s="15" t="str">
        <f t="shared" si="97"/>
        <v/>
      </c>
      <c r="AD196" s="383" t="str">
        <f t="shared" si="109"/>
        <v/>
      </c>
      <c r="AE196" s="384" t="str">
        <f t="shared" si="119"/>
        <v/>
      </c>
      <c r="AF196" s="385" t="str">
        <f t="shared" si="98"/>
        <v/>
      </c>
      <c r="AG196" s="233" t="str">
        <v/>
      </c>
      <c r="AH196" s="386" t="str">
        <v/>
      </c>
      <c r="AI196" s="1" t="str">
        <f t="shared" si="129"/>
        <v/>
      </c>
      <c r="AJ196" s="256" t="str">
        <f t="shared" si="110"/>
        <v/>
      </c>
      <c r="AK196" s="387" t="str">
        <f t="shared" si="120"/>
        <v/>
      </c>
      <c r="AL196" s="388" t="str">
        <f t="shared" si="121"/>
        <v/>
      </c>
      <c r="AM196" s="233" t="str">
        <f t="shared" si="130"/>
        <v/>
      </c>
      <c r="AN196" s="389" t="str">
        <f t="shared" si="122"/>
        <v/>
      </c>
      <c r="AO196" s="390" t="str">
        <f t="shared" si="123"/>
        <v/>
      </c>
      <c r="AP196" s="233" t="str">
        <f t="shared" si="101"/>
        <v/>
      </c>
      <c r="AV196" s="59" t="str">
        <f t="shared" si="102"/>
        <v/>
      </c>
      <c r="AW196" s="1" t="str">
        <f t="shared" si="124"/>
        <v/>
      </c>
      <c r="AX196" s="1" t="str">
        <f t="shared" si="111"/>
        <v/>
      </c>
      <c r="AY196" s="1" t="str">
        <f t="shared" si="112"/>
        <v/>
      </c>
      <c r="BA196" s="1" t="str">
        <f t="shared" si="113"/>
        <v/>
      </c>
      <c r="BB196" s="1" t="str">
        <f t="shared" si="114"/>
        <v/>
      </c>
      <c r="BC196" s="1" t="str">
        <f t="shared" si="115"/>
        <v>[ - ]</v>
      </c>
      <c r="BD196" s="1" t="str">
        <f t="shared" si="116"/>
        <v/>
      </c>
      <c r="BE196" s="1" t="str">
        <f t="shared" si="117"/>
        <v/>
      </c>
    </row>
    <row r="197" spans="2:57">
      <c r="B197" s="375" t="str">
        <f t="shared" si="103"/>
        <v/>
      </c>
      <c r="C197" s="163"/>
      <c r="D197" s="164"/>
      <c r="E197" s="756"/>
      <c r="F197" s="152"/>
      <c r="G197" s="165"/>
      <c r="H197" s="376" t="str">
        <f t="shared" si="104"/>
        <v/>
      </c>
      <c r="I197" s="377" t="str">
        <f t="shared" si="105"/>
        <v/>
      </c>
      <c r="J197" s="153" t="str">
        <f t="shared" si="106"/>
        <v/>
      </c>
      <c r="K197" s="959" t="str">
        <f t="shared" si="107"/>
        <v/>
      </c>
      <c r="L197" s="960" t="str">
        <f t="shared" si="108"/>
        <v/>
      </c>
      <c r="M197" s="404"/>
      <c r="N197" s="328"/>
      <c r="O197" s="328"/>
      <c r="P197" s="328"/>
      <c r="Q197" s="344"/>
      <c r="R197" s="328"/>
      <c r="S197" s="328"/>
      <c r="T197" s="381"/>
      <c r="U197" s="382"/>
      <c r="V197" s="15" t="str">
        <f t="shared" si="125"/>
        <v/>
      </c>
      <c r="W197" s="15" t="str">
        <f t="shared" si="126"/>
        <v/>
      </c>
      <c r="X197" s="16" t="str">
        <f t="shared" si="127"/>
        <v/>
      </c>
      <c r="Y197" s="16" t="str">
        <f t="shared" si="118"/>
        <v/>
      </c>
      <c r="Z197" s="16"/>
      <c r="AA197" s="15" t="str">
        <f t="shared" si="128"/>
        <v/>
      </c>
      <c r="AB197" s="52" t="str">
        <f t="shared" si="96"/>
        <v/>
      </c>
      <c r="AC197" s="15" t="str">
        <f t="shared" si="97"/>
        <v/>
      </c>
      <c r="AD197" s="383" t="str">
        <f t="shared" si="109"/>
        <v/>
      </c>
      <c r="AE197" s="384" t="str">
        <f t="shared" si="119"/>
        <v/>
      </c>
      <c r="AF197" s="385" t="str">
        <f t="shared" si="98"/>
        <v/>
      </c>
      <c r="AG197" s="233" t="str">
        <v/>
      </c>
      <c r="AH197" s="386" t="str">
        <v/>
      </c>
      <c r="AI197" s="1" t="str">
        <f t="shared" si="129"/>
        <v/>
      </c>
      <c r="AJ197" s="256" t="str">
        <f t="shared" si="110"/>
        <v/>
      </c>
      <c r="AK197" s="387" t="str">
        <f t="shared" si="120"/>
        <v/>
      </c>
      <c r="AL197" s="388" t="str">
        <f t="shared" si="121"/>
        <v/>
      </c>
      <c r="AM197" s="233" t="str">
        <f t="shared" si="130"/>
        <v/>
      </c>
      <c r="AN197" s="389" t="str">
        <f t="shared" si="122"/>
        <v/>
      </c>
      <c r="AO197" s="390" t="str">
        <f t="shared" si="123"/>
        <v/>
      </c>
      <c r="AP197" s="233" t="str">
        <f t="shared" si="101"/>
        <v/>
      </c>
      <c r="AV197" s="59" t="str">
        <f t="shared" si="102"/>
        <v/>
      </c>
      <c r="AW197" s="1" t="str">
        <f t="shared" si="124"/>
        <v/>
      </c>
      <c r="AX197" s="1" t="str">
        <f t="shared" si="111"/>
        <v/>
      </c>
      <c r="AY197" s="1" t="str">
        <f t="shared" si="112"/>
        <v/>
      </c>
      <c r="BA197" s="1" t="str">
        <f t="shared" si="113"/>
        <v/>
      </c>
      <c r="BB197" s="1" t="str">
        <f t="shared" si="114"/>
        <v/>
      </c>
      <c r="BC197" s="1" t="str">
        <f t="shared" si="115"/>
        <v>[ - ]</v>
      </c>
      <c r="BD197" s="1" t="str">
        <f t="shared" si="116"/>
        <v/>
      </c>
      <c r="BE197" s="1" t="str">
        <f t="shared" si="117"/>
        <v/>
      </c>
    </row>
    <row r="198" spans="2:57">
      <c r="B198" s="375" t="str">
        <f t="shared" si="103"/>
        <v/>
      </c>
      <c r="C198" s="163"/>
      <c r="D198" s="164"/>
      <c r="E198" s="756"/>
      <c r="F198" s="152"/>
      <c r="G198" s="165"/>
      <c r="H198" s="376" t="str">
        <f t="shared" si="104"/>
        <v/>
      </c>
      <c r="I198" s="377" t="str">
        <f t="shared" si="105"/>
        <v/>
      </c>
      <c r="J198" s="153" t="str">
        <f t="shared" si="106"/>
        <v/>
      </c>
      <c r="K198" s="959" t="str">
        <f t="shared" si="107"/>
        <v/>
      </c>
      <c r="L198" s="960" t="str">
        <f t="shared" si="108"/>
        <v/>
      </c>
      <c r="M198" s="404"/>
      <c r="N198" s="328"/>
      <c r="O198" s="328"/>
      <c r="P198" s="328"/>
      <c r="Q198" s="344"/>
      <c r="R198" s="328"/>
      <c r="S198" s="328"/>
      <c r="T198" s="381"/>
      <c r="U198" s="382"/>
      <c r="V198" s="15" t="str">
        <f t="shared" si="125"/>
        <v/>
      </c>
      <c r="W198" s="15" t="str">
        <f t="shared" si="126"/>
        <v/>
      </c>
      <c r="X198" s="16" t="str">
        <f t="shared" si="127"/>
        <v/>
      </c>
      <c r="Y198" s="16" t="str">
        <f t="shared" si="118"/>
        <v/>
      </c>
      <c r="Z198" s="16"/>
      <c r="AA198" s="15" t="str">
        <f t="shared" si="128"/>
        <v/>
      </c>
      <c r="AB198" s="52" t="str">
        <f t="shared" si="96"/>
        <v/>
      </c>
      <c r="AC198" s="15" t="str">
        <f t="shared" si="97"/>
        <v/>
      </c>
      <c r="AD198" s="383" t="str">
        <f t="shared" si="109"/>
        <v/>
      </c>
      <c r="AE198" s="384" t="str">
        <f t="shared" si="119"/>
        <v/>
      </c>
      <c r="AF198" s="385" t="str">
        <f t="shared" si="98"/>
        <v/>
      </c>
      <c r="AG198" s="233" t="str">
        <v/>
      </c>
      <c r="AH198" s="386" t="str">
        <v/>
      </c>
      <c r="AI198" s="1" t="str">
        <f t="shared" si="129"/>
        <v/>
      </c>
      <c r="AJ198" s="256" t="str">
        <f t="shared" si="110"/>
        <v/>
      </c>
      <c r="AK198" s="387" t="str">
        <f t="shared" si="120"/>
        <v/>
      </c>
      <c r="AL198" s="388" t="str">
        <f t="shared" si="121"/>
        <v/>
      </c>
      <c r="AM198" s="233" t="str">
        <f t="shared" si="130"/>
        <v/>
      </c>
      <c r="AN198" s="389" t="str">
        <f t="shared" si="122"/>
        <v/>
      </c>
      <c r="AO198" s="390" t="str">
        <f t="shared" si="123"/>
        <v/>
      </c>
      <c r="AP198" s="233" t="str">
        <f t="shared" si="101"/>
        <v/>
      </c>
      <c r="AV198" s="59" t="str">
        <f t="shared" si="102"/>
        <v/>
      </c>
      <c r="AW198" s="1" t="str">
        <f t="shared" si="124"/>
        <v/>
      </c>
      <c r="AX198" s="1" t="str">
        <f t="shared" si="111"/>
        <v/>
      </c>
      <c r="AY198" s="1" t="str">
        <f t="shared" si="112"/>
        <v/>
      </c>
      <c r="BA198" s="1" t="str">
        <f t="shared" si="113"/>
        <v/>
      </c>
      <c r="BB198" s="1" t="str">
        <f t="shared" si="114"/>
        <v/>
      </c>
      <c r="BC198" s="1" t="str">
        <f t="shared" si="115"/>
        <v>[ - ]</v>
      </c>
      <c r="BD198" s="1" t="str">
        <f t="shared" si="116"/>
        <v/>
      </c>
      <c r="BE198" s="1" t="str">
        <f t="shared" si="117"/>
        <v/>
      </c>
    </row>
    <row r="199" spans="2:57">
      <c r="B199" s="375" t="str">
        <f t="shared" si="103"/>
        <v/>
      </c>
      <c r="C199" s="163"/>
      <c r="D199" s="164"/>
      <c r="E199" s="756"/>
      <c r="F199" s="152"/>
      <c r="G199" s="165"/>
      <c r="H199" s="376" t="str">
        <f t="shared" si="104"/>
        <v/>
      </c>
      <c r="I199" s="377" t="str">
        <f t="shared" si="105"/>
        <v/>
      </c>
      <c r="J199" s="153" t="str">
        <f t="shared" si="106"/>
        <v/>
      </c>
      <c r="K199" s="959" t="str">
        <f t="shared" si="107"/>
        <v/>
      </c>
      <c r="L199" s="960" t="str">
        <f t="shared" si="108"/>
        <v/>
      </c>
      <c r="M199" s="404"/>
      <c r="N199" s="328"/>
      <c r="O199" s="328"/>
      <c r="P199" s="328"/>
      <c r="Q199" s="344"/>
      <c r="R199" s="328"/>
      <c r="S199" s="328"/>
      <c r="T199" s="381"/>
      <c r="U199" s="382"/>
      <c r="V199" s="15" t="str">
        <f t="shared" si="125"/>
        <v/>
      </c>
      <c r="W199" s="15" t="str">
        <f t="shared" si="126"/>
        <v/>
      </c>
      <c r="X199" s="16" t="str">
        <f t="shared" si="127"/>
        <v/>
      </c>
      <c r="Y199" s="16" t="str">
        <f t="shared" si="118"/>
        <v/>
      </c>
      <c r="Z199" s="16"/>
      <c r="AA199" s="15" t="str">
        <f t="shared" si="128"/>
        <v/>
      </c>
      <c r="AB199" s="52" t="str">
        <f t="shared" si="96"/>
        <v/>
      </c>
      <c r="AC199" s="15" t="str">
        <f t="shared" si="97"/>
        <v/>
      </c>
      <c r="AD199" s="383" t="str">
        <f t="shared" si="109"/>
        <v/>
      </c>
      <c r="AE199" s="384" t="str">
        <f t="shared" si="119"/>
        <v/>
      </c>
      <c r="AF199" s="385" t="str">
        <f t="shared" si="98"/>
        <v/>
      </c>
      <c r="AG199" s="233" t="str">
        <v/>
      </c>
      <c r="AH199" s="386" t="str">
        <v/>
      </c>
      <c r="AI199" s="1" t="str">
        <f t="shared" si="129"/>
        <v/>
      </c>
      <c r="AJ199" s="256" t="str">
        <f t="shared" si="110"/>
        <v/>
      </c>
      <c r="AK199" s="387" t="str">
        <f t="shared" si="120"/>
        <v/>
      </c>
      <c r="AL199" s="388" t="str">
        <f t="shared" si="121"/>
        <v/>
      </c>
      <c r="AM199" s="233" t="str">
        <f t="shared" si="130"/>
        <v/>
      </c>
      <c r="AN199" s="389" t="str">
        <f t="shared" si="122"/>
        <v/>
      </c>
      <c r="AO199" s="390" t="str">
        <f t="shared" si="123"/>
        <v/>
      </c>
      <c r="AP199" s="233" t="str">
        <f t="shared" si="101"/>
        <v/>
      </c>
      <c r="AV199" s="59" t="str">
        <f t="shared" si="102"/>
        <v/>
      </c>
      <c r="AW199" s="1" t="str">
        <f t="shared" si="124"/>
        <v/>
      </c>
      <c r="AX199" s="1" t="str">
        <f t="shared" si="111"/>
        <v/>
      </c>
      <c r="AY199" s="1" t="str">
        <f t="shared" si="112"/>
        <v/>
      </c>
      <c r="BA199" s="1" t="str">
        <f t="shared" si="113"/>
        <v/>
      </c>
      <c r="BB199" s="1" t="str">
        <f t="shared" si="114"/>
        <v/>
      </c>
      <c r="BC199" s="1" t="str">
        <f t="shared" si="115"/>
        <v>[ - ]</v>
      </c>
      <c r="BD199" s="1" t="str">
        <f t="shared" si="116"/>
        <v/>
      </c>
      <c r="BE199" s="1" t="str">
        <f t="shared" si="117"/>
        <v/>
      </c>
    </row>
    <row r="200" spans="2:57">
      <c r="B200" s="375" t="str">
        <f t="shared" si="103"/>
        <v/>
      </c>
      <c r="C200" s="163"/>
      <c r="D200" s="164"/>
      <c r="E200" s="756"/>
      <c r="F200" s="152"/>
      <c r="G200" s="165"/>
      <c r="H200" s="376" t="str">
        <f t="shared" si="104"/>
        <v/>
      </c>
      <c r="I200" s="377" t="str">
        <f t="shared" si="105"/>
        <v/>
      </c>
      <c r="J200" s="153" t="str">
        <f t="shared" si="106"/>
        <v/>
      </c>
      <c r="K200" s="959" t="str">
        <f t="shared" si="107"/>
        <v/>
      </c>
      <c r="L200" s="960" t="str">
        <f t="shared" si="108"/>
        <v/>
      </c>
      <c r="M200" s="404"/>
      <c r="N200" s="328"/>
      <c r="O200" s="328"/>
      <c r="P200" s="328"/>
      <c r="Q200" s="344"/>
      <c r="R200" s="328"/>
      <c r="S200" s="328"/>
      <c r="T200" s="381"/>
      <c r="U200" s="382"/>
      <c r="V200" s="15" t="str">
        <f t="shared" si="125"/>
        <v/>
      </c>
      <c r="W200" s="15" t="str">
        <f t="shared" si="126"/>
        <v/>
      </c>
      <c r="X200" s="16" t="str">
        <f t="shared" si="127"/>
        <v/>
      </c>
      <c r="Y200" s="16" t="str">
        <f t="shared" si="118"/>
        <v/>
      </c>
      <c r="Z200" s="16"/>
      <c r="AA200" s="15" t="str">
        <f t="shared" si="128"/>
        <v/>
      </c>
      <c r="AB200" s="52" t="str">
        <f t="shared" si="96"/>
        <v/>
      </c>
      <c r="AC200" s="15" t="str">
        <f t="shared" si="97"/>
        <v/>
      </c>
      <c r="AD200" s="383" t="str">
        <f t="shared" si="109"/>
        <v/>
      </c>
      <c r="AE200" s="384" t="str">
        <f t="shared" si="119"/>
        <v/>
      </c>
      <c r="AF200" s="385" t="str">
        <f t="shared" si="98"/>
        <v/>
      </c>
      <c r="AG200" s="233" t="str">
        <v/>
      </c>
      <c r="AH200" s="386" t="str">
        <v/>
      </c>
      <c r="AI200" s="1" t="str">
        <f t="shared" si="129"/>
        <v/>
      </c>
      <c r="AJ200" s="256" t="str">
        <f t="shared" si="110"/>
        <v/>
      </c>
      <c r="AK200" s="387" t="str">
        <f t="shared" si="120"/>
        <v/>
      </c>
      <c r="AL200" s="388" t="str">
        <f t="shared" si="121"/>
        <v/>
      </c>
      <c r="AM200" s="233" t="str">
        <f t="shared" si="130"/>
        <v/>
      </c>
      <c r="AN200" s="389" t="str">
        <f t="shared" si="122"/>
        <v/>
      </c>
      <c r="AO200" s="390" t="str">
        <f t="shared" si="123"/>
        <v/>
      </c>
      <c r="AP200" s="233" t="str">
        <f t="shared" si="101"/>
        <v/>
      </c>
      <c r="AV200" s="59" t="str">
        <f t="shared" si="102"/>
        <v/>
      </c>
      <c r="AW200" s="1" t="str">
        <f t="shared" si="124"/>
        <v/>
      </c>
      <c r="AX200" s="1" t="str">
        <f t="shared" si="111"/>
        <v/>
      </c>
      <c r="AY200" s="1" t="str">
        <f t="shared" si="112"/>
        <v/>
      </c>
      <c r="BA200" s="1" t="str">
        <f t="shared" si="113"/>
        <v/>
      </c>
      <c r="BB200" s="1" t="str">
        <f t="shared" si="114"/>
        <v/>
      </c>
      <c r="BC200" s="1" t="str">
        <f t="shared" si="115"/>
        <v>[ - ]</v>
      </c>
      <c r="BD200" s="1" t="str">
        <f t="shared" si="116"/>
        <v/>
      </c>
      <c r="BE200" s="1" t="str">
        <f t="shared" si="117"/>
        <v/>
      </c>
    </row>
    <row r="201" spans="2:57">
      <c r="B201" s="375" t="str">
        <f t="shared" si="103"/>
        <v/>
      </c>
      <c r="C201" s="163"/>
      <c r="D201" s="164"/>
      <c r="E201" s="756"/>
      <c r="F201" s="152"/>
      <c r="G201" s="165"/>
      <c r="H201" s="376" t="str">
        <f t="shared" si="104"/>
        <v/>
      </c>
      <c r="I201" s="377" t="str">
        <f t="shared" si="105"/>
        <v/>
      </c>
      <c r="J201" s="153" t="str">
        <f t="shared" si="106"/>
        <v/>
      </c>
      <c r="K201" s="959" t="str">
        <f t="shared" si="107"/>
        <v/>
      </c>
      <c r="L201" s="960" t="str">
        <f t="shared" si="108"/>
        <v/>
      </c>
      <c r="M201" s="404"/>
      <c r="N201" s="328"/>
      <c r="O201" s="328"/>
      <c r="P201" s="328"/>
      <c r="Q201" s="344"/>
      <c r="R201" s="328"/>
      <c r="S201" s="328"/>
      <c r="T201" s="381"/>
      <c r="U201" s="382"/>
      <c r="V201" s="15" t="str">
        <f t="shared" si="125"/>
        <v/>
      </c>
      <c r="W201" s="15" t="str">
        <f t="shared" si="126"/>
        <v/>
      </c>
      <c r="X201" s="16" t="str">
        <f t="shared" si="127"/>
        <v/>
      </c>
      <c r="Y201" s="16" t="str">
        <f t="shared" si="118"/>
        <v/>
      </c>
      <c r="Z201" s="16"/>
      <c r="AA201" s="15" t="str">
        <f t="shared" si="128"/>
        <v/>
      </c>
      <c r="AB201" s="52" t="str">
        <f t="shared" si="96"/>
        <v/>
      </c>
      <c r="AC201" s="15" t="str">
        <f t="shared" si="97"/>
        <v/>
      </c>
      <c r="AD201" s="383" t="str">
        <f t="shared" si="109"/>
        <v/>
      </c>
      <c r="AE201" s="384" t="str">
        <f t="shared" si="119"/>
        <v/>
      </c>
      <c r="AF201" s="385" t="str">
        <f t="shared" si="98"/>
        <v/>
      </c>
      <c r="AG201" s="233" t="str">
        <v/>
      </c>
      <c r="AH201" s="386" t="str">
        <v/>
      </c>
      <c r="AI201" s="1" t="str">
        <f t="shared" si="129"/>
        <v/>
      </c>
      <c r="AJ201" s="256" t="str">
        <f t="shared" si="110"/>
        <v/>
      </c>
      <c r="AK201" s="387" t="str">
        <f t="shared" si="120"/>
        <v/>
      </c>
      <c r="AL201" s="388" t="str">
        <f t="shared" si="121"/>
        <v/>
      </c>
      <c r="AM201" s="233" t="str">
        <f t="shared" si="130"/>
        <v/>
      </c>
      <c r="AN201" s="389" t="str">
        <f t="shared" si="122"/>
        <v/>
      </c>
      <c r="AO201" s="390" t="str">
        <f t="shared" si="123"/>
        <v/>
      </c>
      <c r="AP201" s="233" t="str">
        <f t="shared" si="101"/>
        <v/>
      </c>
      <c r="AV201" s="59" t="str">
        <f t="shared" si="102"/>
        <v/>
      </c>
      <c r="AW201" s="1" t="str">
        <f t="shared" si="124"/>
        <v/>
      </c>
      <c r="AX201" s="1" t="str">
        <f t="shared" si="111"/>
        <v/>
      </c>
      <c r="AY201" s="1" t="str">
        <f t="shared" si="112"/>
        <v/>
      </c>
      <c r="BA201" s="1" t="str">
        <f t="shared" si="113"/>
        <v/>
      </c>
      <c r="BB201" s="1" t="str">
        <f t="shared" si="114"/>
        <v/>
      </c>
      <c r="BC201" s="1" t="str">
        <f t="shared" si="115"/>
        <v>[ - ]</v>
      </c>
      <c r="BD201" s="1" t="str">
        <f t="shared" si="116"/>
        <v/>
      </c>
      <c r="BE201" s="1" t="str">
        <f t="shared" si="117"/>
        <v/>
      </c>
    </row>
    <row r="202" spans="2:57">
      <c r="B202" s="375" t="str">
        <f t="shared" si="103"/>
        <v/>
      </c>
      <c r="C202" s="163"/>
      <c r="D202" s="164"/>
      <c r="E202" s="756"/>
      <c r="F202" s="152"/>
      <c r="G202" s="165"/>
      <c r="H202" s="376" t="str">
        <f t="shared" si="104"/>
        <v/>
      </c>
      <c r="I202" s="377" t="str">
        <f t="shared" si="105"/>
        <v/>
      </c>
      <c r="J202" s="153" t="str">
        <f t="shared" si="106"/>
        <v/>
      </c>
      <c r="K202" s="959" t="str">
        <f t="shared" si="107"/>
        <v/>
      </c>
      <c r="L202" s="960" t="str">
        <f t="shared" si="108"/>
        <v/>
      </c>
      <c r="M202" s="404"/>
      <c r="N202" s="328"/>
      <c r="O202" s="328"/>
      <c r="P202" s="328"/>
      <c r="Q202" s="344"/>
      <c r="R202" s="328"/>
      <c r="S202" s="328"/>
      <c r="T202" s="381"/>
      <c r="U202" s="382"/>
      <c r="V202" s="15" t="str">
        <f t="shared" ref="V202:V208" si="131">IF(E202="","",IFERROR(SEARCH("&lt;",E202),""))</f>
        <v/>
      </c>
      <c r="W202" s="15" t="str">
        <f t="shared" ref="W202:W208" si="132">IF(E202="","",VALUE(IF(V202=1,MID(E202,2,10),E202)))</f>
        <v/>
      </c>
      <c r="X202" s="16" t="str">
        <f t="shared" ref="X202:X209" si="133">IF(AND(E202&gt;0,F202&gt;0,H202&gt;0),IF(H202&gt;F202,(H202/$D$4)*W202,(F202/$D$4)*W202),"")</f>
        <v/>
      </c>
      <c r="Y202" s="16" t="str">
        <f t="shared" si="118"/>
        <v/>
      </c>
      <c r="Z202" s="16"/>
      <c r="AA202" s="15" t="str">
        <f t="shared" ref="AA202:AA208" si="134">IF(E202="","",IF(V202=1,CONCATENATE("&lt;",Y202),Y202))</f>
        <v/>
      </c>
      <c r="AB202" s="52" t="str">
        <f t="shared" ref="AB202:AB265" si="135">IF(W202="","",ROUND((Y202/$C$3)*100,1))</f>
        <v/>
      </c>
      <c r="AC202" s="15" t="str">
        <f t="shared" ref="AC202:AC265" si="136">IF(V202=1,"&lt;","")</f>
        <v/>
      </c>
      <c r="AD202" s="383" t="str">
        <f t="shared" si="109"/>
        <v/>
      </c>
      <c r="AE202" s="384" t="str">
        <f t="shared" si="119"/>
        <v/>
      </c>
      <c r="AF202" s="385" t="str">
        <f t="shared" ref="AF202:AF265" si="137">IF(OR(V202=1,AE202=""),"",LN(X202))</f>
        <v/>
      </c>
      <c r="AG202" s="233" t="str">
        <v/>
      </c>
      <c r="AH202" s="386" t="str">
        <v/>
      </c>
      <c r="AI202" s="1" t="str">
        <f t="shared" ref="AI202:AI208" si="138">IF(E202="","",AI201+1)</f>
        <v/>
      </c>
      <c r="AJ202" s="256" t="str">
        <f t="shared" si="110"/>
        <v/>
      </c>
      <c r="AK202" s="387" t="str">
        <f t="shared" si="120"/>
        <v/>
      </c>
      <c r="AL202" s="388" t="str">
        <f t="shared" si="121"/>
        <v/>
      </c>
      <c r="AM202" s="233" t="str">
        <f t="shared" ref="AM202:AM209" si="139">IF(AE202="","",VLOOKUP(AE202,AG$10:AL$210,6,FALSE))</f>
        <v/>
      </c>
      <c r="AN202" s="389" t="str">
        <f t="shared" si="122"/>
        <v/>
      </c>
      <c r="AO202" s="390" t="str">
        <f t="shared" si="123"/>
        <v/>
      </c>
      <c r="AP202" s="233" t="str">
        <f t="shared" ref="AP202:AP265" si="140">IF(AND(D$6=1,V202=1),"",IF(D$6=1,AA202,IF(D$6=2,X202,AL202)))</f>
        <v/>
      </c>
      <c r="AV202" s="59" t="str">
        <f t="shared" ref="AV202:AV265" si="141">IF(AE202="","",IF(AE202&lt;=C$3,0,1))</f>
        <v/>
      </c>
      <c r="AW202" s="1" t="str">
        <f t="shared" si="124"/>
        <v/>
      </c>
      <c r="AX202" s="1" t="str">
        <f t="shared" si="111"/>
        <v/>
      </c>
      <c r="AY202" s="1" t="str">
        <f t="shared" si="112"/>
        <v/>
      </c>
      <c r="BA202" s="1" t="str">
        <f t="shared" si="113"/>
        <v/>
      </c>
      <c r="BB202" s="1" t="str">
        <f t="shared" si="114"/>
        <v/>
      </c>
      <c r="BC202" s="1" t="str">
        <f t="shared" si="115"/>
        <v>[ - ]</v>
      </c>
      <c r="BD202" s="1" t="str">
        <f t="shared" si="116"/>
        <v/>
      </c>
      <c r="BE202" s="1" t="str">
        <f t="shared" si="117"/>
        <v/>
      </c>
    </row>
    <row r="203" spans="2:57">
      <c r="B203" s="375" t="str">
        <f t="shared" ref="B203:B209" si="142">IF(I203="","",B202+1)</f>
        <v/>
      </c>
      <c r="C203" s="163"/>
      <c r="D203" s="164"/>
      <c r="E203" s="756"/>
      <c r="F203" s="152"/>
      <c r="G203" s="165"/>
      <c r="H203" s="376" t="str">
        <f t="shared" ref="H203:H209" si="143">IF(E203="","",IF(AND($C$5="",G203=""),"",IF(G203="",C$5,G203)))</f>
        <v/>
      </c>
      <c r="I203" s="377" t="str">
        <f t="shared" ref="I203:I209" si="144">IF(OR(ISBLANK($E203),IF($V203=1,ISNUMBER(VALUE(MID($E203,2,LEN($E203)))),ISNUMBER($E203))),IF(E203="","",IF(F203="","TSD is missing",IF(H203="","Exp. time missing",IF($C$4="","Rp OELV is missing",AA203)))),"Non numeric input")</f>
        <v/>
      </c>
      <c r="J203" s="153" t="str">
        <f t="shared" ref="J203:J209" si="145">IFERROR(IF(OR(E203="",H203=0),"",IF(OR($C$3="",$C$3=0),"OELV missing",IF(C$4="","Rp is missing",CONCATENATE(AC203,AB203,"%")))),"")</f>
        <v/>
      </c>
      <c r="K203" s="959" t="str">
        <f t="shared" ref="K203:K209" si="146">IFERROR(IF(OR(B203="",H203=0,$G$6=0),"",BC203),"")</f>
        <v/>
      </c>
      <c r="L203" s="960" t="str">
        <f t="shared" ref="L203:L209" si="147">IFERROR(IF(OR(B203="",H203=0,$G$6=0),"",IF(V203=1,CONCATENATE("&lt;",BE203&amp;"%"),BE203&amp;"%")),"")</f>
        <v/>
      </c>
      <c r="M203" s="404"/>
      <c r="N203" s="328"/>
      <c r="O203" s="328"/>
      <c r="P203" s="328"/>
      <c r="Q203" s="344"/>
      <c r="R203" s="328"/>
      <c r="S203" s="328"/>
      <c r="T203" s="381"/>
      <c r="U203" s="382"/>
      <c r="V203" s="15" t="str">
        <f t="shared" si="131"/>
        <v/>
      </c>
      <c r="W203" s="15" t="str">
        <f t="shared" si="132"/>
        <v/>
      </c>
      <c r="X203" s="16" t="str">
        <f t="shared" si="133"/>
        <v/>
      </c>
      <c r="Y203" s="16" t="str">
        <f t="shared" si="118"/>
        <v/>
      </c>
      <c r="Z203" s="16"/>
      <c r="AA203" s="15" t="str">
        <f t="shared" si="134"/>
        <v/>
      </c>
      <c r="AB203" s="52" t="str">
        <f t="shared" si="135"/>
        <v/>
      </c>
      <c r="AC203" s="15" t="str">
        <f t="shared" si="136"/>
        <v/>
      </c>
      <c r="AD203" s="383" t="str">
        <f t="shared" ref="AD203:AD209" si="148">IF(W203="","",LN(W203))</f>
        <v/>
      </c>
      <c r="AE203" s="384" t="str">
        <f t="shared" si="119"/>
        <v/>
      </c>
      <c r="AF203" s="385" t="str">
        <f t="shared" si="137"/>
        <v/>
      </c>
      <c r="AG203" s="233" t="str">
        <v/>
      </c>
      <c r="AH203" s="386" t="str">
        <v/>
      </c>
      <c r="AI203" s="1" t="str">
        <f t="shared" si="138"/>
        <v/>
      </c>
      <c r="AJ203" s="256" t="str">
        <f t="shared" ref="AJ203:AJ209" si="149">IF(AI203="","",_xlfn.NORM.S.INV((AI203-(3/8))/($AI$8+(1/4))))</f>
        <v/>
      </c>
      <c r="AK203" s="387" t="str">
        <f t="shared" si="120"/>
        <v/>
      </c>
      <c r="AL203" s="388" t="str">
        <f t="shared" si="121"/>
        <v/>
      </c>
      <c r="AM203" s="233" t="str">
        <f t="shared" si="139"/>
        <v/>
      </c>
      <c r="AN203" s="389" t="str">
        <f t="shared" si="122"/>
        <v/>
      </c>
      <c r="AO203" s="390" t="str">
        <f t="shared" si="123"/>
        <v/>
      </c>
      <c r="AP203" s="233" t="str">
        <f t="shared" si="140"/>
        <v/>
      </c>
      <c r="AV203" s="59" t="str">
        <f t="shared" si="141"/>
        <v/>
      </c>
      <c r="AW203" s="1" t="str">
        <f t="shared" si="124"/>
        <v/>
      </c>
      <c r="AX203" s="1" t="str">
        <f t="shared" ref="AX203:AX209" si="150">IFERROR(EXP(AO203),"")</f>
        <v/>
      </c>
      <c r="AY203" s="1" t="str">
        <f t="shared" ref="AY203:AY209" si="151">IFERROR(AL203,"")</f>
        <v/>
      </c>
      <c r="BA203" s="1" t="str">
        <f t="shared" ref="BA203:BA209" si="152">IF(B203="","",IF(X203*(1-$G$6)&lt;0,0,ROUND(X203*(1-$G$6),3)))</f>
        <v/>
      </c>
      <c r="BB203" s="1" t="str">
        <f t="shared" ref="BB203:BB209" si="153">IF(B203="","",ROUND(X203*(1+$G$6),3))</f>
        <v/>
      </c>
      <c r="BC203" s="1" t="str">
        <f t="shared" ref="BC203:BC209" si="154">IF(V203=1,"["&amp;0 &amp;" - &lt;" &amp; BB203&amp;"]","["&amp;BA203 &amp;" - " &amp; BB203&amp;"]")</f>
        <v>[ - ]</v>
      </c>
      <c r="BD203" s="1" t="str">
        <f t="shared" ref="BD203:BD209" si="155">IF(BA203="","",ROUND((BA203/$C$3)*100,1))</f>
        <v/>
      </c>
      <c r="BE203" s="1" t="str">
        <f t="shared" ref="BE203:BE209" si="156">IF(BB203="","",ROUND((BB203/$C$3)*100,1))</f>
        <v/>
      </c>
    </row>
    <row r="204" spans="2:57">
      <c r="B204" s="375" t="str">
        <f t="shared" si="142"/>
        <v/>
      </c>
      <c r="C204" s="163"/>
      <c r="D204" s="164"/>
      <c r="E204" s="756"/>
      <c r="F204" s="152"/>
      <c r="G204" s="165"/>
      <c r="H204" s="376" t="str">
        <f t="shared" si="143"/>
        <v/>
      </c>
      <c r="I204" s="377" t="str">
        <f t="shared" si="144"/>
        <v/>
      </c>
      <c r="J204" s="153" t="str">
        <f t="shared" si="145"/>
        <v/>
      </c>
      <c r="K204" s="959" t="str">
        <f t="shared" si="146"/>
        <v/>
      </c>
      <c r="L204" s="960" t="str">
        <f t="shared" si="147"/>
        <v/>
      </c>
      <c r="M204" s="404"/>
      <c r="N204" s="328"/>
      <c r="O204" s="328"/>
      <c r="P204" s="328"/>
      <c r="Q204" s="344"/>
      <c r="R204" s="328"/>
      <c r="S204" s="328"/>
      <c r="T204" s="381"/>
      <c r="U204" s="382"/>
      <c r="V204" s="15" t="str">
        <f t="shared" si="131"/>
        <v/>
      </c>
      <c r="W204" s="15" t="str">
        <f t="shared" si="132"/>
        <v/>
      </c>
      <c r="X204" s="16" t="str">
        <f t="shared" si="133"/>
        <v/>
      </c>
      <c r="Y204" s="16" t="str">
        <f t="shared" si="118"/>
        <v/>
      </c>
      <c r="Z204" s="16"/>
      <c r="AA204" s="15" t="str">
        <f t="shared" si="134"/>
        <v/>
      </c>
      <c r="AB204" s="52" t="str">
        <f t="shared" si="135"/>
        <v/>
      </c>
      <c r="AC204" s="15" t="str">
        <f t="shared" si="136"/>
        <v/>
      </c>
      <c r="AD204" s="383" t="str">
        <f t="shared" si="148"/>
        <v/>
      </c>
      <c r="AE204" s="384" t="str">
        <f t="shared" si="119"/>
        <v/>
      </c>
      <c r="AF204" s="385" t="str">
        <f t="shared" si="137"/>
        <v/>
      </c>
      <c r="AG204" s="233" t="str">
        <v/>
      </c>
      <c r="AH204" s="386" t="str">
        <v/>
      </c>
      <c r="AI204" s="1" t="str">
        <f t="shared" si="138"/>
        <v/>
      </c>
      <c r="AJ204" s="256" t="str">
        <f t="shared" si="149"/>
        <v/>
      </c>
      <c r="AK204" s="387" t="str">
        <f t="shared" si="120"/>
        <v/>
      </c>
      <c r="AL204" s="388" t="str">
        <f t="shared" si="121"/>
        <v/>
      </c>
      <c r="AM204" s="233" t="str">
        <f t="shared" si="139"/>
        <v/>
      </c>
      <c r="AN204" s="389" t="str">
        <f t="shared" si="122"/>
        <v/>
      </c>
      <c r="AO204" s="390" t="str">
        <f t="shared" si="123"/>
        <v/>
      </c>
      <c r="AP204" s="233" t="str">
        <f t="shared" si="140"/>
        <v/>
      </c>
      <c r="AV204" s="59" t="str">
        <f t="shared" si="141"/>
        <v/>
      </c>
      <c r="AW204" s="1" t="str">
        <f t="shared" si="124"/>
        <v/>
      </c>
      <c r="AX204" s="1" t="str">
        <f t="shared" si="150"/>
        <v/>
      </c>
      <c r="AY204" s="1" t="str">
        <f t="shared" si="151"/>
        <v/>
      </c>
      <c r="BA204" s="1" t="str">
        <f t="shared" si="152"/>
        <v/>
      </c>
      <c r="BB204" s="1" t="str">
        <f t="shared" si="153"/>
        <v/>
      </c>
      <c r="BC204" s="1" t="str">
        <f t="shared" si="154"/>
        <v>[ - ]</v>
      </c>
      <c r="BD204" s="1" t="str">
        <f t="shared" si="155"/>
        <v/>
      </c>
      <c r="BE204" s="1" t="str">
        <f t="shared" si="156"/>
        <v/>
      </c>
    </row>
    <row r="205" spans="2:57">
      <c r="B205" s="375" t="str">
        <f t="shared" si="142"/>
        <v/>
      </c>
      <c r="C205" s="163"/>
      <c r="D205" s="164"/>
      <c r="E205" s="756"/>
      <c r="F205" s="152"/>
      <c r="G205" s="165"/>
      <c r="H205" s="376" t="str">
        <f t="shared" si="143"/>
        <v/>
      </c>
      <c r="I205" s="377" t="str">
        <f t="shared" si="144"/>
        <v/>
      </c>
      <c r="J205" s="153" t="str">
        <f t="shared" si="145"/>
        <v/>
      </c>
      <c r="K205" s="959" t="str">
        <f t="shared" si="146"/>
        <v/>
      </c>
      <c r="L205" s="960" t="str">
        <f t="shared" si="147"/>
        <v/>
      </c>
      <c r="M205" s="404"/>
      <c r="N205" s="328"/>
      <c r="O205" s="328"/>
      <c r="P205" s="328"/>
      <c r="Q205" s="344"/>
      <c r="R205" s="328"/>
      <c r="S205" s="328"/>
      <c r="T205" s="381"/>
      <c r="U205" s="382"/>
      <c r="V205" s="15" t="str">
        <f t="shared" si="131"/>
        <v/>
      </c>
      <c r="W205" s="15" t="str">
        <f t="shared" si="132"/>
        <v/>
      </c>
      <c r="X205" s="16" t="str">
        <f t="shared" si="133"/>
        <v/>
      </c>
      <c r="Y205" s="16" t="str">
        <f t="shared" si="118"/>
        <v/>
      </c>
      <c r="Z205" s="16"/>
      <c r="AA205" s="15" t="str">
        <f t="shared" si="134"/>
        <v/>
      </c>
      <c r="AB205" s="52" t="str">
        <f t="shared" si="135"/>
        <v/>
      </c>
      <c r="AC205" s="15" t="str">
        <f t="shared" si="136"/>
        <v/>
      </c>
      <c r="AD205" s="383" t="str">
        <f t="shared" si="148"/>
        <v/>
      </c>
      <c r="AE205" s="384" t="str">
        <f t="shared" si="119"/>
        <v/>
      </c>
      <c r="AF205" s="385" t="str">
        <f t="shared" si="137"/>
        <v/>
      </c>
      <c r="AG205" s="233" t="str">
        <v/>
      </c>
      <c r="AH205" s="386" t="str">
        <v/>
      </c>
      <c r="AI205" s="1" t="str">
        <f t="shared" si="138"/>
        <v/>
      </c>
      <c r="AJ205" s="256" t="str">
        <f t="shared" si="149"/>
        <v/>
      </c>
      <c r="AK205" s="387" t="str">
        <f t="shared" si="120"/>
        <v/>
      </c>
      <c r="AL205" s="388" t="str">
        <f t="shared" si="121"/>
        <v/>
      </c>
      <c r="AM205" s="233" t="str">
        <f t="shared" si="139"/>
        <v/>
      </c>
      <c r="AN205" s="389" t="str">
        <f t="shared" si="122"/>
        <v/>
      </c>
      <c r="AO205" s="390" t="str">
        <f t="shared" si="123"/>
        <v/>
      </c>
      <c r="AP205" s="233" t="str">
        <f t="shared" si="140"/>
        <v/>
      </c>
      <c r="AV205" s="59" t="str">
        <f t="shared" si="141"/>
        <v/>
      </c>
      <c r="AW205" s="1" t="str">
        <f t="shared" si="124"/>
        <v/>
      </c>
      <c r="AX205" s="1" t="str">
        <f t="shared" si="150"/>
        <v/>
      </c>
      <c r="AY205" s="1" t="str">
        <f t="shared" si="151"/>
        <v/>
      </c>
      <c r="BA205" s="1" t="str">
        <f t="shared" si="152"/>
        <v/>
      </c>
      <c r="BB205" s="1" t="str">
        <f t="shared" si="153"/>
        <v/>
      </c>
      <c r="BC205" s="1" t="str">
        <f t="shared" si="154"/>
        <v>[ - ]</v>
      </c>
      <c r="BD205" s="1" t="str">
        <f t="shared" si="155"/>
        <v/>
      </c>
      <c r="BE205" s="1" t="str">
        <f t="shared" si="156"/>
        <v/>
      </c>
    </row>
    <row r="206" spans="2:57">
      <c r="B206" s="375" t="str">
        <f t="shared" si="142"/>
        <v/>
      </c>
      <c r="C206" s="163"/>
      <c r="D206" s="164"/>
      <c r="E206" s="756"/>
      <c r="F206" s="152"/>
      <c r="G206" s="165"/>
      <c r="H206" s="376" t="str">
        <f t="shared" si="143"/>
        <v/>
      </c>
      <c r="I206" s="377" t="str">
        <f t="shared" si="144"/>
        <v/>
      </c>
      <c r="J206" s="153" t="str">
        <f t="shared" si="145"/>
        <v/>
      </c>
      <c r="K206" s="959" t="str">
        <f t="shared" si="146"/>
        <v/>
      </c>
      <c r="L206" s="960" t="str">
        <f t="shared" si="147"/>
        <v/>
      </c>
      <c r="M206" s="404"/>
      <c r="N206" s="328"/>
      <c r="O206" s="328"/>
      <c r="P206" s="328"/>
      <c r="Q206" s="344"/>
      <c r="R206" s="328"/>
      <c r="S206" s="328"/>
      <c r="T206" s="381"/>
      <c r="U206" s="382"/>
      <c r="V206" s="15" t="str">
        <f t="shared" si="131"/>
        <v/>
      </c>
      <c r="W206" s="15" t="str">
        <f t="shared" si="132"/>
        <v/>
      </c>
      <c r="X206" s="16" t="str">
        <f t="shared" si="133"/>
        <v/>
      </c>
      <c r="Y206" s="16" t="str">
        <f t="shared" si="118"/>
        <v/>
      </c>
      <c r="Z206" s="16"/>
      <c r="AA206" s="15" t="str">
        <f t="shared" si="134"/>
        <v/>
      </c>
      <c r="AB206" s="52" t="str">
        <f t="shared" si="135"/>
        <v/>
      </c>
      <c r="AC206" s="15" t="str">
        <f t="shared" si="136"/>
        <v/>
      </c>
      <c r="AD206" s="383" t="str">
        <f t="shared" si="148"/>
        <v/>
      </c>
      <c r="AE206" s="384" t="str">
        <f t="shared" si="119"/>
        <v/>
      </c>
      <c r="AF206" s="385" t="str">
        <f t="shared" si="137"/>
        <v/>
      </c>
      <c r="AG206" s="233" t="str">
        <v/>
      </c>
      <c r="AH206" s="386" t="str">
        <v/>
      </c>
      <c r="AI206" s="1" t="str">
        <f t="shared" si="138"/>
        <v/>
      </c>
      <c r="AJ206" s="256" t="str">
        <f t="shared" si="149"/>
        <v/>
      </c>
      <c r="AK206" s="387" t="str">
        <f t="shared" si="120"/>
        <v/>
      </c>
      <c r="AL206" s="388" t="str">
        <f t="shared" si="121"/>
        <v/>
      </c>
      <c r="AM206" s="233" t="str">
        <f t="shared" si="139"/>
        <v/>
      </c>
      <c r="AN206" s="389" t="str">
        <f t="shared" si="122"/>
        <v/>
      </c>
      <c r="AO206" s="390" t="str">
        <f t="shared" si="123"/>
        <v/>
      </c>
      <c r="AP206" s="233" t="str">
        <f t="shared" si="140"/>
        <v/>
      </c>
      <c r="AV206" s="59" t="str">
        <f t="shared" si="141"/>
        <v/>
      </c>
      <c r="AW206" s="1" t="str">
        <f t="shared" si="124"/>
        <v/>
      </c>
      <c r="AX206" s="1" t="str">
        <f t="shared" si="150"/>
        <v/>
      </c>
      <c r="AY206" s="1" t="str">
        <f t="shared" si="151"/>
        <v/>
      </c>
      <c r="BA206" s="1" t="str">
        <f t="shared" si="152"/>
        <v/>
      </c>
      <c r="BB206" s="1" t="str">
        <f t="shared" si="153"/>
        <v/>
      </c>
      <c r="BC206" s="1" t="str">
        <f t="shared" si="154"/>
        <v>[ - ]</v>
      </c>
      <c r="BD206" s="1" t="str">
        <f t="shared" si="155"/>
        <v/>
      </c>
      <c r="BE206" s="1" t="str">
        <f t="shared" si="156"/>
        <v/>
      </c>
    </row>
    <row r="207" spans="2:57">
      <c r="B207" s="375" t="str">
        <f t="shared" si="142"/>
        <v/>
      </c>
      <c r="C207" s="163"/>
      <c r="D207" s="164"/>
      <c r="E207" s="756"/>
      <c r="F207" s="152"/>
      <c r="G207" s="165"/>
      <c r="H207" s="376" t="str">
        <f t="shared" si="143"/>
        <v/>
      </c>
      <c r="I207" s="377" t="str">
        <f t="shared" si="144"/>
        <v/>
      </c>
      <c r="J207" s="153" t="str">
        <f t="shared" si="145"/>
        <v/>
      </c>
      <c r="K207" s="959" t="str">
        <f t="shared" si="146"/>
        <v/>
      </c>
      <c r="L207" s="960" t="str">
        <f t="shared" si="147"/>
        <v/>
      </c>
      <c r="M207" s="404"/>
      <c r="N207" s="328"/>
      <c r="O207" s="328"/>
      <c r="P207" s="328"/>
      <c r="Q207" s="344"/>
      <c r="R207" s="328"/>
      <c r="S207" s="328"/>
      <c r="T207" s="381"/>
      <c r="U207" s="382"/>
      <c r="V207" s="15" t="str">
        <f t="shared" si="131"/>
        <v/>
      </c>
      <c r="W207" s="15" t="str">
        <f t="shared" si="132"/>
        <v/>
      </c>
      <c r="X207" s="16" t="str">
        <f t="shared" si="133"/>
        <v/>
      </c>
      <c r="Y207" s="16" t="str">
        <f t="shared" si="118"/>
        <v/>
      </c>
      <c r="Z207" s="16"/>
      <c r="AA207" s="15" t="str">
        <f t="shared" si="134"/>
        <v/>
      </c>
      <c r="AB207" s="52" t="str">
        <f t="shared" si="135"/>
        <v/>
      </c>
      <c r="AC207" s="15" t="str">
        <f t="shared" si="136"/>
        <v/>
      </c>
      <c r="AD207" s="383" t="str">
        <f t="shared" si="148"/>
        <v/>
      </c>
      <c r="AE207" s="384" t="str">
        <f t="shared" si="119"/>
        <v/>
      </c>
      <c r="AF207" s="385" t="str">
        <f t="shared" si="137"/>
        <v/>
      </c>
      <c r="AG207" s="233" t="str">
        <v/>
      </c>
      <c r="AH207" s="386" t="str">
        <v/>
      </c>
      <c r="AI207" s="1" t="str">
        <f t="shared" si="138"/>
        <v/>
      </c>
      <c r="AJ207" s="256" t="str">
        <f t="shared" si="149"/>
        <v/>
      </c>
      <c r="AK207" s="387" t="str">
        <f t="shared" si="120"/>
        <v/>
      </c>
      <c r="AL207" s="388" t="str">
        <f t="shared" si="121"/>
        <v/>
      </c>
      <c r="AM207" s="233" t="str">
        <f t="shared" si="139"/>
        <v/>
      </c>
      <c r="AN207" s="389" t="str">
        <f t="shared" si="122"/>
        <v/>
      </c>
      <c r="AO207" s="390" t="str">
        <f t="shared" si="123"/>
        <v/>
      </c>
      <c r="AP207" s="233" t="str">
        <f t="shared" si="140"/>
        <v/>
      </c>
      <c r="AV207" s="59" t="str">
        <f t="shared" si="141"/>
        <v/>
      </c>
      <c r="AW207" s="1" t="str">
        <f t="shared" si="124"/>
        <v/>
      </c>
      <c r="AX207" s="1" t="str">
        <f t="shared" si="150"/>
        <v/>
      </c>
      <c r="AY207" s="1" t="str">
        <f t="shared" si="151"/>
        <v/>
      </c>
      <c r="BA207" s="1" t="str">
        <f t="shared" si="152"/>
        <v/>
      </c>
      <c r="BB207" s="1" t="str">
        <f t="shared" si="153"/>
        <v/>
      </c>
      <c r="BC207" s="1" t="str">
        <f t="shared" si="154"/>
        <v>[ - ]</v>
      </c>
      <c r="BD207" s="1" t="str">
        <f t="shared" si="155"/>
        <v/>
      </c>
      <c r="BE207" s="1" t="str">
        <f t="shared" si="156"/>
        <v/>
      </c>
    </row>
    <row r="208" spans="2:57">
      <c r="B208" s="375" t="str">
        <f t="shared" si="142"/>
        <v/>
      </c>
      <c r="C208" s="163"/>
      <c r="D208" s="164"/>
      <c r="E208" s="756"/>
      <c r="F208" s="152"/>
      <c r="G208" s="165"/>
      <c r="H208" s="376" t="str">
        <f t="shared" si="143"/>
        <v/>
      </c>
      <c r="I208" s="377" t="str">
        <f t="shared" si="144"/>
        <v/>
      </c>
      <c r="J208" s="153" t="str">
        <f t="shared" si="145"/>
        <v/>
      </c>
      <c r="K208" s="959" t="str">
        <f t="shared" si="146"/>
        <v/>
      </c>
      <c r="L208" s="960" t="str">
        <f t="shared" si="147"/>
        <v/>
      </c>
      <c r="M208" s="404"/>
      <c r="N208" s="328"/>
      <c r="O208" s="328"/>
      <c r="P208" s="328"/>
      <c r="Q208" s="344"/>
      <c r="R208" s="328"/>
      <c r="S208" s="328"/>
      <c r="T208" s="381"/>
      <c r="U208" s="382"/>
      <c r="V208" s="15" t="str">
        <f t="shared" si="131"/>
        <v/>
      </c>
      <c r="W208" s="15" t="str">
        <f t="shared" si="132"/>
        <v/>
      </c>
      <c r="X208" s="16" t="str">
        <f t="shared" si="133"/>
        <v/>
      </c>
      <c r="Y208" s="16" t="str">
        <f t="shared" si="118"/>
        <v/>
      </c>
      <c r="Z208" s="16"/>
      <c r="AA208" s="15" t="str">
        <f t="shared" si="134"/>
        <v/>
      </c>
      <c r="AB208" s="52" t="str">
        <f t="shared" si="135"/>
        <v/>
      </c>
      <c r="AC208" s="15" t="str">
        <f t="shared" si="136"/>
        <v/>
      </c>
      <c r="AD208" s="383" t="str">
        <f t="shared" si="148"/>
        <v/>
      </c>
      <c r="AE208" s="384" t="str">
        <f t="shared" si="119"/>
        <v/>
      </c>
      <c r="AF208" s="385" t="str">
        <f t="shared" si="137"/>
        <v/>
      </c>
      <c r="AG208" s="233" t="str">
        <v/>
      </c>
      <c r="AH208" s="386" t="str">
        <v/>
      </c>
      <c r="AI208" s="1" t="str">
        <f t="shared" si="138"/>
        <v/>
      </c>
      <c r="AJ208" s="256" t="str">
        <f t="shared" si="149"/>
        <v/>
      </c>
      <c r="AK208" s="387" t="str">
        <f t="shared" si="120"/>
        <v/>
      </c>
      <c r="AL208" s="388" t="str">
        <f t="shared" si="121"/>
        <v/>
      </c>
      <c r="AM208" s="233" t="str">
        <f t="shared" si="139"/>
        <v/>
      </c>
      <c r="AN208" s="389" t="str">
        <f t="shared" si="122"/>
        <v/>
      </c>
      <c r="AO208" s="390" t="str">
        <f t="shared" si="123"/>
        <v/>
      </c>
      <c r="AP208" s="233" t="str">
        <f t="shared" si="140"/>
        <v/>
      </c>
      <c r="AV208" s="59" t="str">
        <f t="shared" si="141"/>
        <v/>
      </c>
      <c r="AW208" s="1" t="str">
        <f t="shared" si="124"/>
        <v/>
      </c>
      <c r="AX208" s="1" t="str">
        <f t="shared" si="150"/>
        <v/>
      </c>
      <c r="AY208" s="1" t="str">
        <f t="shared" si="151"/>
        <v/>
      </c>
      <c r="BA208" s="1" t="str">
        <f t="shared" si="152"/>
        <v/>
      </c>
      <c r="BB208" s="1" t="str">
        <f t="shared" si="153"/>
        <v/>
      </c>
      <c r="BC208" s="1" t="str">
        <f t="shared" si="154"/>
        <v>[ - ]</v>
      </c>
      <c r="BD208" s="1" t="str">
        <f t="shared" si="155"/>
        <v/>
      </c>
      <c r="BE208" s="1" t="str">
        <f t="shared" si="156"/>
        <v/>
      </c>
    </row>
    <row r="209" spans="2:57">
      <c r="B209" s="375" t="str">
        <f t="shared" si="142"/>
        <v/>
      </c>
      <c r="C209" s="163"/>
      <c r="D209" s="164"/>
      <c r="E209" s="756"/>
      <c r="F209" s="152"/>
      <c r="G209" s="165"/>
      <c r="H209" s="376" t="str">
        <f t="shared" si="143"/>
        <v/>
      </c>
      <c r="I209" s="377" t="str">
        <f t="shared" si="144"/>
        <v/>
      </c>
      <c r="J209" s="153" t="str">
        <f t="shared" si="145"/>
        <v/>
      </c>
      <c r="K209" s="959" t="str">
        <f t="shared" si="146"/>
        <v/>
      </c>
      <c r="L209" s="960" t="str">
        <f t="shared" si="147"/>
        <v/>
      </c>
      <c r="M209" s="402"/>
      <c r="N209" s="1"/>
      <c r="O209" s="1"/>
      <c r="P209" s="1"/>
      <c r="Q209" s="1"/>
      <c r="R209" s="1"/>
      <c r="S209" s="1"/>
      <c r="T209" s="381"/>
      <c r="U209" s="382"/>
      <c r="V209" s="15"/>
      <c r="W209" s="15"/>
      <c r="X209" s="16" t="str">
        <f t="shared" si="133"/>
        <v/>
      </c>
      <c r="Y209" s="16" t="str">
        <f t="shared" si="118"/>
        <v/>
      </c>
      <c r="Z209" s="16"/>
      <c r="AA209" s="15" t="str">
        <f>IF(G209="","",IF(V209=1,CONCATENATE("&lt;",Y209),Y209))</f>
        <v/>
      </c>
      <c r="AB209" s="52" t="str">
        <f t="shared" si="135"/>
        <v/>
      </c>
      <c r="AC209" s="15" t="str">
        <f t="shared" si="136"/>
        <v/>
      </c>
      <c r="AD209" s="383" t="str">
        <f t="shared" si="148"/>
        <v/>
      </c>
      <c r="AE209" s="384" t="str">
        <f t="shared" si="119"/>
        <v/>
      </c>
      <c r="AF209" s="385" t="str">
        <f t="shared" si="137"/>
        <v/>
      </c>
      <c r="AG209" s="233" t="str">
        <v/>
      </c>
      <c r="AH209" s="386" t="str">
        <v/>
      </c>
      <c r="AI209" s="1" t="str">
        <f>IF(G209="","",AI208+1)</f>
        <v/>
      </c>
      <c r="AJ209" s="256" t="str">
        <f t="shared" si="149"/>
        <v/>
      </c>
      <c r="AK209" s="387" t="str">
        <f t="shared" si="120"/>
        <v/>
      </c>
      <c r="AL209" s="388" t="str">
        <f t="shared" si="121"/>
        <v/>
      </c>
      <c r="AM209" s="233" t="str">
        <f t="shared" si="139"/>
        <v/>
      </c>
      <c r="AN209" s="389" t="str">
        <f t="shared" si="122"/>
        <v/>
      </c>
      <c r="AO209" s="390" t="str">
        <f t="shared" si="123"/>
        <v/>
      </c>
      <c r="AP209" s="233" t="str">
        <f t="shared" si="140"/>
        <v/>
      </c>
      <c r="AV209" s="59" t="str">
        <f t="shared" si="141"/>
        <v/>
      </c>
      <c r="AW209" s="1" t="str">
        <f t="shared" si="124"/>
        <v/>
      </c>
      <c r="AX209" s="1" t="str">
        <f t="shared" si="150"/>
        <v/>
      </c>
      <c r="AY209" s="1" t="str">
        <f t="shared" si="151"/>
        <v/>
      </c>
      <c r="BA209" s="1" t="str">
        <f t="shared" si="152"/>
        <v/>
      </c>
      <c r="BB209" s="1" t="str">
        <f t="shared" si="153"/>
        <v/>
      </c>
      <c r="BC209" s="1" t="str">
        <f t="shared" si="154"/>
        <v>[ - ]</v>
      </c>
      <c r="BD209" s="1" t="str">
        <f t="shared" si="155"/>
        <v/>
      </c>
      <c r="BE209" s="1" t="str">
        <f t="shared" si="156"/>
        <v/>
      </c>
    </row>
    <row r="210" spans="2:57">
      <c r="D210" s="406"/>
      <c r="E210" s="407"/>
      <c r="N210" s="1"/>
      <c r="O210" s="1"/>
      <c r="P210" s="1"/>
      <c r="Q210" s="1"/>
      <c r="R210" s="1"/>
      <c r="S210" s="1"/>
      <c r="T210" s="409"/>
      <c r="V210" s="15"/>
      <c r="W210" s="15"/>
      <c r="X210" s="16" t="str">
        <f>IF(F210="","",IF($C$5&gt;$D$4,#REF!*#REF!,#REF!))</f>
        <v/>
      </c>
      <c r="Y210" s="16" t="str">
        <f t="shared" si="118"/>
        <v/>
      </c>
      <c r="Z210" s="16"/>
      <c r="AA210" s="15" t="str">
        <f t="shared" ref="AA210:AA241" si="157">IF(F210="","",IF(V210=1,CONCATENATE("&lt;",Y210),Y210))</f>
        <v/>
      </c>
      <c r="AB210" s="52" t="str">
        <f t="shared" si="135"/>
        <v/>
      </c>
      <c r="AC210" s="15" t="str">
        <f t="shared" si="136"/>
        <v/>
      </c>
      <c r="AD210" s="383" t="str">
        <f>IFERROR(#REF!-G210,"")</f>
        <v/>
      </c>
      <c r="AE210" s="384" t="str">
        <f t="shared" si="119"/>
        <v/>
      </c>
      <c r="AF210" s="385" t="str">
        <f t="shared" si="137"/>
        <v/>
      </c>
      <c r="AG210" s="233"/>
      <c r="AH210" s="386"/>
      <c r="AI210" s="1" t="str">
        <f t="shared" ref="AI210:AI241" si="158">IF(F210="","",AI209+1)</f>
        <v/>
      </c>
      <c r="AJ210" s="386" t="str">
        <f t="shared" ref="AJ210" si="159">IF(AI210="","",(AI210-MEDIAN(AI$10:AI$210))/_xlfn.STDEV.S(AI$10:AI$210))</f>
        <v/>
      </c>
      <c r="AK210" s="387" t="str">
        <f t="shared" si="120"/>
        <v/>
      </c>
      <c r="AL210" s="388" t="str">
        <f t="shared" si="121"/>
        <v/>
      </c>
      <c r="AM210" s="233" t="str">
        <f t="shared" ref="AM210" si="160">IF(AE210="","",VLOOKUP(AE210,AG$10:AL$210,6,FALSE))</f>
        <v/>
      </c>
      <c r="AN210" s="389" t="str">
        <f t="shared" si="122"/>
        <v/>
      </c>
      <c r="AO210" s="390" t="str">
        <f t="shared" si="123"/>
        <v/>
      </c>
      <c r="AP210" s="233" t="str">
        <f t="shared" si="140"/>
        <v/>
      </c>
      <c r="AV210" s="59" t="str">
        <f t="shared" si="141"/>
        <v/>
      </c>
    </row>
    <row r="211" spans="2:57">
      <c r="D211" s="406"/>
      <c r="E211" s="407"/>
      <c r="N211" s="1"/>
      <c r="O211" s="1"/>
      <c r="P211" s="1"/>
      <c r="Q211" s="1"/>
      <c r="R211" s="1"/>
      <c r="S211" s="1"/>
      <c r="T211" s="409"/>
      <c r="V211" s="15"/>
      <c r="W211" s="15"/>
      <c r="X211" s="16" t="str">
        <f>IF(F211="","",IF($C$5&gt;$D$4,#REF!*#REF!,#REF!))</f>
        <v/>
      </c>
      <c r="Y211" s="16" t="str">
        <f t="shared" ref="Y211:Y274" si="161">IF(X211="","",ROUND(X211,3))</f>
        <v/>
      </c>
      <c r="Z211" s="16"/>
      <c r="AA211" s="15" t="str">
        <f t="shared" si="157"/>
        <v/>
      </c>
      <c r="AB211" s="52" t="str">
        <f t="shared" si="135"/>
        <v/>
      </c>
      <c r="AC211" s="15" t="str">
        <f t="shared" si="136"/>
        <v/>
      </c>
      <c r="AD211" s="383" t="str">
        <f>IFERROR(#REF!-G211,"")</f>
        <v/>
      </c>
      <c r="AE211" s="384" t="str">
        <f t="shared" ref="AE211:AE274" si="162">IF(X211="","",X211)</f>
        <v/>
      </c>
      <c r="AF211" s="385" t="str">
        <f t="shared" si="137"/>
        <v/>
      </c>
      <c r="AG211" s="233"/>
      <c r="AH211" s="386"/>
      <c r="AI211" s="1" t="str">
        <f t="shared" si="158"/>
        <v/>
      </c>
      <c r="AJ211" s="386" t="str">
        <f t="shared" ref="AJ211:AJ274" si="163">IF(AI211="","",(AI211-MEDIAN(AI$10:AI$210))/_xlfn.STDEV.S(AI$10:AI$210))</f>
        <v/>
      </c>
      <c r="AK211" s="387" t="str">
        <f t="shared" ref="AK211:AK274" si="164">IF(AE211="","",IF(AH211="",(AJ211*$AM$6)+$AM$5,AH211))</f>
        <v/>
      </c>
      <c r="AL211" s="388" t="str">
        <f t="shared" ref="AL211:AL274" si="165">IF(AK211="","",EXP(AK211))</f>
        <v/>
      </c>
      <c r="AM211" s="233" t="str">
        <f t="shared" ref="AM211:AM274" si="166">IF(AE211="","",VLOOKUP(AE211,AG$10:AL$210,6,FALSE))</f>
        <v/>
      </c>
      <c r="AN211" s="389" t="str">
        <f t="shared" ref="AN211:AN274" si="167">IF(AL211="","",ROUND((AL211/$C$3)*100,1))</f>
        <v/>
      </c>
      <c r="AO211" s="390" t="str">
        <f t="shared" ref="AO211:AO274" si="168">IF(AE211="","",LN(AE211))</f>
        <v/>
      </c>
      <c r="AP211" s="233" t="str">
        <f t="shared" si="140"/>
        <v/>
      </c>
      <c r="AV211" s="59" t="str">
        <f t="shared" si="141"/>
        <v/>
      </c>
    </row>
    <row r="212" spans="2:57">
      <c r="D212" s="406"/>
      <c r="E212" s="407"/>
      <c r="N212" s="1"/>
      <c r="O212" s="1"/>
      <c r="P212" s="1"/>
      <c r="Q212" s="1"/>
      <c r="R212" s="1"/>
      <c r="S212" s="1"/>
      <c r="T212" s="409"/>
      <c r="V212" s="15"/>
      <c r="W212" s="15"/>
      <c r="X212" s="16" t="str">
        <f>IF(F212="","",IF($C$5&gt;$D$4,#REF!*#REF!,#REF!))</f>
        <v/>
      </c>
      <c r="Y212" s="16" t="str">
        <f t="shared" si="161"/>
        <v/>
      </c>
      <c r="Z212" s="16"/>
      <c r="AA212" s="15" t="str">
        <f t="shared" si="157"/>
        <v/>
      </c>
      <c r="AB212" s="52" t="str">
        <f t="shared" si="135"/>
        <v/>
      </c>
      <c r="AC212" s="15" t="str">
        <f t="shared" si="136"/>
        <v/>
      </c>
      <c r="AD212" s="383" t="str">
        <f>IFERROR(#REF!-G212,"")</f>
        <v/>
      </c>
      <c r="AE212" s="384" t="str">
        <f t="shared" si="162"/>
        <v/>
      </c>
      <c r="AF212" s="385" t="str">
        <f t="shared" si="137"/>
        <v/>
      </c>
      <c r="AG212" s="233"/>
      <c r="AH212" s="386"/>
      <c r="AI212" s="1" t="str">
        <f t="shared" si="158"/>
        <v/>
      </c>
      <c r="AJ212" s="386" t="str">
        <f t="shared" si="163"/>
        <v/>
      </c>
      <c r="AK212" s="387" t="str">
        <f t="shared" si="164"/>
        <v/>
      </c>
      <c r="AL212" s="388" t="str">
        <f t="shared" si="165"/>
        <v/>
      </c>
      <c r="AM212" s="233" t="str">
        <f t="shared" si="166"/>
        <v/>
      </c>
      <c r="AN212" s="389" t="str">
        <f t="shared" si="167"/>
        <v/>
      </c>
      <c r="AO212" s="390" t="str">
        <f t="shared" si="168"/>
        <v/>
      </c>
      <c r="AP212" s="233" t="str">
        <f t="shared" si="140"/>
        <v/>
      </c>
      <c r="AV212" s="59" t="str">
        <f t="shared" si="141"/>
        <v/>
      </c>
    </row>
    <row r="213" spans="2:57">
      <c r="D213" s="406"/>
      <c r="E213" s="407"/>
      <c r="N213" s="1"/>
      <c r="O213" s="1"/>
      <c r="P213" s="1"/>
      <c r="Q213" s="1"/>
      <c r="R213" s="1"/>
      <c r="S213" s="1"/>
      <c r="T213" s="409"/>
      <c r="V213" s="15"/>
      <c r="W213" s="15"/>
      <c r="X213" s="16" t="str">
        <f>IF(F213="","",IF($C$5&gt;$D$4,#REF!*#REF!,#REF!))</f>
        <v/>
      </c>
      <c r="Y213" s="16" t="str">
        <f t="shared" si="161"/>
        <v/>
      </c>
      <c r="Z213" s="16"/>
      <c r="AA213" s="15" t="str">
        <f t="shared" si="157"/>
        <v/>
      </c>
      <c r="AB213" s="52" t="str">
        <f t="shared" si="135"/>
        <v/>
      </c>
      <c r="AC213" s="15" t="str">
        <f t="shared" si="136"/>
        <v/>
      </c>
      <c r="AD213" s="383" t="str">
        <f>IFERROR(#REF!-G213,"")</f>
        <v/>
      </c>
      <c r="AE213" s="384" t="str">
        <f t="shared" si="162"/>
        <v/>
      </c>
      <c r="AF213" s="385" t="str">
        <f t="shared" si="137"/>
        <v/>
      </c>
      <c r="AG213" s="233"/>
      <c r="AH213" s="386"/>
      <c r="AI213" s="1" t="str">
        <f t="shared" si="158"/>
        <v/>
      </c>
      <c r="AJ213" s="386" t="str">
        <f t="shared" si="163"/>
        <v/>
      </c>
      <c r="AK213" s="387" t="str">
        <f t="shared" si="164"/>
        <v/>
      </c>
      <c r="AL213" s="388" t="str">
        <f t="shared" si="165"/>
        <v/>
      </c>
      <c r="AM213" s="233" t="str">
        <f t="shared" si="166"/>
        <v/>
      </c>
      <c r="AN213" s="389" t="str">
        <f t="shared" si="167"/>
        <v/>
      </c>
      <c r="AO213" s="390" t="str">
        <f t="shared" si="168"/>
        <v/>
      </c>
      <c r="AP213" s="233" t="str">
        <f t="shared" si="140"/>
        <v/>
      </c>
      <c r="AV213" s="59" t="str">
        <f t="shared" si="141"/>
        <v/>
      </c>
    </row>
    <row r="214" spans="2:57">
      <c r="D214" s="406"/>
      <c r="E214" s="407"/>
      <c r="N214" s="1"/>
      <c r="O214" s="1"/>
      <c r="P214" s="1"/>
      <c r="Q214" s="1"/>
      <c r="R214" s="1"/>
      <c r="S214" s="1"/>
      <c r="T214" s="409"/>
      <c r="V214" s="15"/>
      <c r="W214" s="15"/>
      <c r="X214" s="16" t="str">
        <f>IF(F214="","",IF($C$5&gt;$D$4,#REF!*#REF!,#REF!))</f>
        <v/>
      </c>
      <c r="Y214" s="16" t="str">
        <f t="shared" si="161"/>
        <v/>
      </c>
      <c r="Z214" s="16"/>
      <c r="AA214" s="15" t="str">
        <f t="shared" si="157"/>
        <v/>
      </c>
      <c r="AB214" s="52" t="str">
        <f t="shared" si="135"/>
        <v/>
      </c>
      <c r="AC214" s="15" t="str">
        <f t="shared" si="136"/>
        <v/>
      </c>
      <c r="AD214" s="383" t="str">
        <f>IFERROR(#REF!-G214,"")</f>
        <v/>
      </c>
      <c r="AE214" s="384" t="str">
        <f t="shared" si="162"/>
        <v/>
      </c>
      <c r="AF214" s="385" t="str">
        <f t="shared" si="137"/>
        <v/>
      </c>
      <c r="AG214" s="233"/>
      <c r="AH214" s="386"/>
      <c r="AI214" s="1" t="str">
        <f t="shared" si="158"/>
        <v/>
      </c>
      <c r="AJ214" s="386" t="str">
        <f t="shared" si="163"/>
        <v/>
      </c>
      <c r="AK214" s="387" t="str">
        <f t="shared" si="164"/>
        <v/>
      </c>
      <c r="AL214" s="388" t="str">
        <f t="shared" si="165"/>
        <v/>
      </c>
      <c r="AM214" s="233" t="str">
        <f t="shared" si="166"/>
        <v/>
      </c>
      <c r="AN214" s="389" t="str">
        <f t="shared" si="167"/>
        <v/>
      </c>
      <c r="AO214" s="390" t="str">
        <f t="shared" si="168"/>
        <v/>
      </c>
      <c r="AP214" s="233" t="str">
        <f t="shared" si="140"/>
        <v/>
      </c>
      <c r="AV214" s="59" t="str">
        <f t="shared" si="141"/>
        <v/>
      </c>
    </row>
    <row r="215" spans="2:57">
      <c r="D215" s="406"/>
      <c r="E215" s="407"/>
      <c r="N215" s="1"/>
      <c r="O215" s="1"/>
      <c r="P215" s="1"/>
      <c r="Q215" s="1"/>
      <c r="R215" s="1"/>
      <c r="S215" s="1"/>
      <c r="T215" s="409"/>
      <c r="V215" s="15"/>
      <c r="W215" s="15"/>
      <c r="X215" s="16" t="str">
        <f>IF(F215="","",IF($C$5&gt;$D$4,#REF!*#REF!,#REF!))</f>
        <v/>
      </c>
      <c r="Y215" s="16" t="str">
        <f t="shared" si="161"/>
        <v/>
      </c>
      <c r="Z215" s="16"/>
      <c r="AA215" s="15" t="str">
        <f t="shared" si="157"/>
        <v/>
      </c>
      <c r="AB215" s="52" t="str">
        <f t="shared" si="135"/>
        <v/>
      </c>
      <c r="AC215" s="15" t="str">
        <f t="shared" si="136"/>
        <v/>
      </c>
      <c r="AD215" s="383" t="str">
        <f>IFERROR(#REF!-G215,"")</f>
        <v/>
      </c>
      <c r="AE215" s="384" t="str">
        <f t="shared" si="162"/>
        <v/>
      </c>
      <c r="AF215" s="385" t="str">
        <f t="shared" si="137"/>
        <v/>
      </c>
      <c r="AG215" s="233"/>
      <c r="AH215" s="386"/>
      <c r="AI215" s="1" t="str">
        <f t="shared" si="158"/>
        <v/>
      </c>
      <c r="AJ215" s="386" t="str">
        <f t="shared" si="163"/>
        <v/>
      </c>
      <c r="AK215" s="387" t="str">
        <f t="shared" si="164"/>
        <v/>
      </c>
      <c r="AL215" s="388" t="str">
        <f t="shared" si="165"/>
        <v/>
      </c>
      <c r="AM215" s="233" t="str">
        <f t="shared" si="166"/>
        <v/>
      </c>
      <c r="AN215" s="389" t="str">
        <f t="shared" si="167"/>
        <v/>
      </c>
      <c r="AO215" s="390" t="str">
        <f t="shared" si="168"/>
        <v/>
      </c>
      <c r="AP215" s="233" t="str">
        <f t="shared" si="140"/>
        <v/>
      </c>
      <c r="AV215" s="59" t="str">
        <f t="shared" si="141"/>
        <v/>
      </c>
    </row>
    <row r="216" spans="2:57">
      <c r="D216" s="406"/>
      <c r="E216" s="407"/>
      <c r="N216" s="1"/>
      <c r="O216" s="1"/>
      <c r="P216" s="1"/>
      <c r="Q216" s="1"/>
      <c r="R216" s="1"/>
      <c r="S216" s="1"/>
      <c r="T216" s="409"/>
      <c r="V216" s="15"/>
      <c r="W216" s="15"/>
      <c r="X216" s="16" t="str">
        <f>IF(F216="","",IF($C$5&gt;$D$4,#REF!*#REF!,#REF!))</f>
        <v/>
      </c>
      <c r="Y216" s="16" t="str">
        <f t="shared" si="161"/>
        <v/>
      </c>
      <c r="Z216" s="16"/>
      <c r="AA216" s="15" t="str">
        <f t="shared" si="157"/>
        <v/>
      </c>
      <c r="AB216" s="52" t="str">
        <f t="shared" si="135"/>
        <v/>
      </c>
      <c r="AC216" s="15" t="str">
        <f t="shared" si="136"/>
        <v/>
      </c>
      <c r="AD216" s="383" t="str">
        <f>IFERROR(#REF!-G216,"")</f>
        <v/>
      </c>
      <c r="AE216" s="384" t="str">
        <f t="shared" si="162"/>
        <v/>
      </c>
      <c r="AF216" s="385" t="str">
        <f t="shared" si="137"/>
        <v/>
      </c>
      <c r="AG216" s="233"/>
      <c r="AH216" s="386"/>
      <c r="AI216" s="1" t="str">
        <f t="shared" si="158"/>
        <v/>
      </c>
      <c r="AJ216" s="386" t="str">
        <f t="shared" si="163"/>
        <v/>
      </c>
      <c r="AK216" s="387" t="str">
        <f t="shared" si="164"/>
        <v/>
      </c>
      <c r="AL216" s="388" t="str">
        <f t="shared" si="165"/>
        <v/>
      </c>
      <c r="AM216" s="233" t="str">
        <f t="shared" si="166"/>
        <v/>
      </c>
      <c r="AN216" s="389" t="str">
        <f t="shared" si="167"/>
        <v/>
      </c>
      <c r="AO216" s="390" t="str">
        <f t="shared" si="168"/>
        <v/>
      </c>
      <c r="AP216" s="233" t="str">
        <f t="shared" si="140"/>
        <v/>
      </c>
      <c r="AV216" s="59" t="str">
        <f t="shared" si="141"/>
        <v/>
      </c>
    </row>
    <row r="217" spans="2:57">
      <c r="D217" s="406"/>
      <c r="E217" s="407"/>
      <c r="N217" s="1"/>
      <c r="O217" s="1"/>
      <c r="P217" s="1"/>
      <c r="Q217" s="1"/>
      <c r="R217" s="1"/>
      <c r="S217" s="1"/>
      <c r="T217" s="409"/>
      <c r="V217" s="15"/>
      <c r="W217" s="15"/>
      <c r="X217" s="16" t="str">
        <f>IF(F217="","",IF($C$5&gt;$D$4,#REF!*#REF!,#REF!))</f>
        <v/>
      </c>
      <c r="Y217" s="16" t="str">
        <f t="shared" si="161"/>
        <v/>
      </c>
      <c r="Z217" s="16"/>
      <c r="AA217" s="15" t="str">
        <f t="shared" si="157"/>
        <v/>
      </c>
      <c r="AB217" s="52" t="str">
        <f t="shared" si="135"/>
        <v/>
      </c>
      <c r="AC217" s="15" t="str">
        <f t="shared" si="136"/>
        <v/>
      </c>
      <c r="AD217" s="383" t="str">
        <f>IFERROR(#REF!-G217,"")</f>
        <v/>
      </c>
      <c r="AE217" s="384" t="str">
        <f t="shared" si="162"/>
        <v/>
      </c>
      <c r="AF217" s="385" t="str">
        <f t="shared" si="137"/>
        <v/>
      </c>
      <c r="AG217" s="233"/>
      <c r="AH217" s="386"/>
      <c r="AI217" s="1" t="str">
        <f t="shared" si="158"/>
        <v/>
      </c>
      <c r="AJ217" s="386" t="str">
        <f t="shared" si="163"/>
        <v/>
      </c>
      <c r="AK217" s="387" t="str">
        <f t="shared" si="164"/>
        <v/>
      </c>
      <c r="AL217" s="388" t="str">
        <f t="shared" si="165"/>
        <v/>
      </c>
      <c r="AM217" s="233" t="str">
        <f t="shared" si="166"/>
        <v/>
      </c>
      <c r="AN217" s="389" t="str">
        <f t="shared" si="167"/>
        <v/>
      </c>
      <c r="AO217" s="390" t="str">
        <f t="shared" si="168"/>
        <v/>
      </c>
      <c r="AP217" s="233" t="str">
        <f t="shared" si="140"/>
        <v/>
      </c>
      <c r="AV217" s="59" t="str">
        <f t="shared" si="141"/>
        <v/>
      </c>
    </row>
    <row r="218" spans="2:57">
      <c r="D218" s="406"/>
      <c r="E218" s="407"/>
      <c r="N218" s="1"/>
      <c r="O218" s="1"/>
      <c r="P218" s="1"/>
      <c r="Q218" s="1"/>
      <c r="R218" s="1"/>
      <c r="S218" s="1"/>
      <c r="T218" s="409"/>
      <c r="V218" s="15"/>
      <c r="W218" s="15"/>
      <c r="X218" s="16" t="str">
        <f>IF(F218="","",IF($C$5&gt;$D$4,#REF!*#REF!,#REF!))</f>
        <v/>
      </c>
      <c r="Y218" s="16" t="str">
        <f t="shared" si="161"/>
        <v/>
      </c>
      <c r="Z218" s="16"/>
      <c r="AA218" s="15" t="str">
        <f t="shared" si="157"/>
        <v/>
      </c>
      <c r="AB218" s="52" t="str">
        <f t="shared" si="135"/>
        <v/>
      </c>
      <c r="AC218" s="15" t="str">
        <f t="shared" si="136"/>
        <v/>
      </c>
      <c r="AD218" s="383" t="str">
        <f>IFERROR(#REF!-G218,"")</f>
        <v/>
      </c>
      <c r="AE218" s="384" t="str">
        <f t="shared" si="162"/>
        <v/>
      </c>
      <c r="AF218" s="385" t="str">
        <f t="shared" si="137"/>
        <v/>
      </c>
      <c r="AG218" s="233"/>
      <c r="AH218" s="386"/>
      <c r="AI218" s="1" t="str">
        <f t="shared" si="158"/>
        <v/>
      </c>
      <c r="AJ218" s="386" t="str">
        <f t="shared" si="163"/>
        <v/>
      </c>
      <c r="AK218" s="387" t="str">
        <f t="shared" si="164"/>
        <v/>
      </c>
      <c r="AL218" s="388" t="str">
        <f t="shared" si="165"/>
        <v/>
      </c>
      <c r="AM218" s="233" t="str">
        <f t="shared" si="166"/>
        <v/>
      </c>
      <c r="AN218" s="389" t="str">
        <f t="shared" si="167"/>
        <v/>
      </c>
      <c r="AO218" s="390" t="str">
        <f t="shared" si="168"/>
        <v/>
      </c>
      <c r="AP218" s="233" t="str">
        <f t="shared" si="140"/>
        <v/>
      </c>
      <c r="AV218" s="59" t="str">
        <f t="shared" si="141"/>
        <v/>
      </c>
    </row>
    <row r="219" spans="2:57">
      <c r="D219" s="406"/>
      <c r="E219" s="407"/>
      <c r="N219" s="1"/>
      <c r="O219" s="1"/>
      <c r="P219" s="1"/>
      <c r="Q219" s="1"/>
      <c r="R219" s="1"/>
      <c r="S219" s="1"/>
      <c r="T219" s="409"/>
      <c r="V219" s="15"/>
      <c r="W219" s="15"/>
      <c r="X219" s="16" t="str">
        <f>IF(F219="","",IF($C$5&gt;$D$4,#REF!*#REF!,#REF!))</f>
        <v/>
      </c>
      <c r="Y219" s="16" t="str">
        <f t="shared" si="161"/>
        <v/>
      </c>
      <c r="Z219" s="16"/>
      <c r="AA219" s="15" t="str">
        <f t="shared" si="157"/>
        <v/>
      </c>
      <c r="AB219" s="52" t="str">
        <f t="shared" si="135"/>
        <v/>
      </c>
      <c r="AC219" s="15" t="str">
        <f t="shared" si="136"/>
        <v/>
      </c>
      <c r="AD219" s="383" t="str">
        <f>IFERROR(#REF!-G219,"")</f>
        <v/>
      </c>
      <c r="AE219" s="384" t="str">
        <f t="shared" si="162"/>
        <v/>
      </c>
      <c r="AF219" s="385" t="str">
        <f t="shared" si="137"/>
        <v/>
      </c>
      <c r="AG219" s="233"/>
      <c r="AH219" s="386"/>
      <c r="AI219" s="1" t="str">
        <f t="shared" si="158"/>
        <v/>
      </c>
      <c r="AJ219" s="386" t="str">
        <f t="shared" si="163"/>
        <v/>
      </c>
      <c r="AK219" s="387" t="str">
        <f t="shared" si="164"/>
        <v/>
      </c>
      <c r="AL219" s="388" t="str">
        <f t="shared" si="165"/>
        <v/>
      </c>
      <c r="AM219" s="233" t="str">
        <f t="shared" si="166"/>
        <v/>
      </c>
      <c r="AN219" s="389" t="str">
        <f t="shared" si="167"/>
        <v/>
      </c>
      <c r="AO219" s="390" t="str">
        <f t="shared" si="168"/>
        <v/>
      </c>
      <c r="AP219" s="233" t="str">
        <f t="shared" si="140"/>
        <v/>
      </c>
      <c r="AV219" s="59" t="str">
        <f t="shared" si="141"/>
        <v/>
      </c>
    </row>
    <row r="220" spans="2:57">
      <c r="D220" s="406"/>
      <c r="E220" s="407"/>
      <c r="N220" s="1"/>
      <c r="O220" s="1"/>
      <c r="P220" s="1"/>
      <c r="Q220" s="1"/>
      <c r="R220" s="1"/>
      <c r="S220" s="1"/>
      <c r="T220" s="409"/>
      <c r="V220" s="15"/>
      <c r="W220" s="15"/>
      <c r="X220" s="16" t="str">
        <f>IF(F220="","",IF($C$5&gt;$D$4,#REF!*#REF!,#REF!))</f>
        <v/>
      </c>
      <c r="Y220" s="16" t="str">
        <f t="shared" si="161"/>
        <v/>
      </c>
      <c r="Z220" s="16"/>
      <c r="AA220" s="15" t="str">
        <f t="shared" si="157"/>
        <v/>
      </c>
      <c r="AB220" s="52" t="str">
        <f t="shared" si="135"/>
        <v/>
      </c>
      <c r="AC220" s="15" t="str">
        <f t="shared" si="136"/>
        <v/>
      </c>
      <c r="AD220" s="383" t="str">
        <f>IFERROR(#REF!-G220,"")</f>
        <v/>
      </c>
      <c r="AE220" s="384" t="str">
        <f t="shared" si="162"/>
        <v/>
      </c>
      <c r="AF220" s="385" t="str">
        <f t="shared" si="137"/>
        <v/>
      </c>
      <c r="AG220" s="233"/>
      <c r="AH220" s="386"/>
      <c r="AI220" s="1" t="str">
        <f t="shared" si="158"/>
        <v/>
      </c>
      <c r="AJ220" s="386" t="str">
        <f t="shared" si="163"/>
        <v/>
      </c>
      <c r="AK220" s="387" t="str">
        <f t="shared" si="164"/>
        <v/>
      </c>
      <c r="AL220" s="388" t="str">
        <f t="shared" si="165"/>
        <v/>
      </c>
      <c r="AM220" s="233" t="str">
        <f t="shared" si="166"/>
        <v/>
      </c>
      <c r="AN220" s="389" t="str">
        <f t="shared" si="167"/>
        <v/>
      </c>
      <c r="AO220" s="390" t="str">
        <f t="shared" si="168"/>
        <v/>
      </c>
      <c r="AP220" s="233" t="str">
        <f t="shared" si="140"/>
        <v/>
      </c>
      <c r="AV220" s="59" t="str">
        <f t="shared" si="141"/>
        <v/>
      </c>
    </row>
    <row r="221" spans="2:57">
      <c r="D221" s="406"/>
      <c r="E221" s="407"/>
      <c r="N221" s="1"/>
      <c r="O221" s="1"/>
      <c r="P221" s="1"/>
      <c r="Q221" s="1"/>
      <c r="R221" s="1"/>
      <c r="S221" s="1"/>
      <c r="T221" s="409"/>
      <c r="V221" s="15"/>
      <c r="W221" s="15"/>
      <c r="X221" s="16" t="str">
        <f>IF(F221="","",IF($C$5&gt;$D$4,#REF!*#REF!,#REF!))</f>
        <v/>
      </c>
      <c r="Y221" s="16" t="str">
        <f t="shared" si="161"/>
        <v/>
      </c>
      <c r="Z221" s="16"/>
      <c r="AA221" s="15" t="str">
        <f t="shared" si="157"/>
        <v/>
      </c>
      <c r="AB221" s="52" t="str">
        <f t="shared" si="135"/>
        <v/>
      </c>
      <c r="AC221" s="15" t="str">
        <f t="shared" si="136"/>
        <v/>
      </c>
      <c r="AD221" s="383" t="str">
        <f>IFERROR(#REF!-G221,"")</f>
        <v/>
      </c>
      <c r="AE221" s="384" t="str">
        <f t="shared" si="162"/>
        <v/>
      </c>
      <c r="AF221" s="385" t="str">
        <f t="shared" si="137"/>
        <v/>
      </c>
      <c r="AG221" s="233"/>
      <c r="AH221" s="386"/>
      <c r="AI221" s="1" t="str">
        <f t="shared" si="158"/>
        <v/>
      </c>
      <c r="AJ221" s="386" t="str">
        <f t="shared" si="163"/>
        <v/>
      </c>
      <c r="AK221" s="387" t="str">
        <f t="shared" si="164"/>
        <v/>
      </c>
      <c r="AL221" s="388" t="str">
        <f t="shared" si="165"/>
        <v/>
      </c>
      <c r="AM221" s="233" t="str">
        <f t="shared" si="166"/>
        <v/>
      </c>
      <c r="AN221" s="389" t="str">
        <f t="shared" si="167"/>
        <v/>
      </c>
      <c r="AO221" s="390" t="str">
        <f t="shared" si="168"/>
        <v/>
      </c>
      <c r="AP221" s="233" t="str">
        <f t="shared" si="140"/>
        <v/>
      </c>
      <c r="AV221" s="59" t="str">
        <f t="shared" si="141"/>
        <v/>
      </c>
    </row>
    <row r="222" spans="2:57">
      <c r="D222" s="406"/>
      <c r="E222" s="407"/>
      <c r="N222" s="1"/>
      <c r="O222" s="1"/>
      <c r="P222" s="1"/>
      <c r="Q222" s="1"/>
      <c r="R222" s="1"/>
      <c r="S222" s="1"/>
      <c r="T222" s="409"/>
      <c r="V222" s="15"/>
      <c r="W222" s="15"/>
      <c r="X222" s="16" t="str">
        <f>IF(F222="","",IF($C$5&gt;$D$4,#REF!*#REF!,#REF!))</f>
        <v/>
      </c>
      <c r="Y222" s="16" t="str">
        <f t="shared" si="161"/>
        <v/>
      </c>
      <c r="Z222" s="16"/>
      <c r="AA222" s="15" t="str">
        <f t="shared" si="157"/>
        <v/>
      </c>
      <c r="AB222" s="52" t="str">
        <f t="shared" si="135"/>
        <v/>
      </c>
      <c r="AC222" s="15" t="str">
        <f t="shared" si="136"/>
        <v/>
      </c>
      <c r="AD222" s="383" t="str">
        <f>IFERROR(#REF!-G222,"")</f>
        <v/>
      </c>
      <c r="AE222" s="384" t="str">
        <f t="shared" si="162"/>
        <v/>
      </c>
      <c r="AF222" s="385" t="str">
        <f t="shared" si="137"/>
        <v/>
      </c>
      <c r="AG222" s="233"/>
      <c r="AH222" s="386"/>
      <c r="AI222" s="1" t="str">
        <f t="shared" si="158"/>
        <v/>
      </c>
      <c r="AJ222" s="386" t="str">
        <f t="shared" si="163"/>
        <v/>
      </c>
      <c r="AK222" s="387" t="str">
        <f t="shared" si="164"/>
        <v/>
      </c>
      <c r="AL222" s="388" t="str">
        <f t="shared" si="165"/>
        <v/>
      </c>
      <c r="AM222" s="233" t="str">
        <f t="shared" si="166"/>
        <v/>
      </c>
      <c r="AN222" s="389" t="str">
        <f t="shared" si="167"/>
        <v/>
      </c>
      <c r="AO222" s="390" t="str">
        <f t="shared" si="168"/>
        <v/>
      </c>
      <c r="AP222" s="233" t="str">
        <f t="shared" si="140"/>
        <v/>
      </c>
      <c r="AV222" s="59" t="str">
        <f t="shared" si="141"/>
        <v/>
      </c>
    </row>
    <row r="223" spans="2:57">
      <c r="D223" s="406"/>
      <c r="E223" s="407"/>
      <c r="N223" s="1"/>
      <c r="O223" s="1"/>
      <c r="P223" s="1"/>
      <c r="Q223" s="1"/>
      <c r="R223" s="1"/>
      <c r="S223" s="1"/>
      <c r="T223" s="409"/>
      <c r="V223" s="15"/>
      <c r="W223" s="15"/>
      <c r="X223" s="16" t="str">
        <f>IF(F223="","",IF($C$5&gt;$D$4,#REF!*#REF!,#REF!))</f>
        <v/>
      </c>
      <c r="Y223" s="16" t="str">
        <f t="shared" si="161"/>
        <v/>
      </c>
      <c r="Z223" s="16"/>
      <c r="AA223" s="15" t="str">
        <f t="shared" si="157"/>
        <v/>
      </c>
      <c r="AB223" s="52" t="str">
        <f t="shared" si="135"/>
        <v/>
      </c>
      <c r="AC223" s="15" t="str">
        <f t="shared" si="136"/>
        <v/>
      </c>
      <c r="AD223" s="383" t="str">
        <f>IFERROR(#REF!-G223,"")</f>
        <v/>
      </c>
      <c r="AE223" s="384" t="str">
        <f t="shared" si="162"/>
        <v/>
      </c>
      <c r="AF223" s="385" t="str">
        <f t="shared" si="137"/>
        <v/>
      </c>
      <c r="AG223" s="233"/>
      <c r="AH223" s="386"/>
      <c r="AI223" s="1" t="str">
        <f t="shared" si="158"/>
        <v/>
      </c>
      <c r="AJ223" s="386" t="str">
        <f t="shared" si="163"/>
        <v/>
      </c>
      <c r="AK223" s="387" t="str">
        <f t="shared" si="164"/>
        <v/>
      </c>
      <c r="AL223" s="388" t="str">
        <f t="shared" si="165"/>
        <v/>
      </c>
      <c r="AM223" s="233" t="str">
        <f t="shared" si="166"/>
        <v/>
      </c>
      <c r="AN223" s="389" t="str">
        <f t="shared" si="167"/>
        <v/>
      </c>
      <c r="AO223" s="390" t="str">
        <f t="shared" si="168"/>
        <v/>
      </c>
      <c r="AP223" s="233" t="str">
        <f t="shared" si="140"/>
        <v/>
      </c>
      <c r="AV223" s="59" t="str">
        <f t="shared" si="141"/>
        <v/>
      </c>
    </row>
    <row r="224" spans="2:57">
      <c r="D224" s="406"/>
      <c r="E224" s="407"/>
      <c r="N224" s="1"/>
      <c r="O224" s="1"/>
      <c r="P224" s="1"/>
      <c r="Q224" s="1"/>
      <c r="R224" s="1"/>
      <c r="S224" s="1"/>
      <c r="T224" s="409"/>
      <c r="V224" s="15"/>
      <c r="W224" s="15"/>
      <c r="X224" s="16" t="str">
        <f>IF(F224="","",IF($C$5&gt;$D$4,#REF!*#REF!,#REF!))</f>
        <v/>
      </c>
      <c r="Y224" s="16" t="str">
        <f t="shared" si="161"/>
        <v/>
      </c>
      <c r="Z224" s="16"/>
      <c r="AA224" s="15" t="str">
        <f t="shared" si="157"/>
        <v/>
      </c>
      <c r="AB224" s="52" t="str">
        <f t="shared" si="135"/>
        <v/>
      </c>
      <c r="AC224" s="15" t="str">
        <f t="shared" si="136"/>
        <v/>
      </c>
      <c r="AD224" s="383" t="str">
        <f>IFERROR(#REF!-G224,"")</f>
        <v/>
      </c>
      <c r="AE224" s="384" t="str">
        <f t="shared" si="162"/>
        <v/>
      </c>
      <c r="AF224" s="385" t="str">
        <f t="shared" si="137"/>
        <v/>
      </c>
      <c r="AG224" s="233"/>
      <c r="AH224" s="386"/>
      <c r="AI224" s="1" t="str">
        <f t="shared" si="158"/>
        <v/>
      </c>
      <c r="AJ224" s="386" t="str">
        <f t="shared" si="163"/>
        <v/>
      </c>
      <c r="AK224" s="387" t="str">
        <f t="shared" si="164"/>
        <v/>
      </c>
      <c r="AL224" s="388" t="str">
        <f t="shared" si="165"/>
        <v/>
      </c>
      <c r="AM224" s="233" t="str">
        <f t="shared" si="166"/>
        <v/>
      </c>
      <c r="AN224" s="389" t="str">
        <f t="shared" si="167"/>
        <v/>
      </c>
      <c r="AO224" s="390" t="str">
        <f t="shared" si="168"/>
        <v/>
      </c>
      <c r="AP224" s="233" t="str">
        <f t="shared" si="140"/>
        <v/>
      </c>
      <c r="AV224" s="59" t="str">
        <f t="shared" si="141"/>
        <v/>
      </c>
    </row>
    <row r="225" spans="4:48">
      <c r="D225" s="406"/>
      <c r="E225" s="407"/>
      <c r="N225" s="1"/>
      <c r="O225" s="1"/>
      <c r="P225" s="1"/>
      <c r="Q225" s="1"/>
      <c r="R225" s="1"/>
      <c r="S225" s="1"/>
      <c r="T225" s="409"/>
      <c r="V225" s="15"/>
      <c r="W225" s="15"/>
      <c r="X225" s="16" t="str">
        <f>IF(F225="","",IF($C$5&gt;$D$4,#REF!*#REF!,#REF!))</f>
        <v/>
      </c>
      <c r="Y225" s="16" t="str">
        <f t="shared" si="161"/>
        <v/>
      </c>
      <c r="Z225" s="16"/>
      <c r="AA225" s="15" t="str">
        <f t="shared" si="157"/>
        <v/>
      </c>
      <c r="AB225" s="52" t="str">
        <f t="shared" si="135"/>
        <v/>
      </c>
      <c r="AC225" s="15" t="str">
        <f t="shared" si="136"/>
        <v/>
      </c>
      <c r="AD225" s="383" t="str">
        <f>IFERROR(#REF!-G225,"")</f>
        <v/>
      </c>
      <c r="AE225" s="384" t="str">
        <f t="shared" si="162"/>
        <v/>
      </c>
      <c r="AF225" s="385" t="str">
        <f t="shared" si="137"/>
        <v/>
      </c>
      <c r="AG225" s="233"/>
      <c r="AH225" s="386"/>
      <c r="AI225" s="1" t="str">
        <f t="shared" si="158"/>
        <v/>
      </c>
      <c r="AJ225" s="386" t="str">
        <f t="shared" si="163"/>
        <v/>
      </c>
      <c r="AK225" s="387" t="str">
        <f t="shared" si="164"/>
        <v/>
      </c>
      <c r="AL225" s="388" t="str">
        <f t="shared" si="165"/>
        <v/>
      </c>
      <c r="AM225" s="233" t="str">
        <f t="shared" si="166"/>
        <v/>
      </c>
      <c r="AN225" s="389" t="str">
        <f t="shared" si="167"/>
        <v/>
      </c>
      <c r="AO225" s="390" t="str">
        <f t="shared" si="168"/>
        <v/>
      </c>
      <c r="AP225" s="233" t="str">
        <f t="shared" si="140"/>
        <v/>
      </c>
      <c r="AV225" s="59" t="str">
        <f t="shared" si="141"/>
        <v/>
      </c>
    </row>
    <row r="226" spans="4:48">
      <c r="D226" s="406"/>
      <c r="E226" s="407"/>
      <c r="N226" s="1"/>
      <c r="O226" s="1"/>
      <c r="P226" s="1"/>
      <c r="Q226" s="1"/>
      <c r="R226" s="1"/>
      <c r="S226" s="1"/>
      <c r="T226" s="409"/>
      <c r="V226" s="15"/>
      <c r="W226" s="15"/>
      <c r="X226" s="16" t="str">
        <f>IF(F226="","",IF($C$5&gt;$D$4,#REF!*#REF!,#REF!))</f>
        <v/>
      </c>
      <c r="Y226" s="16" t="str">
        <f t="shared" si="161"/>
        <v/>
      </c>
      <c r="Z226" s="16"/>
      <c r="AA226" s="15" t="str">
        <f t="shared" si="157"/>
        <v/>
      </c>
      <c r="AB226" s="52" t="str">
        <f t="shared" si="135"/>
        <v/>
      </c>
      <c r="AC226" s="15" t="str">
        <f t="shared" si="136"/>
        <v/>
      </c>
      <c r="AD226" s="383" t="str">
        <f>IFERROR(#REF!-G226,"")</f>
        <v/>
      </c>
      <c r="AE226" s="384" t="str">
        <f t="shared" si="162"/>
        <v/>
      </c>
      <c r="AF226" s="385" t="str">
        <f t="shared" si="137"/>
        <v/>
      </c>
      <c r="AG226" s="233"/>
      <c r="AH226" s="386"/>
      <c r="AI226" s="1" t="str">
        <f t="shared" si="158"/>
        <v/>
      </c>
      <c r="AJ226" s="386" t="str">
        <f t="shared" si="163"/>
        <v/>
      </c>
      <c r="AK226" s="387" t="str">
        <f t="shared" si="164"/>
        <v/>
      </c>
      <c r="AL226" s="388" t="str">
        <f t="shared" si="165"/>
        <v/>
      </c>
      <c r="AM226" s="233" t="str">
        <f t="shared" si="166"/>
        <v/>
      </c>
      <c r="AN226" s="389" t="str">
        <f t="shared" si="167"/>
        <v/>
      </c>
      <c r="AO226" s="390" t="str">
        <f t="shared" si="168"/>
        <v/>
      </c>
      <c r="AP226" s="233" t="str">
        <f t="shared" si="140"/>
        <v/>
      </c>
      <c r="AV226" s="59" t="str">
        <f t="shared" si="141"/>
        <v/>
      </c>
    </row>
    <row r="227" spans="4:48">
      <c r="D227" s="406"/>
      <c r="E227" s="407"/>
      <c r="N227" s="1"/>
      <c r="O227" s="1"/>
      <c r="P227" s="1"/>
      <c r="Q227" s="1"/>
      <c r="R227" s="1"/>
      <c r="S227" s="1"/>
      <c r="T227" s="409"/>
      <c r="V227" s="15"/>
      <c r="W227" s="15"/>
      <c r="X227" s="16" t="str">
        <f>IF(F227="","",IF($C$5&gt;$D$4,#REF!*#REF!,#REF!))</f>
        <v/>
      </c>
      <c r="Y227" s="16" t="str">
        <f t="shared" si="161"/>
        <v/>
      </c>
      <c r="Z227" s="16"/>
      <c r="AA227" s="15" t="str">
        <f t="shared" si="157"/>
        <v/>
      </c>
      <c r="AB227" s="52" t="str">
        <f t="shared" si="135"/>
        <v/>
      </c>
      <c r="AC227" s="15" t="str">
        <f t="shared" si="136"/>
        <v/>
      </c>
      <c r="AD227" s="383" t="str">
        <f>IFERROR(#REF!-G227,"")</f>
        <v/>
      </c>
      <c r="AE227" s="384" t="str">
        <f t="shared" si="162"/>
        <v/>
      </c>
      <c r="AF227" s="385" t="str">
        <f t="shared" si="137"/>
        <v/>
      </c>
      <c r="AG227" s="233"/>
      <c r="AH227" s="386"/>
      <c r="AI227" s="1" t="str">
        <f t="shared" si="158"/>
        <v/>
      </c>
      <c r="AJ227" s="386" t="str">
        <f t="shared" si="163"/>
        <v/>
      </c>
      <c r="AK227" s="387" t="str">
        <f t="shared" si="164"/>
        <v/>
      </c>
      <c r="AL227" s="388" t="str">
        <f t="shared" si="165"/>
        <v/>
      </c>
      <c r="AM227" s="233" t="str">
        <f t="shared" si="166"/>
        <v/>
      </c>
      <c r="AN227" s="389" t="str">
        <f t="shared" si="167"/>
        <v/>
      </c>
      <c r="AO227" s="390" t="str">
        <f t="shared" si="168"/>
        <v/>
      </c>
      <c r="AP227" s="233" t="str">
        <f t="shared" si="140"/>
        <v/>
      </c>
      <c r="AV227" s="59" t="str">
        <f t="shared" si="141"/>
        <v/>
      </c>
    </row>
    <row r="228" spans="4:48">
      <c r="D228" s="406"/>
      <c r="E228" s="407"/>
      <c r="N228" s="1"/>
      <c r="O228" s="1"/>
      <c r="P228" s="1"/>
      <c r="Q228" s="1"/>
      <c r="R228" s="1"/>
      <c r="S228" s="1"/>
      <c r="T228" s="409"/>
      <c r="V228" s="15"/>
      <c r="W228" s="15"/>
      <c r="X228" s="16" t="str">
        <f>IF(F228="","",IF($C$5&gt;$D$4,#REF!*#REF!,#REF!))</f>
        <v/>
      </c>
      <c r="Y228" s="16" t="str">
        <f t="shared" si="161"/>
        <v/>
      </c>
      <c r="Z228" s="16"/>
      <c r="AA228" s="15" t="str">
        <f t="shared" si="157"/>
        <v/>
      </c>
      <c r="AB228" s="52" t="str">
        <f t="shared" si="135"/>
        <v/>
      </c>
      <c r="AC228" s="15" t="str">
        <f t="shared" si="136"/>
        <v/>
      </c>
      <c r="AD228" s="383" t="str">
        <f>IFERROR(#REF!-G228,"")</f>
        <v/>
      </c>
      <c r="AE228" s="384" t="str">
        <f t="shared" si="162"/>
        <v/>
      </c>
      <c r="AF228" s="385" t="str">
        <f t="shared" si="137"/>
        <v/>
      </c>
      <c r="AG228" s="233"/>
      <c r="AH228" s="386"/>
      <c r="AI228" s="1" t="str">
        <f t="shared" si="158"/>
        <v/>
      </c>
      <c r="AJ228" s="386" t="str">
        <f t="shared" si="163"/>
        <v/>
      </c>
      <c r="AK228" s="387" t="str">
        <f t="shared" si="164"/>
        <v/>
      </c>
      <c r="AL228" s="388" t="str">
        <f t="shared" si="165"/>
        <v/>
      </c>
      <c r="AM228" s="233" t="str">
        <f t="shared" si="166"/>
        <v/>
      </c>
      <c r="AN228" s="389" t="str">
        <f t="shared" si="167"/>
        <v/>
      </c>
      <c r="AO228" s="390" t="str">
        <f t="shared" si="168"/>
        <v/>
      </c>
      <c r="AP228" s="233" t="str">
        <f t="shared" si="140"/>
        <v/>
      </c>
      <c r="AV228" s="59" t="str">
        <f t="shared" si="141"/>
        <v/>
      </c>
    </row>
    <row r="229" spans="4:48">
      <c r="D229" s="406"/>
      <c r="E229" s="407"/>
      <c r="N229" s="1"/>
      <c r="O229" s="1"/>
      <c r="P229" s="1"/>
      <c r="Q229" s="1"/>
      <c r="R229" s="1"/>
      <c r="S229" s="1"/>
      <c r="T229" s="409"/>
      <c r="V229" s="15"/>
      <c r="W229" s="15"/>
      <c r="X229" s="16" t="str">
        <f>IF(F229="","",IF($C$5&gt;$D$4,#REF!*#REF!,#REF!))</f>
        <v/>
      </c>
      <c r="Y229" s="16" t="str">
        <f t="shared" si="161"/>
        <v/>
      </c>
      <c r="Z229" s="16"/>
      <c r="AA229" s="15" t="str">
        <f t="shared" si="157"/>
        <v/>
      </c>
      <c r="AB229" s="52" t="str">
        <f t="shared" si="135"/>
        <v/>
      </c>
      <c r="AC229" s="15" t="str">
        <f t="shared" si="136"/>
        <v/>
      </c>
      <c r="AD229" s="383" t="str">
        <f>IFERROR(#REF!-G229,"")</f>
        <v/>
      </c>
      <c r="AE229" s="384" t="str">
        <f t="shared" si="162"/>
        <v/>
      </c>
      <c r="AF229" s="385" t="str">
        <f t="shared" si="137"/>
        <v/>
      </c>
      <c r="AG229" s="233"/>
      <c r="AH229" s="386"/>
      <c r="AI229" s="1" t="str">
        <f t="shared" si="158"/>
        <v/>
      </c>
      <c r="AJ229" s="386" t="str">
        <f t="shared" si="163"/>
        <v/>
      </c>
      <c r="AK229" s="387" t="str">
        <f t="shared" si="164"/>
        <v/>
      </c>
      <c r="AL229" s="388" t="str">
        <f t="shared" si="165"/>
        <v/>
      </c>
      <c r="AM229" s="233" t="str">
        <f t="shared" si="166"/>
        <v/>
      </c>
      <c r="AN229" s="389" t="str">
        <f t="shared" si="167"/>
        <v/>
      </c>
      <c r="AO229" s="390" t="str">
        <f t="shared" si="168"/>
        <v/>
      </c>
      <c r="AP229" s="233" t="str">
        <f t="shared" si="140"/>
        <v/>
      </c>
      <c r="AV229" s="59" t="str">
        <f t="shared" si="141"/>
        <v/>
      </c>
    </row>
    <row r="230" spans="4:48">
      <c r="D230" s="406"/>
      <c r="E230" s="407"/>
      <c r="N230" s="1"/>
      <c r="O230" s="1"/>
      <c r="P230" s="1"/>
      <c r="Q230" s="1"/>
      <c r="R230" s="1"/>
      <c r="S230" s="1"/>
      <c r="T230" s="409"/>
      <c r="V230" s="15"/>
      <c r="W230" s="15"/>
      <c r="X230" s="16" t="str">
        <f>IF(F230="","",IF($C$5&gt;$D$4,#REF!*#REF!,#REF!))</f>
        <v/>
      </c>
      <c r="Y230" s="16" t="str">
        <f t="shared" si="161"/>
        <v/>
      </c>
      <c r="Z230" s="16"/>
      <c r="AA230" s="15" t="str">
        <f t="shared" si="157"/>
        <v/>
      </c>
      <c r="AB230" s="52" t="str">
        <f t="shared" si="135"/>
        <v/>
      </c>
      <c r="AC230" s="15" t="str">
        <f t="shared" si="136"/>
        <v/>
      </c>
      <c r="AD230" s="383" t="str">
        <f>IFERROR(#REF!-G230,"")</f>
        <v/>
      </c>
      <c r="AE230" s="384" t="str">
        <f t="shared" si="162"/>
        <v/>
      </c>
      <c r="AF230" s="385" t="str">
        <f t="shared" si="137"/>
        <v/>
      </c>
      <c r="AG230" s="233"/>
      <c r="AH230" s="386"/>
      <c r="AI230" s="1" t="str">
        <f t="shared" si="158"/>
        <v/>
      </c>
      <c r="AJ230" s="386" t="str">
        <f t="shared" si="163"/>
        <v/>
      </c>
      <c r="AK230" s="387" t="str">
        <f t="shared" si="164"/>
        <v/>
      </c>
      <c r="AL230" s="388" t="str">
        <f t="shared" si="165"/>
        <v/>
      </c>
      <c r="AM230" s="233" t="str">
        <f t="shared" si="166"/>
        <v/>
      </c>
      <c r="AN230" s="389" t="str">
        <f t="shared" si="167"/>
        <v/>
      </c>
      <c r="AO230" s="390" t="str">
        <f t="shared" si="168"/>
        <v/>
      </c>
      <c r="AP230" s="233" t="str">
        <f t="shared" si="140"/>
        <v/>
      </c>
      <c r="AV230" s="59" t="str">
        <f t="shared" si="141"/>
        <v/>
      </c>
    </row>
    <row r="231" spans="4:48">
      <c r="D231" s="406"/>
      <c r="E231" s="407"/>
      <c r="N231" s="1"/>
      <c r="O231" s="1"/>
      <c r="P231" s="1"/>
      <c r="Q231" s="1"/>
      <c r="R231" s="1"/>
      <c r="S231" s="1"/>
      <c r="T231" s="409"/>
      <c r="V231" s="15"/>
      <c r="W231" s="15"/>
      <c r="X231" s="16" t="str">
        <f>IF(F231="","",IF($C$5&gt;$D$4,#REF!*#REF!,#REF!))</f>
        <v/>
      </c>
      <c r="Y231" s="16" t="str">
        <f t="shared" si="161"/>
        <v/>
      </c>
      <c r="Z231" s="16"/>
      <c r="AA231" s="15" t="str">
        <f t="shared" si="157"/>
        <v/>
      </c>
      <c r="AB231" s="52" t="str">
        <f t="shared" si="135"/>
        <v/>
      </c>
      <c r="AC231" s="15" t="str">
        <f t="shared" si="136"/>
        <v/>
      </c>
      <c r="AD231" s="383" t="str">
        <f>IFERROR(#REF!-G231,"")</f>
        <v/>
      </c>
      <c r="AE231" s="384" t="str">
        <f t="shared" si="162"/>
        <v/>
      </c>
      <c r="AF231" s="385" t="str">
        <f t="shared" si="137"/>
        <v/>
      </c>
      <c r="AG231" s="233"/>
      <c r="AH231" s="386"/>
      <c r="AI231" s="1" t="str">
        <f t="shared" si="158"/>
        <v/>
      </c>
      <c r="AJ231" s="386" t="str">
        <f t="shared" si="163"/>
        <v/>
      </c>
      <c r="AK231" s="387" t="str">
        <f t="shared" si="164"/>
        <v/>
      </c>
      <c r="AL231" s="388" t="str">
        <f t="shared" si="165"/>
        <v/>
      </c>
      <c r="AM231" s="233" t="str">
        <f t="shared" si="166"/>
        <v/>
      </c>
      <c r="AN231" s="389" t="str">
        <f t="shared" si="167"/>
        <v/>
      </c>
      <c r="AO231" s="390" t="str">
        <f t="shared" si="168"/>
        <v/>
      </c>
      <c r="AP231" s="233" t="str">
        <f t="shared" si="140"/>
        <v/>
      </c>
      <c r="AV231" s="59" t="str">
        <f t="shared" si="141"/>
        <v/>
      </c>
    </row>
    <row r="232" spans="4:48">
      <c r="D232" s="406"/>
      <c r="E232" s="407"/>
      <c r="N232" s="1"/>
      <c r="O232" s="1"/>
      <c r="P232" s="1"/>
      <c r="Q232" s="1"/>
      <c r="R232" s="1"/>
      <c r="S232" s="1"/>
      <c r="T232" s="409"/>
      <c r="V232" s="15"/>
      <c r="W232" s="15"/>
      <c r="X232" s="16" t="str">
        <f>IF(F232="","",IF($C$5&gt;$D$4,#REF!*#REF!,#REF!))</f>
        <v/>
      </c>
      <c r="Y232" s="16" t="str">
        <f t="shared" si="161"/>
        <v/>
      </c>
      <c r="Z232" s="16"/>
      <c r="AA232" s="15" t="str">
        <f t="shared" si="157"/>
        <v/>
      </c>
      <c r="AB232" s="52" t="str">
        <f t="shared" si="135"/>
        <v/>
      </c>
      <c r="AC232" s="15" t="str">
        <f t="shared" si="136"/>
        <v/>
      </c>
      <c r="AD232" s="383" t="str">
        <f>IFERROR(#REF!-G232,"")</f>
        <v/>
      </c>
      <c r="AE232" s="384" t="str">
        <f t="shared" si="162"/>
        <v/>
      </c>
      <c r="AF232" s="385" t="str">
        <f t="shared" si="137"/>
        <v/>
      </c>
      <c r="AG232" s="233"/>
      <c r="AH232" s="386"/>
      <c r="AI232" s="1" t="str">
        <f t="shared" si="158"/>
        <v/>
      </c>
      <c r="AJ232" s="386" t="str">
        <f t="shared" si="163"/>
        <v/>
      </c>
      <c r="AK232" s="387" t="str">
        <f t="shared" si="164"/>
        <v/>
      </c>
      <c r="AL232" s="388" t="str">
        <f t="shared" si="165"/>
        <v/>
      </c>
      <c r="AM232" s="233" t="str">
        <f t="shared" si="166"/>
        <v/>
      </c>
      <c r="AN232" s="389" t="str">
        <f t="shared" si="167"/>
        <v/>
      </c>
      <c r="AO232" s="390" t="str">
        <f t="shared" si="168"/>
        <v/>
      </c>
      <c r="AP232" s="233" t="str">
        <f t="shared" si="140"/>
        <v/>
      </c>
      <c r="AV232" s="59" t="str">
        <f t="shared" si="141"/>
        <v/>
      </c>
    </row>
    <row r="233" spans="4:48">
      <c r="D233" s="406"/>
      <c r="E233" s="407"/>
      <c r="N233" s="1"/>
      <c r="O233" s="1"/>
      <c r="P233" s="1"/>
      <c r="Q233" s="1"/>
      <c r="R233" s="1"/>
      <c r="S233" s="1"/>
      <c r="T233" s="409"/>
      <c r="V233" s="15"/>
      <c r="W233" s="15"/>
      <c r="X233" s="16" t="str">
        <f>IF(F233="","",IF($C$5&gt;$D$4,#REF!*#REF!,#REF!))</f>
        <v/>
      </c>
      <c r="Y233" s="16" t="str">
        <f t="shared" si="161"/>
        <v/>
      </c>
      <c r="Z233" s="16"/>
      <c r="AA233" s="15" t="str">
        <f t="shared" si="157"/>
        <v/>
      </c>
      <c r="AB233" s="52" t="str">
        <f t="shared" si="135"/>
        <v/>
      </c>
      <c r="AC233" s="15" t="str">
        <f t="shared" si="136"/>
        <v/>
      </c>
      <c r="AD233" s="383" t="str">
        <f>IFERROR(#REF!-G233,"")</f>
        <v/>
      </c>
      <c r="AE233" s="384" t="str">
        <f t="shared" si="162"/>
        <v/>
      </c>
      <c r="AF233" s="385" t="str">
        <f t="shared" si="137"/>
        <v/>
      </c>
      <c r="AG233" s="233"/>
      <c r="AH233" s="386"/>
      <c r="AI233" s="1" t="str">
        <f t="shared" si="158"/>
        <v/>
      </c>
      <c r="AJ233" s="386" t="str">
        <f t="shared" si="163"/>
        <v/>
      </c>
      <c r="AK233" s="387" t="str">
        <f t="shared" si="164"/>
        <v/>
      </c>
      <c r="AL233" s="388" t="str">
        <f t="shared" si="165"/>
        <v/>
      </c>
      <c r="AM233" s="233" t="str">
        <f t="shared" si="166"/>
        <v/>
      </c>
      <c r="AN233" s="389" t="str">
        <f t="shared" si="167"/>
        <v/>
      </c>
      <c r="AO233" s="390" t="str">
        <f t="shared" si="168"/>
        <v/>
      </c>
      <c r="AP233" s="233" t="str">
        <f t="shared" si="140"/>
        <v/>
      </c>
      <c r="AV233" s="59" t="str">
        <f t="shared" si="141"/>
        <v/>
      </c>
    </row>
    <row r="234" spans="4:48">
      <c r="D234" s="406"/>
      <c r="E234" s="407"/>
      <c r="N234" s="1"/>
      <c r="O234" s="1"/>
      <c r="P234" s="1"/>
      <c r="Q234" s="1"/>
      <c r="R234" s="1"/>
      <c r="S234" s="1"/>
      <c r="T234" s="409"/>
      <c r="V234" s="15"/>
      <c r="W234" s="15"/>
      <c r="X234" s="16" t="str">
        <f>IF(F234="","",IF($C$5&gt;$D$4,#REF!*#REF!,#REF!))</f>
        <v/>
      </c>
      <c r="Y234" s="16" t="str">
        <f t="shared" si="161"/>
        <v/>
      </c>
      <c r="Z234" s="16"/>
      <c r="AA234" s="15" t="str">
        <f t="shared" si="157"/>
        <v/>
      </c>
      <c r="AB234" s="52" t="str">
        <f t="shared" si="135"/>
        <v/>
      </c>
      <c r="AC234" s="15" t="str">
        <f t="shared" si="136"/>
        <v/>
      </c>
      <c r="AD234" s="383" t="str">
        <f>IFERROR(#REF!-G234,"")</f>
        <v/>
      </c>
      <c r="AE234" s="384" t="str">
        <f t="shared" si="162"/>
        <v/>
      </c>
      <c r="AF234" s="385" t="str">
        <f t="shared" si="137"/>
        <v/>
      </c>
      <c r="AG234" s="233"/>
      <c r="AH234" s="386"/>
      <c r="AI234" s="1" t="str">
        <f t="shared" si="158"/>
        <v/>
      </c>
      <c r="AJ234" s="386" t="str">
        <f t="shared" si="163"/>
        <v/>
      </c>
      <c r="AK234" s="387" t="str">
        <f t="shared" si="164"/>
        <v/>
      </c>
      <c r="AL234" s="388" t="str">
        <f t="shared" si="165"/>
        <v/>
      </c>
      <c r="AM234" s="233" t="str">
        <f t="shared" si="166"/>
        <v/>
      </c>
      <c r="AN234" s="389" t="str">
        <f t="shared" si="167"/>
        <v/>
      </c>
      <c r="AO234" s="390" t="str">
        <f t="shared" si="168"/>
        <v/>
      </c>
      <c r="AP234" s="233" t="str">
        <f t="shared" si="140"/>
        <v/>
      </c>
      <c r="AV234" s="59" t="str">
        <f t="shared" si="141"/>
        <v/>
      </c>
    </row>
    <row r="235" spans="4:48">
      <c r="D235" s="406"/>
      <c r="E235" s="407"/>
      <c r="N235" s="1"/>
      <c r="O235" s="1"/>
      <c r="P235" s="1"/>
      <c r="Q235" s="1"/>
      <c r="R235" s="1"/>
      <c r="S235" s="1"/>
      <c r="T235" s="409"/>
      <c r="V235" s="15"/>
      <c r="W235" s="15"/>
      <c r="X235" s="16" t="str">
        <f>IF(F235="","",IF($C$5&gt;$D$4,#REF!*#REF!,#REF!))</f>
        <v/>
      </c>
      <c r="Y235" s="16" t="str">
        <f t="shared" si="161"/>
        <v/>
      </c>
      <c r="Z235" s="16"/>
      <c r="AA235" s="15" t="str">
        <f t="shared" si="157"/>
        <v/>
      </c>
      <c r="AB235" s="52" t="str">
        <f t="shared" si="135"/>
        <v/>
      </c>
      <c r="AC235" s="15" t="str">
        <f t="shared" si="136"/>
        <v/>
      </c>
      <c r="AD235" s="383" t="str">
        <f>IFERROR(#REF!-G235,"")</f>
        <v/>
      </c>
      <c r="AE235" s="384" t="str">
        <f t="shared" si="162"/>
        <v/>
      </c>
      <c r="AF235" s="385" t="str">
        <f t="shared" si="137"/>
        <v/>
      </c>
      <c r="AG235" s="233"/>
      <c r="AH235" s="386"/>
      <c r="AI235" s="1" t="str">
        <f t="shared" si="158"/>
        <v/>
      </c>
      <c r="AJ235" s="386" t="str">
        <f t="shared" si="163"/>
        <v/>
      </c>
      <c r="AK235" s="387" t="str">
        <f t="shared" si="164"/>
        <v/>
      </c>
      <c r="AL235" s="388" t="str">
        <f t="shared" si="165"/>
        <v/>
      </c>
      <c r="AM235" s="233" t="str">
        <f t="shared" si="166"/>
        <v/>
      </c>
      <c r="AN235" s="389" t="str">
        <f t="shared" si="167"/>
        <v/>
      </c>
      <c r="AO235" s="390" t="str">
        <f t="shared" si="168"/>
        <v/>
      </c>
      <c r="AP235" s="233" t="str">
        <f t="shared" si="140"/>
        <v/>
      </c>
      <c r="AV235" s="59" t="str">
        <f t="shared" si="141"/>
        <v/>
      </c>
    </row>
    <row r="236" spans="4:48">
      <c r="D236" s="406"/>
      <c r="E236" s="407"/>
      <c r="N236" s="1"/>
      <c r="O236" s="1"/>
      <c r="P236" s="1"/>
      <c r="Q236" s="1"/>
      <c r="R236" s="1"/>
      <c r="S236" s="1"/>
      <c r="T236" s="409"/>
      <c r="V236" s="15"/>
      <c r="W236" s="15"/>
      <c r="X236" s="16" t="str">
        <f>IF(F236="","",IF($C$5&gt;$D$4,#REF!*#REF!,#REF!))</f>
        <v/>
      </c>
      <c r="Y236" s="16" t="str">
        <f t="shared" si="161"/>
        <v/>
      </c>
      <c r="Z236" s="16"/>
      <c r="AA236" s="15" t="str">
        <f t="shared" si="157"/>
        <v/>
      </c>
      <c r="AB236" s="52" t="str">
        <f t="shared" si="135"/>
        <v/>
      </c>
      <c r="AC236" s="15" t="str">
        <f t="shared" si="136"/>
        <v/>
      </c>
      <c r="AD236" s="383" t="str">
        <f>IFERROR(#REF!-G236,"")</f>
        <v/>
      </c>
      <c r="AE236" s="384" t="str">
        <f t="shared" si="162"/>
        <v/>
      </c>
      <c r="AF236" s="385" t="str">
        <f t="shared" si="137"/>
        <v/>
      </c>
      <c r="AG236" s="233"/>
      <c r="AH236" s="386"/>
      <c r="AI236" s="1" t="str">
        <f t="shared" si="158"/>
        <v/>
      </c>
      <c r="AJ236" s="386" t="str">
        <f t="shared" si="163"/>
        <v/>
      </c>
      <c r="AK236" s="387" t="str">
        <f t="shared" si="164"/>
        <v/>
      </c>
      <c r="AL236" s="388" t="str">
        <f t="shared" si="165"/>
        <v/>
      </c>
      <c r="AM236" s="233" t="str">
        <f t="shared" si="166"/>
        <v/>
      </c>
      <c r="AN236" s="389" t="str">
        <f t="shared" si="167"/>
        <v/>
      </c>
      <c r="AO236" s="390" t="str">
        <f t="shared" si="168"/>
        <v/>
      </c>
      <c r="AP236" s="233" t="str">
        <f t="shared" si="140"/>
        <v/>
      </c>
      <c r="AV236" s="59" t="str">
        <f t="shared" si="141"/>
        <v/>
      </c>
    </row>
    <row r="237" spans="4:48">
      <c r="D237" s="406"/>
      <c r="E237" s="407"/>
      <c r="N237" s="1"/>
      <c r="O237" s="1"/>
      <c r="P237" s="1"/>
      <c r="Q237" s="1"/>
      <c r="R237" s="1"/>
      <c r="S237" s="1"/>
      <c r="T237" s="409"/>
      <c r="V237" s="15"/>
      <c r="W237" s="15"/>
      <c r="X237" s="16" t="str">
        <f>IF(F237="","",IF($C$5&gt;$D$4,#REF!*#REF!,#REF!))</f>
        <v/>
      </c>
      <c r="Y237" s="16" t="str">
        <f t="shared" si="161"/>
        <v/>
      </c>
      <c r="Z237" s="16"/>
      <c r="AA237" s="15" t="str">
        <f t="shared" si="157"/>
        <v/>
      </c>
      <c r="AB237" s="52" t="str">
        <f t="shared" si="135"/>
        <v/>
      </c>
      <c r="AC237" s="15" t="str">
        <f t="shared" si="136"/>
        <v/>
      </c>
      <c r="AD237" s="383" t="str">
        <f>IFERROR(#REF!-G237,"")</f>
        <v/>
      </c>
      <c r="AE237" s="384" t="str">
        <f t="shared" si="162"/>
        <v/>
      </c>
      <c r="AF237" s="385" t="str">
        <f t="shared" si="137"/>
        <v/>
      </c>
      <c r="AG237" s="233"/>
      <c r="AH237" s="386"/>
      <c r="AI237" s="1" t="str">
        <f t="shared" si="158"/>
        <v/>
      </c>
      <c r="AJ237" s="386" t="str">
        <f t="shared" si="163"/>
        <v/>
      </c>
      <c r="AK237" s="387" t="str">
        <f t="shared" si="164"/>
        <v/>
      </c>
      <c r="AL237" s="388" t="str">
        <f t="shared" si="165"/>
        <v/>
      </c>
      <c r="AM237" s="233" t="str">
        <f t="shared" si="166"/>
        <v/>
      </c>
      <c r="AN237" s="389" t="str">
        <f t="shared" si="167"/>
        <v/>
      </c>
      <c r="AO237" s="390" t="str">
        <f t="shared" si="168"/>
        <v/>
      </c>
      <c r="AP237" s="233" t="str">
        <f t="shared" si="140"/>
        <v/>
      </c>
      <c r="AV237" s="59" t="str">
        <f t="shared" si="141"/>
        <v/>
      </c>
    </row>
    <row r="238" spans="4:48">
      <c r="D238" s="406"/>
      <c r="E238" s="407"/>
      <c r="N238" s="1"/>
      <c r="O238" s="1"/>
      <c r="P238" s="1"/>
      <c r="Q238" s="1"/>
      <c r="R238" s="1"/>
      <c r="S238" s="1"/>
      <c r="T238" s="409"/>
      <c r="V238" s="15"/>
      <c r="W238" s="15"/>
      <c r="X238" s="16" t="str">
        <f>IF(F238="","",IF($C$5&gt;$D$4,#REF!*#REF!,#REF!))</f>
        <v/>
      </c>
      <c r="Y238" s="16" t="str">
        <f t="shared" si="161"/>
        <v/>
      </c>
      <c r="Z238" s="16"/>
      <c r="AA238" s="15" t="str">
        <f t="shared" si="157"/>
        <v/>
      </c>
      <c r="AB238" s="52" t="str">
        <f t="shared" si="135"/>
        <v/>
      </c>
      <c r="AC238" s="15" t="str">
        <f t="shared" si="136"/>
        <v/>
      </c>
      <c r="AD238" s="383" t="str">
        <f>IFERROR(#REF!-G238,"")</f>
        <v/>
      </c>
      <c r="AE238" s="384" t="str">
        <f t="shared" si="162"/>
        <v/>
      </c>
      <c r="AF238" s="385" t="str">
        <f t="shared" si="137"/>
        <v/>
      </c>
      <c r="AG238" s="233"/>
      <c r="AH238" s="386"/>
      <c r="AI238" s="1" t="str">
        <f t="shared" si="158"/>
        <v/>
      </c>
      <c r="AJ238" s="386" t="str">
        <f t="shared" si="163"/>
        <v/>
      </c>
      <c r="AK238" s="387" t="str">
        <f t="shared" si="164"/>
        <v/>
      </c>
      <c r="AL238" s="388" t="str">
        <f t="shared" si="165"/>
        <v/>
      </c>
      <c r="AM238" s="233" t="str">
        <f t="shared" si="166"/>
        <v/>
      </c>
      <c r="AN238" s="389" t="str">
        <f t="shared" si="167"/>
        <v/>
      </c>
      <c r="AO238" s="390" t="str">
        <f t="shared" si="168"/>
        <v/>
      </c>
      <c r="AP238" s="233" t="str">
        <f t="shared" si="140"/>
        <v/>
      </c>
      <c r="AV238" s="59" t="str">
        <f t="shared" si="141"/>
        <v/>
      </c>
    </row>
    <row r="239" spans="4:48">
      <c r="D239" s="406"/>
      <c r="E239" s="407"/>
      <c r="N239" s="1"/>
      <c r="O239" s="1"/>
      <c r="P239" s="1"/>
      <c r="Q239" s="1"/>
      <c r="R239" s="1"/>
      <c r="S239" s="1"/>
      <c r="T239" s="409"/>
      <c r="V239" s="15"/>
      <c r="W239" s="15"/>
      <c r="X239" s="16" t="str">
        <f>IF(F239="","",IF($C$5&gt;$D$4,#REF!*#REF!,#REF!))</f>
        <v/>
      </c>
      <c r="Y239" s="16" t="str">
        <f t="shared" si="161"/>
        <v/>
      </c>
      <c r="Z239" s="16"/>
      <c r="AA239" s="15" t="str">
        <f t="shared" si="157"/>
        <v/>
      </c>
      <c r="AB239" s="52" t="str">
        <f t="shared" si="135"/>
        <v/>
      </c>
      <c r="AC239" s="15" t="str">
        <f t="shared" si="136"/>
        <v/>
      </c>
      <c r="AD239" s="383" t="str">
        <f>IFERROR(#REF!-G239,"")</f>
        <v/>
      </c>
      <c r="AE239" s="384" t="str">
        <f t="shared" si="162"/>
        <v/>
      </c>
      <c r="AF239" s="385" t="str">
        <f t="shared" si="137"/>
        <v/>
      </c>
      <c r="AG239" s="233"/>
      <c r="AH239" s="386"/>
      <c r="AI239" s="1" t="str">
        <f t="shared" si="158"/>
        <v/>
      </c>
      <c r="AJ239" s="386" t="str">
        <f t="shared" si="163"/>
        <v/>
      </c>
      <c r="AK239" s="387" t="str">
        <f t="shared" si="164"/>
        <v/>
      </c>
      <c r="AL239" s="388" t="str">
        <f t="shared" si="165"/>
        <v/>
      </c>
      <c r="AM239" s="233" t="str">
        <f t="shared" si="166"/>
        <v/>
      </c>
      <c r="AN239" s="389" t="str">
        <f t="shared" si="167"/>
        <v/>
      </c>
      <c r="AO239" s="390" t="str">
        <f t="shared" si="168"/>
        <v/>
      </c>
      <c r="AP239" s="233" t="str">
        <f t="shared" si="140"/>
        <v/>
      </c>
      <c r="AV239" s="59" t="str">
        <f t="shared" si="141"/>
        <v/>
      </c>
    </row>
    <row r="240" spans="4:48">
      <c r="D240" s="406"/>
      <c r="E240" s="407"/>
      <c r="N240" s="1"/>
      <c r="O240" s="1"/>
      <c r="P240" s="1"/>
      <c r="Q240" s="1"/>
      <c r="R240" s="1"/>
      <c r="S240" s="1"/>
      <c r="T240" s="409"/>
      <c r="V240" s="15"/>
      <c r="W240" s="15"/>
      <c r="X240" s="16" t="str">
        <f>IF(F240="","",IF($C$5&gt;$D$4,#REF!*#REF!,#REF!))</f>
        <v/>
      </c>
      <c r="Y240" s="16" t="str">
        <f t="shared" si="161"/>
        <v/>
      </c>
      <c r="Z240" s="16"/>
      <c r="AA240" s="15" t="str">
        <f t="shared" si="157"/>
        <v/>
      </c>
      <c r="AB240" s="52" t="str">
        <f t="shared" si="135"/>
        <v/>
      </c>
      <c r="AC240" s="15" t="str">
        <f t="shared" si="136"/>
        <v/>
      </c>
      <c r="AD240" s="383" t="str">
        <f>IFERROR(#REF!-G240,"")</f>
        <v/>
      </c>
      <c r="AE240" s="384" t="str">
        <f t="shared" si="162"/>
        <v/>
      </c>
      <c r="AF240" s="385" t="str">
        <f t="shared" si="137"/>
        <v/>
      </c>
      <c r="AG240" s="233"/>
      <c r="AH240" s="386"/>
      <c r="AI240" s="1" t="str">
        <f t="shared" si="158"/>
        <v/>
      </c>
      <c r="AJ240" s="386" t="str">
        <f t="shared" si="163"/>
        <v/>
      </c>
      <c r="AK240" s="387" t="str">
        <f t="shared" si="164"/>
        <v/>
      </c>
      <c r="AL240" s="388" t="str">
        <f t="shared" si="165"/>
        <v/>
      </c>
      <c r="AM240" s="233" t="str">
        <f t="shared" si="166"/>
        <v/>
      </c>
      <c r="AN240" s="389" t="str">
        <f t="shared" si="167"/>
        <v/>
      </c>
      <c r="AO240" s="390" t="str">
        <f t="shared" si="168"/>
        <v/>
      </c>
      <c r="AP240" s="233" t="str">
        <f t="shared" si="140"/>
        <v/>
      </c>
      <c r="AV240" s="59" t="str">
        <f t="shared" si="141"/>
        <v/>
      </c>
    </row>
    <row r="241" spans="4:48">
      <c r="D241" s="406"/>
      <c r="E241" s="407"/>
      <c r="N241" s="1"/>
      <c r="O241" s="1"/>
      <c r="P241" s="1"/>
      <c r="Q241" s="1"/>
      <c r="R241" s="1"/>
      <c r="S241" s="1"/>
      <c r="T241" s="409"/>
      <c r="V241" s="15"/>
      <c r="W241" s="15"/>
      <c r="X241" s="16" t="str">
        <f>IF(F241="","",IF($C$5&gt;$D$4,#REF!*#REF!,#REF!))</f>
        <v/>
      </c>
      <c r="Y241" s="16" t="str">
        <f t="shared" si="161"/>
        <v/>
      </c>
      <c r="Z241" s="16"/>
      <c r="AA241" s="15" t="str">
        <f t="shared" si="157"/>
        <v/>
      </c>
      <c r="AB241" s="52" t="str">
        <f t="shared" si="135"/>
        <v/>
      </c>
      <c r="AC241" s="15" t="str">
        <f t="shared" si="136"/>
        <v/>
      </c>
      <c r="AD241" s="383" t="str">
        <f>IFERROR(#REF!-G241,"")</f>
        <v/>
      </c>
      <c r="AE241" s="384" t="str">
        <f t="shared" si="162"/>
        <v/>
      </c>
      <c r="AF241" s="385" t="str">
        <f t="shared" si="137"/>
        <v/>
      </c>
      <c r="AG241" s="233"/>
      <c r="AH241" s="386"/>
      <c r="AI241" s="1" t="str">
        <f t="shared" si="158"/>
        <v/>
      </c>
      <c r="AJ241" s="386" t="str">
        <f t="shared" si="163"/>
        <v/>
      </c>
      <c r="AK241" s="387" t="str">
        <f t="shared" si="164"/>
        <v/>
      </c>
      <c r="AL241" s="388" t="str">
        <f t="shared" si="165"/>
        <v/>
      </c>
      <c r="AM241" s="233" t="str">
        <f t="shared" si="166"/>
        <v/>
      </c>
      <c r="AN241" s="389" t="str">
        <f t="shared" si="167"/>
        <v/>
      </c>
      <c r="AO241" s="390" t="str">
        <f t="shared" si="168"/>
        <v/>
      </c>
      <c r="AP241" s="233" t="str">
        <f t="shared" si="140"/>
        <v/>
      </c>
      <c r="AV241" s="59" t="str">
        <f t="shared" si="141"/>
        <v/>
      </c>
    </row>
    <row r="242" spans="4:48">
      <c r="D242" s="406"/>
      <c r="E242" s="407"/>
      <c r="N242" s="1"/>
      <c r="O242" s="1"/>
      <c r="P242" s="1"/>
      <c r="Q242" s="1"/>
      <c r="R242" s="1"/>
      <c r="S242" s="1"/>
      <c r="T242" s="409"/>
      <c r="V242" s="15"/>
      <c r="W242" s="15"/>
      <c r="X242" s="16" t="str">
        <f>IF(F242="","",IF($C$5&gt;$D$4,#REF!*#REF!,#REF!))</f>
        <v/>
      </c>
      <c r="Y242" s="16" t="str">
        <f t="shared" si="161"/>
        <v/>
      </c>
      <c r="Z242" s="16"/>
      <c r="AA242" s="15" t="str">
        <f t="shared" ref="AA242:AA273" si="169">IF(F242="","",IF(V242=1,CONCATENATE("&lt;",Y242),Y242))</f>
        <v/>
      </c>
      <c r="AB242" s="52" t="str">
        <f t="shared" si="135"/>
        <v/>
      </c>
      <c r="AC242" s="15" t="str">
        <f t="shared" si="136"/>
        <v/>
      </c>
      <c r="AD242" s="383" t="str">
        <f>IFERROR(#REF!-G242,"")</f>
        <v/>
      </c>
      <c r="AE242" s="384" t="str">
        <f t="shared" si="162"/>
        <v/>
      </c>
      <c r="AF242" s="385" t="str">
        <f t="shared" si="137"/>
        <v/>
      </c>
      <c r="AG242" s="233"/>
      <c r="AH242" s="386"/>
      <c r="AI242" s="1" t="str">
        <f t="shared" ref="AI242:AI273" si="170">IF(F242="","",AI241+1)</f>
        <v/>
      </c>
      <c r="AJ242" s="386" t="str">
        <f t="shared" si="163"/>
        <v/>
      </c>
      <c r="AK242" s="387" t="str">
        <f t="shared" si="164"/>
        <v/>
      </c>
      <c r="AL242" s="388" t="str">
        <f t="shared" si="165"/>
        <v/>
      </c>
      <c r="AM242" s="233" t="str">
        <f t="shared" si="166"/>
        <v/>
      </c>
      <c r="AN242" s="389" t="str">
        <f t="shared" si="167"/>
        <v/>
      </c>
      <c r="AO242" s="390" t="str">
        <f t="shared" si="168"/>
        <v/>
      </c>
      <c r="AP242" s="233" t="str">
        <f t="shared" si="140"/>
        <v/>
      </c>
      <c r="AV242" s="59" t="str">
        <f t="shared" si="141"/>
        <v/>
      </c>
    </row>
    <row r="243" spans="4:48">
      <c r="D243" s="406"/>
      <c r="E243" s="407"/>
      <c r="N243" s="1"/>
      <c r="O243" s="1"/>
      <c r="P243" s="1"/>
      <c r="Q243" s="1"/>
      <c r="R243" s="1"/>
      <c r="S243" s="1"/>
      <c r="T243" s="409"/>
      <c r="V243" s="15"/>
      <c r="W243" s="15"/>
      <c r="X243" s="16" t="str">
        <f>IF(F243="","",IF($C$5&gt;$D$4,#REF!*#REF!,#REF!))</f>
        <v/>
      </c>
      <c r="Y243" s="16" t="str">
        <f t="shared" si="161"/>
        <v/>
      </c>
      <c r="Z243" s="16"/>
      <c r="AA243" s="15" t="str">
        <f t="shared" si="169"/>
        <v/>
      </c>
      <c r="AB243" s="52" t="str">
        <f t="shared" si="135"/>
        <v/>
      </c>
      <c r="AC243" s="15" t="str">
        <f t="shared" si="136"/>
        <v/>
      </c>
      <c r="AD243" s="383" t="str">
        <f>IFERROR(#REF!-G243,"")</f>
        <v/>
      </c>
      <c r="AE243" s="384" t="str">
        <f t="shared" si="162"/>
        <v/>
      </c>
      <c r="AF243" s="385" t="str">
        <f t="shared" si="137"/>
        <v/>
      </c>
      <c r="AG243" s="233"/>
      <c r="AH243" s="386"/>
      <c r="AI243" s="1" t="str">
        <f t="shared" si="170"/>
        <v/>
      </c>
      <c r="AJ243" s="386" t="str">
        <f t="shared" si="163"/>
        <v/>
      </c>
      <c r="AK243" s="387" t="str">
        <f t="shared" si="164"/>
        <v/>
      </c>
      <c r="AL243" s="388" t="str">
        <f t="shared" si="165"/>
        <v/>
      </c>
      <c r="AM243" s="233" t="str">
        <f t="shared" si="166"/>
        <v/>
      </c>
      <c r="AN243" s="389" t="str">
        <f t="shared" si="167"/>
        <v/>
      </c>
      <c r="AO243" s="390" t="str">
        <f t="shared" si="168"/>
        <v/>
      </c>
      <c r="AP243" s="233" t="str">
        <f t="shared" si="140"/>
        <v/>
      </c>
      <c r="AV243" s="59" t="str">
        <f t="shared" si="141"/>
        <v/>
      </c>
    </row>
    <row r="244" spans="4:48">
      <c r="N244" s="1"/>
      <c r="O244" s="1"/>
      <c r="P244" s="1"/>
      <c r="Q244" s="1"/>
      <c r="R244" s="1"/>
      <c r="S244" s="1"/>
      <c r="T244" s="409"/>
      <c r="V244" s="15"/>
      <c r="W244" s="15"/>
      <c r="X244" s="16" t="str">
        <f>IF(F244="","",IF($C$5&gt;$D$4,#REF!*#REF!,#REF!))</f>
        <v/>
      </c>
      <c r="Y244" s="16" t="str">
        <f t="shared" si="161"/>
        <v/>
      </c>
      <c r="Z244" s="16"/>
      <c r="AA244" s="15" t="str">
        <f t="shared" si="169"/>
        <v/>
      </c>
      <c r="AB244" s="52" t="str">
        <f t="shared" si="135"/>
        <v/>
      </c>
      <c r="AC244" s="15" t="str">
        <f t="shared" si="136"/>
        <v/>
      </c>
      <c r="AD244" s="383" t="str">
        <f>IFERROR(#REF!-G244,"")</f>
        <v/>
      </c>
      <c r="AE244" s="384" t="str">
        <f t="shared" si="162"/>
        <v/>
      </c>
      <c r="AF244" s="385" t="str">
        <f t="shared" si="137"/>
        <v/>
      </c>
      <c r="AG244" s="233"/>
      <c r="AH244" s="386"/>
      <c r="AI244" s="1" t="str">
        <f t="shared" si="170"/>
        <v/>
      </c>
      <c r="AJ244" s="386" t="str">
        <f t="shared" si="163"/>
        <v/>
      </c>
      <c r="AK244" s="387" t="str">
        <f t="shared" si="164"/>
        <v/>
      </c>
      <c r="AL244" s="388" t="str">
        <f t="shared" si="165"/>
        <v/>
      </c>
      <c r="AM244" s="233" t="str">
        <f t="shared" si="166"/>
        <v/>
      </c>
      <c r="AN244" s="389" t="str">
        <f t="shared" si="167"/>
        <v/>
      </c>
      <c r="AO244" s="390" t="str">
        <f t="shared" si="168"/>
        <v/>
      </c>
      <c r="AP244" s="233" t="str">
        <f t="shared" si="140"/>
        <v/>
      </c>
      <c r="AV244" s="59" t="str">
        <f t="shared" si="141"/>
        <v/>
      </c>
    </row>
    <row r="245" spans="4:48">
      <c r="N245" s="1"/>
      <c r="O245" s="1"/>
      <c r="P245" s="1"/>
      <c r="Q245" s="1"/>
      <c r="R245" s="1"/>
      <c r="S245" s="1"/>
      <c r="T245" s="409"/>
      <c r="V245" s="15"/>
      <c r="W245" s="15"/>
      <c r="X245" s="16" t="str">
        <f>IF(F245="","",IF($C$5&gt;$D$4,#REF!*#REF!,#REF!))</f>
        <v/>
      </c>
      <c r="Y245" s="16" t="str">
        <f t="shared" si="161"/>
        <v/>
      </c>
      <c r="Z245" s="16"/>
      <c r="AA245" s="15" t="str">
        <f t="shared" si="169"/>
        <v/>
      </c>
      <c r="AB245" s="52" t="str">
        <f t="shared" si="135"/>
        <v/>
      </c>
      <c r="AC245" s="15" t="str">
        <f t="shared" si="136"/>
        <v/>
      </c>
      <c r="AD245" s="383" t="str">
        <f>IFERROR(#REF!-G245,"")</f>
        <v/>
      </c>
      <c r="AE245" s="384" t="str">
        <f t="shared" si="162"/>
        <v/>
      </c>
      <c r="AF245" s="385" t="str">
        <f t="shared" si="137"/>
        <v/>
      </c>
      <c r="AG245" s="233"/>
      <c r="AH245" s="386"/>
      <c r="AI245" s="1" t="str">
        <f t="shared" si="170"/>
        <v/>
      </c>
      <c r="AJ245" s="386" t="str">
        <f t="shared" si="163"/>
        <v/>
      </c>
      <c r="AK245" s="387" t="str">
        <f t="shared" si="164"/>
        <v/>
      </c>
      <c r="AL245" s="388" t="str">
        <f t="shared" si="165"/>
        <v/>
      </c>
      <c r="AM245" s="233" t="str">
        <f t="shared" si="166"/>
        <v/>
      </c>
      <c r="AN245" s="389" t="str">
        <f t="shared" si="167"/>
        <v/>
      </c>
      <c r="AO245" s="390" t="str">
        <f t="shared" si="168"/>
        <v/>
      </c>
      <c r="AP245" s="233" t="str">
        <f t="shared" si="140"/>
        <v/>
      </c>
      <c r="AV245" s="59" t="str">
        <f t="shared" si="141"/>
        <v/>
      </c>
    </row>
    <row r="246" spans="4:48">
      <c r="N246" s="1"/>
      <c r="O246" s="1"/>
      <c r="P246" s="1"/>
      <c r="Q246" s="1"/>
      <c r="R246" s="1"/>
      <c r="S246" s="1"/>
      <c r="T246" s="409"/>
      <c r="V246" s="15"/>
      <c r="W246" s="15"/>
      <c r="X246" s="16" t="str">
        <f>IF(F246="","",IF($C$5&gt;$D$4,#REF!*#REF!,#REF!))</f>
        <v/>
      </c>
      <c r="Y246" s="16" t="str">
        <f t="shared" si="161"/>
        <v/>
      </c>
      <c r="Z246" s="16"/>
      <c r="AA246" s="15" t="str">
        <f t="shared" si="169"/>
        <v/>
      </c>
      <c r="AB246" s="52" t="str">
        <f t="shared" si="135"/>
        <v/>
      </c>
      <c r="AC246" s="15" t="str">
        <f t="shared" si="136"/>
        <v/>
      </c>
      <c r="AD246" s="383" t="str">
        <f>IFERROR(#REF!-G246,"")</f>
        <v/>
      </c>
      <c r="AE246" s="384" t="str">
        <f t="shared" si="162"/>
        <v/>
      </c>
      <c r="AF246" s="385" t="str">
        <f t="shared" si="137"/>
        <v/>
      </c>
      <c r="AG246" s="233"/>
      <c r="AH246" s="386"/>
      <c r="AI246" s="1" t="str">
        <f t="shared" si="170"/>
        <v/>
      </c>
      <c r="AJ246" s="386" t="str">
        <f t="shared" si="163"/>
        <v/>
      </c>
      <c r="AK246" s="387" t="str">
        <f t="shared" si="164"/>
        <v/>
      </c>
      <c r="AL246" s="388" t="str">
        <f t="shared" si="165"/>
        <v/>
      </c>
      <c r="AM246" s="233" t="str">
        <f t="shared" si="166"/>
        <v/>
      </c>
      <c r="AN246" s="389" t="str">
        <f t="shared" si="167"/>
        <v/>
      </c>
      <c r="AO246" s="390" t="str">
        <f t="shared" si="168"/>
        <v/>
      </c>
      <c r="AP246" s="233" t="str">
        <f t="shared" si="140"/>
        <v/>
      </c>
      <c r="AV246" s="59" t="str">
        <f t="shared" si="141"/>
        <v/>
      </c>
    </row>
    <row r="247" spans="4:48">
      <c r="N247" s="1"/>
      <c r="O247" s="1"/>
      <c r="P247" s="1"/>
      <c r="Q247" s="1"/>
      <c r="R247" s="1"/>
      <c r="S247" s="1"/>
      <c r="T247" s="409"/>
      <c r="V247" s="15"/>
      <c r="W247" s="15"/>
      <c r="X247" s="16" t="str">
        <f>IF(F247="","",IF($C$5&gt;$D$4,#REF!*#REF!,#REF!))</f>
        <v/>
      </c>
      <c r="Y247" s="16" t="str">
        <f t="shared" si="161"/>
        <v/>
      </c>
      <c r="Z247" s="16"/>
      <c r="AA247" s="15" t="str">
        <f t="shared" si="169"/>
        <v/>
      </c>
      <c r="AB247" s="52" t="str">
        <f t="shared" si="135"/>
        <v/>
      </c>
      <c r="AC247" s="15" t="str">
        <f t="shared" si="136"/>
        <v/>
      </c>
      <c r="AD247" s="383" t="str">
        <f>IFERROR(#REF!-G247,"")</f>
        <v/>
      </c>
      <c r="AE247" s="384" t="str">
        <f t="shared" si="162"/>
        <v/>
      </c>
      <c r="AF247" s="385" t="str">
        <f t="shared" si="137"/>
        <v/>
      </c>
      <c r="AG247" s="233"/>
      <c r="AH247" s="386"/>
      <c r="AI247" s="1" t="str">
        <f t="shared" si="170"/>
        <v/>
      </c>
      <c r="AJ247" s="386" t="str">
        <f t="shared" si="163"/>
        <v/>
      </c>
      <c r="AK247" s="387" t="str">
        <f t="shared" si="164"/>
        <v/>
      </c>
      <c r="AL247" s="388" t="str">
        <f t="shared" si="165"/>
        <v/>
      </c>
      <c r="AM247" s="233" t="str">
        <f t="shared" si="166"/>
        <v/>
      </c>
      <c r="AN247" s="389" t="str">
        <f t="shared" si="167"/>
        <v/>
      </c>
      <c r="AO247" s="390" t="str">
        <f t="shared" si="168"/>
        <v/>
      </c>
      <c r="AP247" s="233" t="str">
        <f t="shared" si="140"/>
        <v/>
      </c>
      <c r="AV247" s="59" t="str">
        <f t="shared" si="141"/>
        <v/>
      </c>
    </row>
    <row r="248" spans="4:48">
      <c r="N248" s="1"/>
      <c r="O248" s="1"/>
      <c r="P248" s="1"/>
      <c r="Q248" s="1"/>
      <c r="R248" s="1"/>
      <c r="S248" s="1"/>
      <c r="T248" s="409"/>
      <c r="V248" s="15"/>
      <c r="W248" s="15"/>
      <c r="X248" s="16" t="str">
        <f>IF(F248="","",IF($C$5&gt;$D$4,#REF!*#REF!,#REF!))</f>
        <v/>
      </c>
      <c r="Y248" s="16" t="str">
        <f t="shared" si="161"/>
        <v/>
      </c>
      <c r="Z248" s="16"/>
      <c r="AA248" s="15" t="str">
        <f t="shared" si="169"/>
        <v/>
      </c>
      <c r="AB248" s="52" t="str">
        <f t="shared" si="135"/>
        <v/>
      </c>
      <c r="AC248" s="15" t="str">
        <f t="shared" si="136"/>
        <v/>
      </c>
      <c r="AD248" s="383" t="str">
        <f>IFERROR(#REF!-G248,"")</f>
        <v/>
      </c>
      <c r="AE248" s="384" t="str">
        <f t="shared" si="162"/>
        <v/>
      </c>
      <c r="AF248" s="385" t="str">
        <f t="shared" si="137"/>
        <v/>
      </c>
      <c r="AG248" s="233"/>
      <c r="AH248" s="386"/>
      <c r="AI248" s="1" t="str">
        <f t="shared" si="170"/>
        <v/>
      </c>
      <c r="AJ248" s="386" t="str">
        <f t="shared" si="163"/>
        <v/>
      </c>
      <c r="AK248" s="387" t="str">
        <f t="shared" si="164"/>
        <v/>
      </c>
      <c r="AL248" s="388" t="str">
        <f t="shared" si="165"/>
        <v/>
      </c>
      <c r="AM248" s="233" t="str">
        <f t="shared" si="166"/>
        <v/>
      </c>
      <c r="AN248" s="389" t="str">
        <f t="shared" si="167"/>
        <v/>
      </c>
      <c r="AO248" s="390" t="str">
        <f t="shared" si="168"/>
        <v/>
      </c>
      <c r="AP248" s="233" t="str">
        <f t="shared" si="140"/>
        <v/>
      </c>
      <c r="AV248" s="59" t="str">
        <f t="shared" si="141"/>
        <v/>
      </c>
    </row>
    <row r="249" spans="4:48">
      <c r="N249" s="1"/>
      <c r="O249" s="1"/>
      <c r="P249" s="1"/>
      <c r="Q249" s="1"/>
      <c r="R249" s="1"/>
      <c r="S249" s="1"/>
      <c r="T249" s="409"/>
      <c r="V249" s="15"/>
      <c r="W249" s="15"/>
      <c r="X249" s="16" t="str">
        <f>IF(F249="","",IF($C$5&gt;$D$4,#REF!*#REF!,#REF!))</f>
        <v/>
      </c>
      <c r="Y249" s="16" t="str">
        <f t="shared" si="161"/>
        <v/>
      </c>
      <c r="Z249" s="16"/>
      <c r="AA249" s="15" t="str">
        <f t="shared" si="169"/>
        <v/>
      </c>
      <c r="AB249" s="52" t="str">
        <f t="shared" si="135"/>
        <v/>
      </c>
      <c r="AC249" s="15" t="str">
        <f t="shared" si="136"/>
        <v/>
      </c>
      <c r="AD249" s="383" t="str">
        <f>IFERROR(#REF!-G249,"")</f>
        <v/>
      </c>
      <c r="AE249" s="384" t="str">
        <f t="shared" si="162"/>
        <v/>
      </c>
      <c r="AF249" s="385" t="str">
        <f t="shared" si="137"/>
        <v/>
      </c>
      <c r="AG249" s="233"/>
      <c r="AH249" s="386"/>
      <c r="AI249" s="1" t="str">
        <f t="shared" si="170"/>
        <v/>
      </c>
      <c r="AJ249" s="386" t="str">
        <f t="shared" si="163"/>
        <v/>
      </c>
      <c r="AK249" s="387" t="str">
        <f t="shared" si="164"/>
        <v/>
      </c>
      <c r="AL249" s="388" t="str">
        <f t="shared" si="165"/>
        <v/>
      </c>
      <c r="AM249" s="233" t="str">
        <f t="shared" si="166"/>
        <v/>
      </c>
      <c r="AN249" s="389" t="str">
        <f t="shared" si="167"/>
        <v/>
      </c>
      <c r="AO249" s="390" t="str">
        <f t="shared" si="168"/>
        <v/>
      </c>
      <c r="AP249" s="233" t="str">
        <f t="shared" si="140"/>
        <v/>
      </c>
      <c r="AV249" s="59" t="str">
        <f t="shared" si="141"/>
        <v/>
      </c>
    </row>
    <row r="250" spans="4:48">
      <c r="N250" s="1"/>
      <c r="O250" s="1"/>
      <c r="P250" s="1"/>
      <c r="Q250" s="1"/>
      <c r="R250" s="1"/>
      <c r="S250" s="1"/>
      <c r="T250" s="409"/>
      <c r="V250" s="15"/>
      <c r="W250" s="15"/>
      <c r="X250" s="16" t="str">
        <f>IF(F250="","",IF($C$5&gt;$D$4,#REF!*#REF!,#REF!))</f>
        <v/>
      </c>
      <c r="Y250" s="16" t="str">
        <f t="shared" si="161"/>
        <v/>
      </c>
      <c r="Z250" s="16"/>
      <c r="AA250" s="15" t="str">
        <f t="shared" si="169"/>
        <v/>
      </c>
      <c r="AB250" s="52" t="str">
        <f t="shared" si="135"/>
        <v/>
      </c>
      <c r="AC250" s="15" t="str">
        <f t="shared" si="136"/>
        <v/>
      </c>
      <c r="AD250" s="383" t="str">
        <f>IFERROR(#REF!-G250,"")</f>
        <v/>
      </c>
      <c r="AE250" s="384" t="str">
        <f t="shared" si="162"/>
        <v/>
      </c>
      <c r="AF250" s="385" t="str">
        <f t="shared" si="137"/>
        <v/>
      </c>
      <c r="AG250" s="233"/>
      <c r="AH250" s="386"/>
      <c r="AI250" s="1" t="str">
        <f t="shared" si="170"/>
        <v/>
      </c>
      <c r="AJ250" s="386" t="str">
        <f t="shared" si="163"/>
        <v/>
      </c>
      <c r="AK250" s="387" t="str">
        <f t="shared" si="164"/>
        <v/>
      </c>
      <c r="AL250" s="388" t="str">
        <f t="shared" si="165"/>
        <v/>
      </c>
      <c r="AM250" s="233" t="str">
        <f t="shared" si="166"/>
        <v/>
      </c>
      <c r="AN250" s="389" t="str">
        <f t="shared" si="167"/>
        <v/>
      </c>
      <c r="AO250" s="390" t="str">
        <f t="shared" si="168"/>
        <v/>
      </c>
      <c r="AP250" s="233" t="str">
        <f t="shared" si="140"/>
        <v/>
      </c>
      <c r="AV250" s="59" t="str">
        <f t="shared" si="141"/>
        <v/>
      </c>
    </row>
    <row r="251" spans="4:48">
      <c r="N251" s="1"/>
      <c r="O251" s="1"/>
      <c r="P251" s="1"/>
      <c r="Q251" s="1"/>
      <c r="R251" s="1"/>
      <c r="S251" s="1"/>
      <c r="T251" s="409"/>
      <c r="V251" s="15"/>
      <c r="W251" s="15"/>
      <c r="X251" s="16" t="str">
        <f>IF(F251="","",IF($C$5&gt;$D$4,#REF!*#REF!,#REF!))</f>
        <v/>
      </c>
      <c r="Y251" s="16" t="str">
        <f t="shared" si="161"/>
        <v/>
      </c>
      <c r="Z251" s="16"/>
      <c r="AA251" s="15" t="str">
        <f t="shared" si="169"/>
        <v/>
      </c>
      <c r="AB251" s="52" t="str">
        <f t="shared" si="135"/>
        <v/>
      </c>
      <c r="AC251" s="15" t="str">
        <f t="shared" si="136"/>
        <v/>
      </c>
      <c r="AD251" s="383" t="str">
        <f>IFERROR(#REF!-G251,"")</f>
        <v/>
      </c>
      <c r="AE251" s="384" t="str">
        <f t="shared" si="162"/>
        <v/>
      </c>
      <c r="AF251" s="385" t="str">
        <f t="shared" si="137"/>
        <v/>
      </c>
      <c r="AG251" s="233"/>
      <c r="AH251" s="386"/>
      <c r="AI251" s="1" t="str">
        <f t="shared" si="170"/>
        <v/>
      </c>
      <c r="AJ251" s="386" t="str">
        <f t="shared" si="163"/>
        <v/>
      </c>
      <c r="AK251" s="387" t="str">
        <f t="shared" si="164"/>
        <v/>
      </c>
      <c r="AL251" s="388" t="str">
        <f t="shared" si="165"/>
        <v/>
      </c>
      <c r="AM251" s="233" t="str">
        <f t="shared" si="166"/>
        <v/>
      </c>
      <c r="AN251" s="389" t="str">
        <f t="shared" si="167"/>
        <v/>
      </c>
      <c r="AO251" s="390" t="str">
        <f t="shared" si="168"/>
        <v/>
      </c>
      <c r="AP251" s="233" t="str">
        <f t="shared" si="140"/>
        <v/>
      </c>
      <c r="AV251" s="59" t="str">
        <f t="shared" si="141"/>
        <v/>
      </c>
    </row>
    <row r="252" spans="4:48">
      <c r="N252" s="1"/>
      <c r="O252" s="1"/>
      <c r="P252" s="1"/>
      <c r="Q252" s="1"/>
      <c r="R252" s="1"/>
      <c r="S252" s="1"/>
      <c r="T252" s="409"/>
      <c r="V252" s="15"/>
      <c r="W252" s="15"/>
      <c r="X252" s="16" t="str">
        <f>IF(F252="","",IF($C$5&gt;$D$4,#REF!*#REF!,#REF!))</f>
        <v/>
      </c>
      <c r="Y252" s="16" t="str">
        <f t="shared" si="161"/>
        <v/>
      </c>
      <c r="Z252" s="16"/>
      <c r="AA252" s="15" t="str">
        <f t="shared" si="169"/>
        <v/>
      </c>
      <c r="AB252" s="52" t="str">
        <f t="shared" si="135"/>
        <v/>
      </c>
      <c r="AC252" s="15" t="str">
        <f t="shared" si="136"/>
        <v/>
      </c>
      <c r="AD252" s="383" t="str">
        <f>IFERROR(#REF!-G252,"")</f>
        <v/>
      </c>
      <c r="AE252" s="384" t="str">
        <f t="shared" si="162"/>
        <v/>
      </c>
      <c r="AF252" s="385" t="str">
        <f t="shared" si="137"/>
        <v/>
      </c>
      <c r="AG252" s="233"/>
      <c r="AH252" s="386"/>
      <c r="AI252" s="1" t="str">
        <f t="shared" si="170"/>
        <v/>
      </c>
      <c r="AJ252" s="386" t="str">
        <f t="shared" si="163"/>
        <v/>
      </c>
      <c r="AK252" s="387" t="str">
        <f t="shared" si="164"/>
        <v/>
      </c>
      <c r="AL252" s="388" t="str">
        <f t="shared" si="165"/>
        <v/>
      </c>
      <c r="AM252" s="233" t="str">
        <f t="shared" si="166"/>
        <v/>
      </c>
      <c r="AN252" s="389" t="str">
        <f t="shared" si="167"/>
        <v/>
      </c>
      <c r="AO252" s="390" t="str">
        <f t="shared" si="168"/>
        <v/>
      </c>
      <c r="AP252" s="233" t="str">
        <f t="shared" si="140"/>
        <v/>
      </c>
      <c r="AV252" s="59" t="str">
        <f t="shared" si="141"/>
        <v/>
      </c>
    </row>
    <row r="253" spans="4:48">
      <c r="N253" s="1"/>
      <c r="O253" s="1"/>
      <c r="P253" s="1"/>
      <c r="Q253" s="1"/>
      <c r="R253" s="1"/>
      <c r="S253" s="1"/>
      <c r="T253" s="409"/>
      <c r="V253" s="15"/>
      <c r="W253" s="15"/>
      <c r="X253" s="16" t="str">
        <f>IF(F253="","",IF($C$5&gt;$D$4,#REF!*#REF!,#REF!))</f>
        <v/>
      </c>
      <c r="Y253" s="16" t="str">
        <f t="shared" si="161"/>
        <v/>
      </c>
      <c r="Z253" s="16"/>
      <c r="AA253" s="15" t="str">
        <f t="shared" si="169"/>
        <v/>
      </c>
      <c r="AB253" s="52" t="str">
        <f t="shared" si="135"/>
        <v/>
      </c>
      <c r="AC253" s="15" t="str">
        <f t="shared" si="136"/>
        <v/>
      </c>
      <c r="AD253" s="383" t="str">
        <f>IFERROR(#REF!-G253,"")</f>
        <v/>
      </c>
      <c r="AE253" s="384" t="str">
        <f t="shared" si="162"/>
        <v/>
      </c>
      <c r="AF253" s="385" t="str">
        <f t="shared" si="137"/>
        <v/>
      </c>
      <c r="AG253" s="233"/>
      <c r="AH253" s="386"/>
      <c r="AI253" s="1" t="str">
        <f t="shared" si="170"/>
        <v/>
      </c>
      <c r="AJ253" s="386" t="str">
        <f t="shared" si="163"/>
        <v/>
      </c>
      <c r="AK253" s="387" t="str">
        <f t="shared" si="164"/>
        <v/>
      </c>
      <c r="AL253" s="388" t="str">
        <f t="shared" si="165"/>
        <v/>
      </c>
      <c r="AM253" s="233" t="str">
        <f t="shared" si="166"/>
        <v/>
      </c>
      <c r="AN253" s="389" t="str">
        <f t="shared" si="167"/>
        <v/>
      </c>
      <c r="AO253" s="390" t="str">
        <f t="shared" si="168"/>
        <v/>
      </c>
      <c r="AP253" s="233" t="str">
        <f t="shared" si="140"/>
        <v/>
      </c>
      <c r="AV253" s="59" t="str">
        <f t="shared" si="141"/>
        <v/>
      </c>
    </row>
    <row r="254" spans="4:48">
      <c r="N254" s="1"/>
      <c r="O254" s="1"/>
      <c r="P254" s="1"/>
      <c r="Q254" s="1"/>
      <c r="R254" s="1"/>
      <c r="S254" s="1"/>
      <c r="T254" s="409"/>
      <c r="V254" s="15"/>
      <c r="W254" s="15"/>
      <c r="X254" s="16" t="str">
        <f>IF(F254="","",IF($C$5&gt;$D$4,#REF!*#REF!,#REF!))</f>
        <v/>
      </c>
      <c r="Y254" s="16" t="str">
        <f t="shared" si="161"/>
        <v/>
      </c>
      <c r="Z254" s="16"/>
      <c r="AA254" s="15" t="str">
        <f t="shared" si="169"/>
        <v/>
      </c>
      <c r="AB254" s="52" t="str">
        <f t="shared" si="135"/>
        <v/>
      </c>
      <c r="AC254" s="15" t="str">
        <f t="shared" si="136"/>
        <v/>
      </c>
      <c r="AD254" s="383" t="str">
        <f>IFERROR(#REF!-G254,"")</f>
        <v/>
      </c>
      <c r="AE254" s="384" t="str">
        <f t="shared" si="162"/>
        <v/>
      </c>
      <c r="AF254" s="385" t="str">
        <f t="shared" si="137"/>
        <v/>
      </c>
      <c r="AG254" s="233"/>
      <c r="AH254" s="386"/>
      <c r="AI254" s="1" t="str">
        <f t="shared" si="170"/>
        <v/>
      </c>
      <c r="AJ254" s="386" t="str">
        <f t="shared" si="163"/>
        <v/>
      </c>
      <c r="AK254" s="387" t="str">
        <f t="shared" si="164"/>
        <v/>
      </c>
      <c r="AL254" s="388" t="str">
        <f t="shared" si="165"/>
        <v/>
      </c>
      <c r="AM254" s="233" t="str">
        <f t="shared" si="166"/>
        <v/>
      </c>
      <c r="AN254" s="389" t="str">
        <f t="shared" si="167"/>
        <v/>
      </c>
      <c r="AO254" s="390" t="str">
        <f t="shared" si="168"/>
        <v/>
      </c>
      <c r="AP254" s="233" t="str">
        <f t="shared" si="140"/>
        <v/>
      </c>
      <c r="AV254" s="59" t="str">
        <f t="shared" si="141"/>
        <v/>
      </c>
    </row>
    <row r="255" spans="4:48">
      <c r="N255" s="1"/>
      <c r="O255" s="1"/>
      <c r="P255" s="1"/>
      <c r="Q255" s="1"/>
      <c r="R255" s="1"/>
      <c r="S255" s="1"/>
      <c r="T255" s="409"/>
      <c r="V255" s="15"/>
      <c r="W255" s="15"/>
      <c r="X255" s="16" t="str">
        <f>IF(F255="","",IF($C$5&gt;$D$4,#REF!*#REF!,#REF!))</f>
        <v/>
      </c>
      <c r="Y255" s="16" t="str">
        <f t="shared" si="161"/>
        <v/>
      </c>
      <c r="Z255" s="16"/>
      <c r="AA255" s="15" t="str">
        <f t="shared" si="169"/>
        <v/>
      </c>
      <c r="AB255" s="52" t="str">
        <f t="shared" si="135"/>
        <v/>
      </c>
      <c r="AC255" s="15" t="str">
        <f t="shared" si="136"/>
        <v/>
      </c>
      <c r="AD255" s="383" t="str">
        <f>IFERROR(#REF!-G255,"")</f>
        <v/>
      </c>
      <c r="AE255" s="384" t="str">
        <f t="shared" si="162"/>
        <v/>
      </c>
      <c r="AF255" s="385" t="str">
        <f t="shared" si="137"/>
        <v/>
      </c>
      <c r="AG255" s="233"/>
      <c r="AH255" s="386"/>
      <c r="AI255" s="1" t="str">
        <f t="shared" si="170"/>
        <v/>
      </c>
      <c r="AJ255" s="386" t="str">
        <f t="shared" si="163"/>
        <v/>
      </c>
      <c r="AK255" s="387" t="str">
        <f t="shared" si="164"/>
        <v/>
      </c>
      <c r="AL255" s="388" t="str">
        <f t="shared" si="165"/>
        <v/>
      </c>
      <c r="AM255" s="233" t="str">
        <f t="shared" si="166"/>
        <v/>
      </c>
      <c r="AN255" s="389" t="str">
        <f t="shared" si="167"/>
        <v/>
      </c>
      <c r="AO255" s="390" t="str">
        <f t="shared" si="168"/>
        <v/>
      </c>
      <c r="AP255" s="233" t="str">
        <f t="shared" si="140"/>
        <v/>
      </c>
      <c r="AV255" s="59" t="str">
        <f t="shared" si="141"/>
        <v/>
      </c>
    </row>
    <row r="256" spans="4:48">
      <c r="N256" s="1"/>
      <c r="O256" s="1"/>
      <c r="P256" s="1"/>
      <c r="Q256" s="1"/>
      <c r="R256" s="1"/>
      <c r="S256" s="1"/>
      <c r="T256" s="409"/>
      <c r="V256" s="15"/>
      <c r="W256" s="15"/>
      <c r="X256" s="16" t="str">
        <f>IF(F256="","",IF($C$5&gt;$D$4,#REF!*#REF!,#REF!))</f>
        <v/>
      </c>
      <c r="Y256" s="16" t="str">
        <f t="shared" si="161"/>
        <v/>
      </c>
      <c r="Z256" s="16"/>
      <c r="AA256" s="15" t="str">
        <f t="shared" si="169"/>
        <v/>
      </c>
      <c r="AB256" s="52" t="str">
        <f t="shared" si="135"/>
        <v/>
      </c>
      <c r="AC256" s="15" t="str">
        <f t="shared" si="136"/>
        <v/>
      </c>
      <c r="AD256" s="383" t="str">
        <f>IFERROR(#REF!-G256,"")</f>
        <v/>
      </c>
      <c r="AE256" s="384" t="str">
        <f t="shared" si="162"/>
        <v/>
      </c>
      <c r="AF256" s="385" t="str">
        <f t="shared" si="137"/>
        <v/>
      </c>
      <c r="AG256" s="233"/>
      <c r="AH256" s="386"/>
      <c r="AI256" s="1" t="str">
        <f t="shared" si="170"/>
        <v/>
      </c>
      <c r="AJ256" s="386" t="str">
        <f t="shared" si="163"/>
        <v/>
      </c>
      <c r="AK256" s="387" t="str">
        <f t="shared" si="164"/>
        <v/>
      </c>
      <c r="AL256" s="388" t="str">
        <f t="shared" si="165"/>
        <v/>
      </c>
      <c r="AM256" s="233" t="str">
        <f t="shared" si="166"/>
        <v/>
      </c>
      <c r="AN256" s="389" t="str">
        <f t="shared" si="167"/>
        <v/>
      </c>
      <c r="AO256" s="390" t="str">
        <f t="shared" si="168"/>
        <v/>
      </c>
      <c r="AP256" s="233" t="str">
        <f t="shared" si="140"/>
        <v/>
      </c>
      <c r="AV256" s="59" t="str">
        <f t="shared" si="141"/>
        <v/>
      </c>
    </row>
    <row r="257" spans="14:48">
      <c r="N257" s="1"/>
      <c r="O257" s="1"/>
      <c r="P257" s="1"/>
      <c r="Q257" s="1"/>
      <c r="R257" s="1"/>
      <c r="S257" s="1"/>
      <c r="T257" s="409"/>
      <c r="V257" s="15"/>
      <c r="W257" s="15"/>
      <c r="X257" s="16" t="str">
        <f>IF(F257="","",IF($C$5&gt;$D$4,#REF!*#REF!,#REF!))</f>
        <v/>
      </c>
      <c r="Y257" s="16" t="str">
        <f t="shared" si="161"/>
        <v/>
      </c>
      <c r="Z257" s="16"/>
      <c r="AA257" s="15" t="str">
        <f t="shared" si="169"/>
        <v/>
      </c>
      <c r="AB257" s="52" t="str">
        <f t="shared" si="135"/>
        <v/>
      </c>
      <c r="AC257" s="15" t="str">
        <f t="shared" si="136"/>
        <v/>
      </c>
      <c r="AD257" s="383" t="str">
        <f>IFERROR(#REF!-G257,"")</f>
        <v/>
      </c>
      <c r="AE257" s="384" t="str">
        <f t="shared" si="162"/>
        <v/>
      </c>
      <c r="AF257" s="385" t="str">
        <f t="shared" si="137"/>
        <v/>
      </c>
      <c r="AG257" s="233"/>
      <c r="AH257" s="386"/>
      <c r="AI257" s="1" t="str">
        <f t="shared" si="170"/>
        <v/>
      </c>
      <c r="AJ257" s="386" t="str">
        <f t="shared" si="163"/>
        <v/>
      </c>
      <c r="AK257" s="387" t="str">
        <f t="shared" si="164"/>
        <v/>
      </c>
      <c r="AL257" s="388" t="str">
        <f t="shared" si="165"/>
        <v/>
      </c>
      <c r="AM257" s="233" t="str">
        <f t="shared" si="166"/>
        <v/>
      </c>
      <c r="AN257" s="389" t="str">
        <f t="shared" si="167"/>
        <v/>
      </c>
      <c r="AO257" s="390" t="str">
        <f t="shared" si="168"/>
        <v/>
      </c>
      <c r="AP257" s="233" t="str">
        <f t="shared" si="140"/>
        <v/>
      </c>
      <c r="AV257" s="59" t="str">
        <f t="shared" si="141"/>
        <v/>
      </c>
    </row>
    <row r="258" spans="14:48">
      <c r="N258" s="1"/>
      <c r="O258" s="1"/>
      <c r="P258" s="1"/>
      <c r="Q258" s="1"/>
      <c r="R258" s="1"/>
      <c r="S258" s="1"/>
      <c r="T258" s="409"/>
      <c r="V258" s="15"/>
      <c r="W258" s="15"/>
      <c r="X258" s="16" t="str">
        <f>IF(F258="","",IF($C$5&gt;$D$4,#REF!*#REF!,#REF!))</f>
        <v/>
      </c>
      <c r="Y258" s="16" t="str">
        <f t="shared" si="161"/>
        <v/>
      </c>
      <c r="Z258" s="16"/>
      <c r="AA258" s="15" t="str">
        <f t="shared" si="169"/>
        <v/>
      </c>
      <c r="AB258" s="52" t="str">
        <f t="shared" si="135"/>
        <v/>
      </c>
      <c r="AC258" s="15" t="str">
        <f t="shared" si="136"/>
        <v/>
      </c>
      <c r="AD258" s="383" t="str">
        <f>IFERROR(#REF!-G258,"")</f>
        <v/>
      </c>
      <c r="AE258" s="384" t="str">
        <f t="shared" si="162"/>
        <v/>
      </c>
      <c r="AF258" s="385" t="str">
        <f t="shared" si="137"/>
        <v/>
      </c>
      <c r="AG258" s="233"/>
      <c r="AH258" s="386"/>
      <c r="AI258" s="1" t="str">
        <f t="shared" si="170"/>
        <v/>
      </c>
      <c r="AJ258" s="386" t="str">
        <f t="shared" si="163"/>
        <v/>
      </c>
      <c r="AK258" s="387" t="str">
        <f t="shared" si="164"/>
        <v/>
      </c>
      <c r="AL258" s="388" t="str">
        <f t="shared" si="165"/>
        <v/>
      </c>
      <c r="AM258" s="233" t="str">
        <f t="shared" si="166"/>
        <v/>
      </c>
      <c r="AN258" s="389" t="str">
        <f t="shared" si="167"/>
        <v/>
      </c>
      <c r="AO258" s="390" t="str">
        <f t="shared" si="168"/>
        <v/>
      </c>
      <c r="AP258" s="233" t="str">
        <f t="shared" si="140"/>
        <v/>
      </c>
      <c r="AV258" s="59" t="str">
        <f t="shared" si="141"/>
        <v/>
      </c>
    </row>
    <row r="259" spans="14:48">
      <c r="N259" s="1"/>
      <c r="O259" s="1"/>
      <c r="P259" s="1"/>
      <c r="Q259" s="1"/>
      <c r="R259" s="1"/>
      <c r="S259" s="1"/>
      <c r="T259" s="409"/>
      <c r="V259" s="15"/>
      <c r="W259" s="15"/>
      <c r="X259" s="16" t="str">
        <f>IF(F259="","",IF($C$5&gt;$D$4,#REF!*#REF!,#REF!))</f>
        <v/>
      </c>
      <c r="Y259" s="16" t="str">
        <f t="shared" si="161"/>
        <v/>
      </c>
      <c r="Z259" s="16"/>
      <c r="AA259" s="15" t="str">
        <f t="shared" si="169"/>
        <v/>
      </c>
      <c r="AB259" s="52" t="str">
        <f t="shared" si="135"/>
        <v/>
      </c>
      <c r="AC259" s="15" t="str">
        <f t="shared" si="136"/>
        <v/>
      </c>
      <c r="AD259" s="383" t="str">
        <f>IFERROR(#REF!-G259,"")</f>
        <v/>
      </c>
      <c r="AE259" s="384" t="str">
        <f t="shared" si="162"/>
        <v/>
      </c>
      <c r="AF259" s="385" t="str">
        <f t="shared" si="137"/>
        <v/>
      </c>
      <c r="AG259" s="233"/>
      <c r="AH259" s="386"/>
      <c r="AI259" s="1" t="str">
        <f t="shared" si="170"/>
        <v/>
      </c>
      <c r="AJ259" s="386" t="str">
        <f t="shared" si="163"/>
        <v/>
      </c>
      <c r="AK259" s="387" t="str">
        <f t="shared" si="164"/>
        <v/>
      </c>
      <c r="AL259" s="388" t="str">
        <f t="shared" si="165"/>
        <v/>
      </c>
      <c r="AM259" s="233" t="str">
        <f t="shared" si="166"/>
        <v/>
      </c>
      <c r="AN259" s="389" t="str">
        <f t="shared" si="167"/>
        <v/>
      </c>
      <c r="AO259" s="390" t="str">
        <f t="shared" si="168"/>
        <v/>
      </c>
      <c r="AP259" s="233" t="str">
        <f t="shared" si="140"/>
        <v/>
      </c>
      <c r="AV259" s="59" t="str">
        <f t="shared" si="141"/>
        <v/>
      </c>
    </row>
    <row r="260" spans="14:48">
      <c r="N260" s="1"/>
      <c r="O260" s="1"/>
      <c r="P260" s="1"/>
      <c r="Q260" s="1"/>
      <c r="R260" s="1"/>
      <c r="S260" s="1"/>
      <c r="T260" s="409"/>
      <c r="V260" s="15"/>
      <c r="W260" s="15"/>
      <c r="X260" s="16" t="str">
        <f>IF(F260="","",IF($C$5&gt;$D$4,#REF!*#REF!,#REF!))</f>
        <v/>
      </c>
      <c r="Y260" s="16" t="str">
        <f t="shared" si="161"/>
        <v/>
      </c>
      <c r="Z260" s="16"/>
      <c r="AA260" s="15" t="str">
        <f t="shared" si="169"/>
        <v/>
      </c>
      <c r="AB260" s="52" t="str">
        <f t="shared" si="135"/>
        <v/>
      </c>
      <c r="AC260" s="15" t="str">
        <f t="shared" si="136"/>
        <v/>
      </c>
      <c r="AD260" s="383" t="str">
        <f>IFERROR(#REF!-G260,"")</f>
        <v/>
      </c>
      <c r="AE260" s="384" t="str">
        <f t="shared" si="162"/>
        <v/>
      </c>
      <c r="AF260" s="385" t="str">
        <f t="shared" si="137"/>
        <v/>
      </c>
      <c r="AG260" s="233"/>
      <c r="AH260" s="386"/>
      <c r="AI260" s="1" t="str">
        <f t="shared" si="170"/>
        <v/>
      </c>
      <c r="AJ260" s="386" t="str">
        <f t="shared" si="163"/>
        <v/>
      </c>
      <c r="AK260" s="387" t="str">
        <f t="shared" si="164"/>
        <v/>
      </c>
      <c r="AL260" s="388" t="str">
        <f t="shared" si="165"/>
        <v/>
      </c>
      <c r="AM260" s="233" t="str">
        <f t="shared" si="166"/>
        <v/>
      </c>
      <c r="AN260" s="389" t="str">
        <f t="shared" si="167"/>
        <v/>
      </c>
      <c r="AO260" s="390" t="str">
        <f t="shared" si="168"/>
        <v/>
      </c>
      <c r="AP260" s="233" t="str">
        <f t="shared" si="140"/>
        <v/>
      </c>
      <c r="AV260" s="59" t="str">
        <f t="shared" si="141"/>
        <v/>
      </c>
    </row>
    <row r="261" spans="14:48">
      <c r="N261" s="1"/>
      <c r="O261" s="1"/>
      <c r="P261" s="1"/>
      <c r="Q261" s="1"/>
      <c r="R261" s="1"/>
      <c r="S261" s="1"/>
      <c r="T261" s="409"/>
      <c r="V261" s="15"/>
      <c r="W261" s="15"/>
      <c r="X261" s="16" t="str">
        <f>IF(F261="","",IF($C$5&gt;$D$4,#REF!*#REF!,#REF!))</f>
        <v/>
      </c>
      <c r="Y261" s="16" t="str">
        <f t="shared" si="161"/>
        <v/>
      </c>
      <c r="Z261" s="16"/>
      <c r="AA261" s="15" t="str">
        <f t="shared" si="169"/>
        <v/>
      </c>
      <c r="AB261" s="52" t="str">
        <f t="shared" si="135"/>
        <v/>
      </c>
      <c r="AC261" s="15" t="str">
        <f t="shared" si="136"/>
        <v/>
      </c>
      <c r="AD261" s="383" t="str">
        <f>IFERROR(#REF!-G261,"")</f>
        <v/>
      </c>
      <c r="AE261" s="384" t="str">
        <f t="shared" si="162"/>
        <v/>
      </c>
      <c r="AF261" s="385" t="str">
        <f t="shared" si="137"/>
        <v/>
      </c>
      <c r="AG261" s="233"/>
      <c r="AH261" s="386"/>
      <c r="AI261" s="1" t="str">
        <f t="shared" si="170"/>
        <v/>
      </c>
      <c r="AJ261" s="386" t="str">
        <f t="shared" si="163"/>
        <v/>
      </c>
      <c r="AK261" s="387" t="str">
        <f t="shared" si="164"/>
        <v/>
      </c>
      <c r="AL261" s="388" t="str">
        <f t="shared" si="165"/>
        <v/>
      </c>
      <c r="AM261" s="233" t="str">
        <f t="shared" si="166"/>
        <v/>
      </c>
      <c r="AN261" s="389" t="str">
        <f t="shared" si="167"/>
        <v/>
      </c>
      <c r="AO261" s="390" t="str">
        <f t="shared" si="168"/>
        <v/>
      </c>
      <c r="AP261" s="233" t="str">
        <f t="shared" si="140"/>
        <v/>
      </c>
      <c r="AV261" s="59" t="str">
        <f t="shared" si="141"/>
        <v/>
      </c>
    </row>
    <row r="262" spans="14:48">
      <c r="N262" s="1"/>
      <c r="O262" s="1"/>
      <c r="P262" s="1"/>
      <c r="Q262" s="1"/>
      <c r="R262" s="1"/>
      <c r="S262" s="1"/>
      <c r="T262" s="409"/>
      <c r="V262" s="15"/>
      <c r="W262" s="15"/>
      <c r="X262" s="16" t="str">
        <f>IF(F262="","",IF($C$5&gt;$D$4,#REF!*#REF!,#REF!))</f>
        <v/>
      </c>
      <c r="Y262" s="16" t="str">
        <f t="shared" si="161"/>
        <v/>
      </c>
      <c r="Z262" s="16"/>
      <c r="AA262" s="15" t="str">
        <f t="shared" si="169"/>
        <v/>
      </c>
      <c r="AB262" s="52" t="str">
        <f t="shared" si="135"/>
        <v/>
      </c>
      <c r="AC262" s="15" t="str">
        <f t="shared" si="136"/>
        <v/>
      </c>
      <c r="AD262" s="383" t="str">
        <f>IFERROR(#REF!-G262,"")</f>
        <v/>
      </c>
      <c r="AE262" s="384" t="str">
        <f t="shared" si="162"/>
        <v/>
      </c>
      <c r="AF262" s="385" t="str">
        <f t="shared" si="137"/>
        <v/>
      </c>
      <c r="AG262" s="233"/>
      <c r="AH262" s="386"/>
      <c r="AI262" s="1" t="str">
        <f t="shared" si="170"/>
        <v/>
      </c>
      <c r="AJ262" s="386" t="str">
        <f t="shared" si="163"/>
        <v/>
      </c>
      <c r="AK262" s="387" t="str">
        <f t="shared" si="164"/>
        <v/>
      </c>
      <c r="AL262" s="388" t="str">
        <f t="shared" si="165"/>
        <v/>
      </c>
      <c r="AM262" s="233" t="str">
        <f t="shared" si="166"/>
        <v/>
      </c>
      <c r="AN262" s="389" t="str">
        <f t="shared" si="167"/>
        <v/>
      </c>
      <c r="AO262" s="390" t="str">
        <f t="shared" si="168"/>
        <v/>
      </c>
      <c r="AP262" s="233" t="str">
        <f t="shared" si="140"/>
        <v/>
      </c>
      <c r="AV262" s="59" t="str">
        <f t="shared" si="141"/>
        <v/>
      </c>
    </row>
    <row r="263" spans="14:48">
      <c r="N263" s="1"/>
      <c r="O263" s="1"/>
      <c r="P263" s="1"/>
      <c r="Q263" s="1"/>
      <c r="R263" s="1"/>
      <c r="S263" s="1"/>
      <c r="T263" s="409"/>
      <c r="V263" s="15"/>
      <c r="W263" s="15"/>
      <c r="X263" s="16" t="str">
        <f>IF(F263="","",IF($C$5&gt;$D$4,#REF!*#REF!,#REF!))</f>
        <v/>
      </c>
      <c r="Y263" s="16" t="str">
        <f t="shared" si="161"/>
        <v/>
      </c>
      <c r="Z263" s="16"/>
      <c r="AA263" s="15" t="str">
        <f t="shared" si="169"/>
        <v/>
      </c>
      <c r="AB263" s="52" t="str">
        <f t="shared" si="135"/>
        <v/>
      </c>
      <c r="AC263" s="15" t="str">
        <f t="shared" si="136"/>
        <v/>
      </c>
      <c r="AD263" s="383" t="str">
        <f>IFERROR(#REF!-G263,"")</f>
        <v/>
      </c>
      <c r="AE263" s="384" t="str">
        <f t="shared" si="162"/>
        <v/>
      </c>
      <c r="AF263" s="385" t="str">
        <f t="shared" si="137"/>
        <v/>
      </c>
      <c r="AG263" s="233"/>
      <c r="AH263" s="386"/>
      <c r="AI263" s="1" t="str">
        <f t="shared" si="170"/>
        <v/>
      </c>
      <c r="AJ263" s="386" t="str">
        <f t="shared" si="163"/>
        <v/>
      </c>
      <c r="AK263" s="387" t="str">
        <f t="shared" si="164"/>
        <v/>
      </c>
      <c r="AL263" s="388" t="str">
        <f t="shared" si="165"/>
        <v/>
      </c>
      <c r="AM263" s="233" t="str">
        <f t="shared" si="166"/>
        <v/>
      </c>
      <c r="AN263" s="389" t="str">
        <f t="shared" si="167"/>
        <v/>
      </c>
      <c r="AO263" s="390" t="str">
        <f t="shared" si="168"/>
        <v/>
      </c>
      <c r="AP263" s="233" t="str">
        <f t="shared" si="140"/>
        <v/>
      </c>
      <c r="AV263" s="59" t="str">
        <f t="shared" si="141"/>
        <v/>
      </c>
    </row>
    <row r="264" spans="14:48">
      <c r="N264" s="1"/>
      <c r="O264" s="1"/>
      <c r="P264" s="1"/>
      <c r="Q264" s="1"/>
      <c r="R264" s="1"/>
      <c r="S264" s="1"/>
      <c r="T264" s="409"/>
      <c r="V264" s="15"/>
      <c r="W264" s="15"/>
      <c r="X264" s="16" t="str">
        <f>IF(F264="","",IF($C$5&gt;$D$4,#REF!*#REF!,#REF!))</f>
        <v/>
      </c>
      <c r="Y264" s="16" t="str">
        <f t="shared" si="161"/>
        <v/>
      </c>
      <c r="Z264" s="16"/>
      <c r="AA264" s="15" t="str">
        <f t="shared" si="169"/>
        <v/>
      </c>
      <c r="AB264" s="52" t="str">
        <f t="shared" si="135"/>
        <v/>
      </c>
      <c r="AC264" s="15" t="str">
        <f t="shared" si="136"/>
        <v/>
      </c>
      <c r="AD264" s="383" t="str">
        <f>IFERROR(#REF!-G264,"")</f>
        <v/>
      </c>
      <c r="AE264" s="384" t="str">
        <f t="shared" si="162"/>
        <v/>
      </c>
      <c r="AF264" s="385" t="str">
        <f t="shared" si="137"/>
        <v/>
      </c>
      <c r="AG264" s="233"/>
      <c r="AH264" s="386"/>
      <c r="AI264" s="1" t="str">
        <f t="shared" si="170"/>
        <v/>
      </c>
      <c r="AJ264" s="386" t="str">
        <f t="shared" si="163"/>
        <v/>
      </c>
      <c r="AK264" s="387" t="str">
        <f t="shared" si="164"/>
        <v/>
      </c>
      <c r="AL264" s="388" t="str">
        <f t="shared" si="165"/>
        <v/>
      </c>
      <c r="AM264" s="233" t="str">
        <f t="shared" si="166"/>
        <v/>
      </c>
      <c r="AN264" s="389" t="str">
        <f t="shared" si="167"/>
        <v/>
      </c>
      <c r="AO264" s="390" t="str">
        <f t="shared" si="168"/>
        <v/>
      </c>
      <c r="AP264" s="233" t="str">
        <f t="shared" si="140"/>
        <v/>
      </c>
      <c r="AV264" s="59" t="str">
        <f t="shared" si="141"/>
        <v/>
      </c>
    </row>
    <row r="265" spans="14:48">
      <c r="N265" s="1"/>
      <c r="O265" s="1"/>
      <c r="P265" s="1"/>
      <c r="Q265" s="1"/>
      <c r="R265" s="1"/>
      <c r="S265" s="1"/>
      <c r="T265" s="409"/>
      <c r="V265" s="15"/>
      <c r="W265" s="15"/>
      <c r="X265" s="16" t="str">
        <f>IF(F265="","",IF($C$5&gt;$D$4,#REF!*#REF!,#REF!))</f>
        <v/>
      </c>
      <c r="Y265" s="16" t="str">
        <f t="shared" si="161"/>
        <v/>
      </c>
      <c r="Z265" s="16"/>
      <c r="AA265" s="15" t="str">
        <f t="shared" si="169"/>
        <v/>
      </c>
      <c r="AB265" s="52" t="str">
        <f t="shared" si="135"/>
        <v/>
      </c>
      <c r="AC265" s="15" t="str">
        <f t="shared" si="136"/>
        <v/>
      </c>
      <c r="AD265" s="383" t="str">
        <f>IFERROR(#REF!-G265,"")</f>
        <v/>
      </c>
      <c r="AE265" s="384" t="str">
        <f t="shared" si="162"/>
        <v/>
      </c>
      <c r="AF265" s="385" t="str">
        <f t="shared" si="137"/>
        <v/>
      </c>
      <c r="AG265" s="233"/>
      <c r="AH265" s="386"/>
      <c r="AI265" s="1" t="str">
        <f t="shared" si="170"/>
        <v/>
      </c>
      <c r="AJ265" s="386" t="str">
        <f t="shared" si="163"/>
        <v/>
      </c>
      <c r="AK265" s="387" t="str">
        <f t="shared" si="164"/>
        <v/>
      </c>
      <c r="AL265" s="388" t="str">
        <f t="shared" si="165"/>
        <v/>
      </c>
      <c r="AM265" s="233" t="str">
        <f t="shared" si="166"/>
        <v/>
      </c>
      <c r="AN265" s="389" t="str">
        <f t="shared" si="167"/>
        <v/>
      </c>
      <c r="AO265" s="390" t="str">
        <f t="shared" si="168"/>
        <v/>
      </c>
      <c r="AP265" s="233" t="str">
        <f t="shared" si="140"/>
        <v/>
      </c>
      <c r="AV265" s="59" t="str">
        <f t="shared" si="141"/>
        <v/>
      </c>
    </row>
    <row r="266" spans="14:48">
      <c r="N266" s="1"/>
      <c r="O266" s="1"/>
      <c r="P266" s="1"/>
      <c r="Q266" s="1"/>
      <c r="R266" s="1"/>
      <c r="S266" s="1"/>
      <c r="T266" s="409"/>
      <c r="V266" s="15"/>
      <c r="W266" s="15"/>
      <c r="X266" s="16" t="str">
        <f>IF(F266="","",IF($C$5&gt;$D$4,#REF!*#REF!,#REF!))</f>
        <v/>
      </c>
      <c r="Y266" s="16" t="str">
        <f t="shared" si="161"/>
        <v/>
      </c>
      <c r="Z266" s="16"/>
      <c r="AA266" s="15" t="str">
        <f t="shared" si="169"/>
        <v/>
      </c>
      <c r="AB266" s="52" t="str">
        <f t="shared" ref="AB266:AB329" si="171">IF(W266="","",ROUND((Y266/$C$3)*100,1))</f>
        <v/>
      </c>
      <c r="AC266" s="15" t="str">
        <f t="shared" ref="AC266:AC329" si="172">IF(V266=1,"&lt;","")</f>
        <v/>
      </c>
      <c r="AD266" s="383" t="str">
        <f>IFERROR(#REF!-G266,"")</f>
        <v/>
      </c>
      <c r="AE266" s="384" t="str">
        <f t="shared" si="162"/>
        <v/>
      </c>
      <c r="AF266" s="385" t="str">
        <f t="shared" ref="AF266:AF329" si="173">IF(OR(V266=1,AE266=""),"",LN(X266))</f>
        <v/>
      </c>
      <c r="AG266" s="233"/>
      <c r="AH266" s="386"/>
      <c r="AI266" s="1" t="str">
        <f t="shared" si="170"/>
        <v/>
      </c>
      <c r="AJ266" s="386" t="str">
        <f t="shared" si="163"/>
        <v/>
      </c>
      <c r="AK266" s="387" t="str">
        <f t="shared" si="164"/>
        <v/>
      </c>
      <c r="AL266" s="388" t="str">
        <f t="shared" si="165"/>
        <v/>
      </c>
      <c r="AM266" s="233" t="str">
        <f t="shared" si="166"/>
        <v/>
      </c>
      <c r="AN266" s="389" t="str">
        <f t="shared" si="167"/>
        <v/>
      </c>
      <c r="AO266" s="390" t="str">
        <f t="shared" si="168"/>
        <v/>
      </c>
      <c r="AP266" s="233" t="str">
        <f t="shared" ref="AP266:AP329" si="174">IF(AND(D$6=1,V266=1),"",IF(D$6=1,AA266,IF(D$6=2,X266,AL266)))</f>
        <v/>
      </c>
      <c r="AV266" s="59" t="str">
        <f t="shared" ref="AV266:AV329" si="175">IF(AE266="","",IF(AE266&lt;=C$3,0,1))</f>
        <v/>
      </c>
    </row>
    <row r="267" spans="14:48">
      <c r="N267" s="1"/>
      <c r="O267" s="1"/>
      <c r="P267" s="1"/>
      <c r="Q267" s="1"/>
      <c r="R267" s="1"/>
      <c r="S267" s="1"/>
      <c r="T267" s="409"/>
      <c r="V267" s="15"/>
      <c r="W267" s="15"/>
      <c r="X267" s="16" t="str">
        <f>IF(F267="","",IF($C$5&gt;$D$4,#REF!*#REF!,#REF!))</f>
        <v/>
      </c>
      <c r="Y267" s="16" t="str">
        <f t="shared" si="161"/>
        <v/>
      </c>
      <c r="Z267" s="16"/>
      <c r="AA267" s="15" t="str">
        <f t="shared" si="169"/>
        <v/>
      </c>
      <c r="AB267" s="52" t="str">
        <f t="shared" si="171"/>
        <v/>
      </c>
      <c r="AC267" s="15" t="str">
        <f t="shared" si="172"/>
        <v/>
      </c>
      <c r="AD267" s="383" t="str">
        <f>IFERROR(#REF!-G267,"")</f>
        <v/>
      </c>
      <c r="AE267" s="384" t="str">
        <f t="shared" si="162"/>
        <v/>
      </c>
      <c r="AF267" s="385" t="str">
        <f t="shared" si="173"/>
        <v/>
      </c>
      <c r="AG267" s="233"/>
      <c r="AH267" s="386"/>
      <c r="AI267" s="1" t="str">
        <f t="shared" si="170"/>
        <v/>
      </c>
      <c r="AJ267" s="386" t="str">
        <f t="shared" si="163"/>
        <v/>
      </c>
      <c r="AK267" s="387" t="str">
        <f t="shared" si="164"/>
        <v/>
      </c>
      <c r="AL267" s="388" t="str">
        <f t="shared" si="165"/>
        <v/>
      </c>
      <c r="AM267" s="233" t="str">
        <f t="shared" si="166"/>
        <v/>
      </c>
      <c r="AN267" s="389" t="str">
        <f t="shared" si="167"/>
        <v/>
      </c>
      <c r="AO267" s="390" t="str">
        <f t="shared" si="168"/>
        <v/>
      </c>
      <c r="AP267" s="233" t="str">
        <f t="shared" si="174"/>
        <v/>
      </c>
      <c r="AV267" s="59" t="str">
        <f t="shared" si="175"/>
        <v/>
      </c>
    </row>
    <row r="268" spans="14:48">
      <c r="N268" s="1"/>
      <c r="O268" s="1"/>
      <c r="P268" s="1"/>
      <c r="Q268" s="1"/>
      <c r="R268" s="1"/>
      <c r="S268" s="1"/>
      <c r="T268" s="409"/>
      <c r="V268" s="15"/>
      <c r="W268" s="15"/>
      <c r="X268" s="16" t="str">
        <f>IF(F268="","",IF($C$5&gt;$D$4,#REF!*#REF!,#REF!))</f>
        <v/>
      </c>
      <c r="Y268" s="16" t="str">
        <f t="shared" si="161"/>
        <v/>
      </c>
      <c r="Z268" s="16"/>
      <c r="AA268" s="15" t="str">
        <f t="shared" si="169"/>
        <v/>
      </c>
      <c r="AB268" s="52" t="str">
        <f t="shared" si="171"/>
        <v/>
      </c>
      <c r="AC268" s="15" t="str">
        <f t="shared" si="172"/>
        <v/>
      </c>
      <c r="AD268" s="383" t="str">
        <f>IFERROR(#REF!-G268,"")</f>
        <v/>
      </c>
      <c r="AE268" s="384" t="str">
        <f t="shared" si="162"/>
        <v/>
      </c>
      <c r="AF268" s="385" t="str">
        <f t="shared" si="173"/>
        <v/>
      </c>
      <c r="AG268" s="233"/>
      <c r="AH268" s="386"/>
      <c r="AI268" s="1" t="str">
        <f t="shared" si="170"/>
        <v/>
      </c>
      <c r="AJ268" s="386" t="str">
        <f t="shared" si="163"/>
        <v/>
      </c>
      <c r="AK268" s="387" t="str">
        <f t="shared" si="164"/>
        <v/>
      </c>
      <c r="AL268" s="388" t="str">
        <f t="shared" si="165"/>
        <v/>
      </c>
      <c r="AM268" s="233" t="str">
        <f t="shared" si="166"/>
        <v/>
      </c>
      <c r="AN268" s="389" t="str">
        <f t="shared" si="167"/>
        <v/>
      </c>
      <c r="AO268" s="390" t="str">
        <f t="shared" si="168"/>
        <v/>
      </c>
      <c r="AP268" s="233" t="str">
        <f t="shared" si="174"/>
        <v/>
      </c>
      <c r="AV268" s="59" t="str">
        <f t="shared" si="175"/>
        <v/>
      </c>
    </row>
    <row r="269" spans="14:48">
      <c r="N269" s="1"/>
      <c r="O269" s="1"/>
      <c r="P269" s="1"/>
      <c r="Q269" s="1"/>
      <c r="R269" s="1"/>
      <c r="S269" s="1"/>
      <c r="T269" s="409"/>
      <c r="V269" s="15"/>
      <c r="W269" s="15"/>
      <c r="X269" s="16" t="str">
        <f>IF(F269="","",IF($C$5&gt;$D$4,#REF!*#REF!,#REF!))</f>
        <v/>
      </c>
      <c r="Y269" s="16" t="str">
        <f t="shared" si="161"/>
        <v/>
      </c>
      <c r="Z269" s="16"/>
      <c r="AA269" s="15" t="str">
        <f t="shared" si="169"/>
        <v/>
      </c>
      <c r="AB269" s="52" t="str">
        <f t="shared" si="171"/>
        <v/>
      </c>
      <c r="AC269" s="15" t="str">
        <f t="shared" si="172"/>
        <v/>
      </c>
      <c r="AD269" s="383" t="str">
        <f>IFERROR(#REF!-G269,"")</f>
        <v/>
      </c>
      <c r="AE269" s="384" t="str">
        <f t="shared" si="162"/>
        <v/>
      </c>
      <c r="AF269" s="385" t="str">
        <f t="shared" si="173"/>
        <v/>
      </c>
      <c r="AG269" s="233"/>
      <c r="AH269" s="386"/>
      <c r="AI269" s="1" t="str">
        <f t="shared" si="170"/>
        <v/>
      </c>
      <c r="AJ269" s="386" t="str">
        <f t="shared" si="163"/>
        <v/>
      </c>
      <c r="AK269" s="387" t="str">
        <f t="shared" si="164"/>
        <v/>
      </c>
      <c r="AL269" s="388" t="str">
        <f t="shared" si="165"/>
        <v/>
      </c>
      <c r="AM269" s="233" t="str">
        <f t="shared" si="166"/>
        <v/>
      </c>
      <c r="AN269" s="389" t="str">
        <f t="shared" si="167"/>
        <v/>
      </c>
      <c r="AO269" s="390" t="str">
        <f t="shared" si="168"/>
        <v/>
      </c>
      <c r="AP269" s="233" t="str">
        <f t="shared" si="174"/>
        <v/>
      </c>
      <c r="AV269" s="59" t="str">
        <f t="shared" si="175"/>
        <v/>
      </c>
    </row>
    <row r="270" spans="14:48">
      <c r="N270" s="1"/>
      <c r="O270" s="1"/>
      <c r="P270" s="1"/>
      <c r="Q270" s="1"/>
      <c r="R270" s="1"/>
      <c r="S270" s="1"/>
      <c r="T270" s="409"/>
      <c r="V270" s="15"/>
      <c r="W270" s="15"/>
      <c r="X270" s="16" t="str">
        <f>IF(F270="","",IF($C$5&gt;$D$4,#REF!*#REF!,#REF!))</f>
        <v/>
      </c>
      <c r="Y270" s="16" t="str">
        <f t="shared" si="161"/>
        <v/>
      </c>
      <c r="Z270" s="16"/>
      <c r="AA270" s="15" t="str">
        <f t="shared" si="169"/>
        <v/>
      </c>
      <c r="AB270" s="52" t="str">
        <f t="shared" si="171"/>
        <v/>
      </c>
      <c r="AC270" s="15" t="str">
        <f t="shared" si="172"/>
        <v/>
      </c>
      <c r="AD270" s="383" t="str">
        <f>IFERROR(#REF!-G270,"")</f>
        <v/>
      </c>
      <c r="AE270" s="384" t="str">
        <f t="shared" si="162"/>
        <v/>
      </c>
      <c r="AF270" s="385" t="str">
        <f t="shared" si="173"/>
        <v/>
      </c>
      <c r="AG270" s="233"/>
      <c r="AH270" s="386"/>
      <c r="AI270" s="1" t="str">
        <f t="shared" si="170"/>
        <v/>
      </c>
      <c r="AJ270" s="386" t="str">
        <f t="shared" si="163"/>
        <v/>
      </c>
      <c r="AK270" s="387" t="str">
        <f t="shared" si="164"/>
        <v/>
      </c>
      <c r="AL270" s="388" t="str">
        <f t="shared" si="165"/>
        <v/>
      </c>
      <c r="AM270" s="233" t="str">
        <f t="shared" si="166"/>
        <v/>
      </c>
      <c r="AN270" s="389" t="str">
        <f t="shared" si="167"/>
        <v/>
      </c>
      <c r="AO270" s="390" t="str">
        <f t="shared" si="168"/>
        <v/>
      </c>
      <c r="AP270" s="233" t="str">
        <f t="shared" si="174"/>
        <v/>
      </c>
      <c r="AV270" s="59" t="str">
        <f t="shared" si="175"/>
        <v/>
      </c>
    </row>
    <row r="271" spans="14:48">
      <c r="N271" s="1"/>
      <c r="O271" s="1"/>
      <c r="P271" s="1"/>
      <c r="Q271" s="1"/>
      <c r="R271" s="1"/>
      <c r="S271" s="1"/>
      <c r="T271" s="409"/>
      <c r="V271" s="15"/>
      <c r="W271" s="15"/>
      <c r="X271" s="16" t="str">
        <f>IF(F271="","",IF($C$5&gt;$D$4,#REF!*#REF!,#REF!))</f>
        <v/>
      </c>
      <c r="Y271" s="16" t="str">
        <f t="shared" si="161"/>
        <v/>
      </c>
      <c r="Z271" s="16"/>
      <c r="AA271" s="15" t="str">
        <f t="shared" si="169"/>
        <v/>
      </c>
      <c r="AB271" s="52" t="str">
        <f t="shared" si="171"/>
        <v/>
      </c>
      <c r="AC271" s="15" t="str">
        <f t="shared" si="172"/>
        <v/>
      </c>
      <c r="AD271" s="383" t="str">
        <f>IFERROR(#REF!-G271,"")</f>
        <v/>
      </c>
      <c r="AE271" s="384" t="str">
        <f t="shared" si="162"/>
        <v/>
      </c>
      <c r="AF271" s="385" t="str">
        <f t="shared" si="173"/>
        <v/>
      </c>
      <c r="AG271" s="233"/>
      <c r="AH271" s="386"/>
      <c r="AI271" s="1" t="str">
        <f t="shared" si="170"/>
        <v/>
      </c>
      <c r="AJ271" s="386" t="str">
        <f t="shared" si="163"/>
        <v/>
      </c>
      <c r="AK271" s="387" t="str">
        <f t="shared" si="164"/>
        <v/>
      </c>
      <c r="AL271" s="388" t="str">
        <f t="shared" si="165"/>
        <v/>
      </c>
      <c r="AM271" s="233" t="str">
        <f t="shared" si="166"/>
        <v/>
      </c>
      <c r="AN271" s="389" t="str">
        <f t="shared" si="167"/>
        <v/>
      </c>
      <c r="AO271" s="390" t="str">
        <f t="shared" si="168"/>
        <v/>
      </c>
      <c r="AP271" s="233" t="str">
        <f t="shared" si="174"/>
        <v/>
      </c>
      <c r="AV271" s="59" t="str">
        <f t="shared" si="175"/>
        <v/>
      </c>
    </row>
    <row r="272" spans="14:48">
      <c r="N272" s="1"/>
      <c r="O272" s="1"/>
      <c r="P272" s="1"/>
      <c r="Q272" s="1"/>
      <c r="R272" s="1"/>
      <c r="S272" s="1"/>
      <c r="T272" s="409"/>
      <c r="V272" s="15"/>
      <c r="W272" s="15"/>
      <c r="X272" s="16" t="str">
        <f>IF(F272="","",IF($C$5&gt;$D$4,#REF!*#REF!,#REF!))</f>
        <v/>
      </c>
      <c r="Y272" s="16" t="str">
        <f t="shared" si="161"/>
        <v/>
      </c>
      <c r="Z272" s="16"/>
      <c r="AA272" s="15" t="str">
        <f t="shared" si="169"/>
        <v/>
      </c>
      <c r="AB272" s="52" t="str">
        <f t="shared" si="171"/>
        <v/>
      </c>
      <c r="AC272" s="15" t="str">
        <f t="shared" si="172"/>
        <v/>
      </c>
      <c r="AD272" s="383" t="str">
        <f>IFERROR(#REF!-G272,"")</f>
        <v/>
      </c>
      <c r="AE272" s="384" t="str">
        <f t="shared" si="162"/>
        <v/>
      </c>
      <c r="AF272" s="385" t="str">
        <f t="shared" si="173"/>
        <v/>
      </c>
      <c r="AG272" s="233"/>
      <c r="AH272" s="386"/>
      <c r="AI272" s="1" t="str">
        <f t="shared" si="170"/>
        <v/>
      </c>
      <c r="AJ272" s="386" t="str">
        <f t="shared" si="163"/>
        <v/>
      </c>
      <c r="AK272" s="387" t="str">
        <f t="shared" si="164"/>
        <v/>
      </c>
      <c r="AL272" s="388" t="str">
        <f t="shared" si="165"/>
        <v/>
      </c>
      <c r="AM272" s="233" t="str">
        <f t="shared" si="166"/>
        <v/>
      </c>
      <c r="AN272" s="389" t="str">
        <f t="shared" si="167"/>
        <v/>
      </c>
      <c r="AO272" s="390" t="str">
        <f t="shared" si="168"/>
        <v/>
      </c>
      <c r="AP272" s="233" t="str">
        <f t="shared" si="174"/>
        <v/>
      </c>
      <c r="AV272" s="59" t="str">
        <f t="shared" si="175"/>
        <v/>
      </c>
    </row>
    <row r="273" spans="14:48">
      <c r="N273" s="1"/>
      <c r="O273" s="1"/>
      <c r="P273" s="1"/>
      <c r="Q273" s="1"/>
      <c r="R273" s="1"/>
      <c r="S273" s="1"/>
      <c r="T273" s="409"/>
      <c r="V273" s="15"/>
      <c r="W273" s="15"/>
      <c r="X273" s="16" t="str">
        <f>IF(F273="","",IF($C$5&gt;$D$4,#REF!*#REF!,#REF!))</f>
        <v/>
      </c>
      <c r="Y273" s="16" t="str">
        <f t="shared" si="161"/>
        <v/>
      </c>
      <c r="Z273" s="16"/>
      <c r="AA273" s="15" t="str">
        <f t="shared" si="169"/>
        <v/>
      </c>
      <c r="AB273" s="52" t="str">
        <f t="shared" si="171"/>
        <v/>
      </c>
      <c r="AC273" s="15" t="str">
        <f t="shared" si="172"/>
        <v/>
      </c>
      <c r="AD273" s="383" t="str">
        <f>IFERROR(#REF!-G273,"")</f>
        <v/>
      </c>
      <c r="AE273" s="384" t="str">
        <f t="shared" si="162"/>
        <v/>
      </c>
      <c r="AF273" s="385" t="str">
        <f t="shared" si="173"/>
        <v/>
      </c>
      <c r="AG273" s="233"/>
      <c r="AH273" s="386"/>
      <c r="AI273" s="1" t="str">
        <f t="shared" si="170"/>
        <v/>
      </c>
      <c r="AJ273" s="386" t="str">
        <f t="shared" si="163"/>
        <v/>
      </c>
      <c r="AK273" s="387" t="str">
        <f t="shared" si="164"/>
        <v/>
      </c>
      <c r="AL273" s="388" t="str">
        <f t="shared" si="165"/>
        <v/>
      </c>
      <c r="AM273" s="233" t="str">
        <f t="shared" si="166"/>
        <v/>
      </c>
      <c r="AN273" s="389" t="str">
        <f t="shared" si="167"/>
        <v/>
      </c>
      <c r="AO273" s="390" t="str">
        <f t="shared" si="168"/>
        <v/>
      </c>
      <c r="AP273" s="233" t="str">
        <f t="shared" si="174"/>
        <v/>
      </c>
      <c r="AV273" s="59" t="str">
        <f t="shared" si="175"/>
        <v/>
      </c>
    </row>
    <row r="274" spans="14:48">
      <c r="N274" s="1"/>
      <c r="O274" s="1"/>
      <c r="P274" s="1"/>
      <c r="Q274" s="1"/>
      <c r="R274" s="1"/>
      <c r="S274" s="1"/>
      <c r="T274" s="409"/>
      <c r="V274" s="15"/>
      <c r="W274" s="15"/>
      <c r="X274" s="16" t="str">
        <f>IF(F274="","",IF($C$5&gt;$D$4,#REF!*#REF!,#REF!))</f>
        <v/>
      </c>
      <c r="Y274" s="16" t="str">
        <f t="shared" si="161"/>
        <v/>
      </c>
      <c r="Z274" s="16"/>
      <c r="AA274" s="15" t="str">
        <f t="shared" ref="AA274:AA305" si="176">IF(F274="","",IF(V274=1,CONCATENATE("&lt;",Y274),Y274))</f>
        <v/>
      </c>
      <c r="AB274" s="52" t="str">
        <f t="shared" si="171"/>
        <v/>
      </c>
      <c r="AC274" s="15" t="str">
        <f t="shared" si="172"/>
        <v/>
      </c>
      <c r="AD274" s="383" t="str">
        <f>IFERROR(#REF!-G274,"")</f>
        <v/>
      </c>
      <c r="AE274" s="384" t="str">
        <f t="shared" si="162"/>
        <v/>
      </c>
      <c r="AF274" s="385" t="str">
        <f t="shared" si="173"/>
        <v/>
      </c>
      <c r="AG274" s="233"/>
      <c r="AH274" s="386"/>
      <c r="AI274" s="1" t="str">
        <f t="shared" ref="AI274:AI305" si="177">IF(F274="","",AI273+1)</f>
        <v/>
      </c>
      <c r="AJ274" s="386" t="str">
        <f t="shared" si="163"/>
        <v/>
      </c>
      <c r="AK274" s="387" t="str">
        <f t="shared" si="164"/>
        <v/>
      </c>
      <c r="AL274" s="388" t="str">
        <f t="shared" si="165"/>
        <v/>
      </c>
      <c r="AM274" s="233" t="str">
        <f t="shared" si="166"/>
        <v/>
      </c>
      <c r="AN274" s="389" t="str">
        <f t="shared" si="167"/>
        <v/>
      </c>
      <c r="AO274" s="390" t="str">
        <f t="shared" si="168"/>
        <v/>
      </c>
      <c r="AP274" s="233" t="str">
        <f t="shared" si="174"/>
        <v/>
      </c>
      <c r="AV274" s="59" t="str">
        <f t="shared" si="175"/>
        <v/>
      </c>
    </row>
    <row r="275" spans="14:48">
      <c r="N275" s="1"/>
      <c r="O275" s="1"/>
      <c r="P275" s="1"/>
      <c r="Q275" s="1"/>
      <c r="R275" s="1"/>
      <c r="S275" s="1"/>
      <c r="T275" s="409"/>
      <c r="V275" s="15"/>
      <c r="W275" s="15"/>
      <c r="X275" s="16" t="str">
        <f>IF(F275="","",IF($C$5&gt;$D$4,#REF!*#REF!,#REF!))</f>
        <v/>
      </c>
      <c r="Y275" s="16" t="str">
        <f t="shared" ref="Y275:Y338" si="178">IF(X275="","",ROUND(X275,3))</f>
        <v/>
      </c>
      <c r="Z275" s="16"/>
      <c r="AA275" s="15" t="str">
        <f t="shared" si="176"/>
        <v/>
      </c>
      <c r="AB275" s="52" t="str">
        <f t="shared" si="171"/>
        <v/>
      </c>
      <c r="AC275" s="15" t="str">
        <f t="shared" si="172"/>
        <v/>
      </c>
      <c r="AD275" s="383" t="str">
        <f>IFERROR(#REF!-G275,"")</f>
        <v/>
      </c>
      <c r="AE275" s="384" t="str">
        <f t="shared" ref="AE275:AE338" si="179">IF(X275="","",X275)</f>
        <v/>
      </c>
      <c r="AF275" s="385" t="str">
        <f t="shared" si="173"/>
        <v/>
      </c>
      <c r="AG275" s="233"/>
      <c r="AH275" s="386"/>
      <c r="AI275" s="1" t="str">
        <f t="shared" si="177"/>
        <v/>
      </c>
      <c r="AJ275" s="386" t="str">
        <f t="shared" ref="AJ275:AJ338" si="180">IF(AI275="","",(AI275-MEDIAN(AI$10:AI$210))/_xlfn.STDEV.S(AI$10:AI$210))</f>
        <v/>
      </c>
      <c r="AK275" s="387" t="str">
        <f t="shared" ref="AK275:AK338" si="181">IF(AE275="","",IF(AH275="",(AJ275*$AM$6)+$AM$5,AH275))</f>
        <v/>
      </c>
      <c r="AL275" s="388" t="str">
        <f t="shared" ref="AL275:AL338" si="182">IF(AK275="","",EXP(AK275))</f>
        <v/>
      </c>
      <c r="AM275" s="233" t="str">
        <f t="shared" ref="AM275:AM338" si="183">IF(AE275="","",VLOOKUP(AE275,AG$10:AL$210,6,FALSE))</f>
        <v/>
      </c>
      <c r="AN275" s="389" t="str">
        <f t="shared" ref="AN275:AN338" si="184">IF(AL275="","",ROUND((AL275/$C$3)*100,1))</f>
        <v/>
      </c>
      <c r="AO275" s="390" t="str">
        <f t="shared" ref="AO275:AO338" si="185">IF(AE275="","",LN(AE275))</f>
        <v/>
      </c>
      <c r="AP275" s="233" t="str">
        <f t="shared" si="174"/>
        <v/>
      </c>
      <c r="AV275" s="59" t="str">
        <f t="shared" si="175"/>
        <v/>
      </c>
    </row>
    <row r="276" spans="14:48">
      <c r="N276" s="1"/>
      <c r="O276" s="1"/>
      <c r="P276" s="1"/>
      <c r="Q276" s="1"/>
      <c r="R276" s="1"/>
      <c r="S276" s="1"/>
      <c r="T276" s="409"/>
      <c r="V276" s="15"/>
      <c r="W276" s="15"/>
      <c r="X276" s="16" t="str">
        <f>IF(F276="","",IF($C$5&gt;$D$4,#REF!*#REF!,#REF!))</f>
        <v/>
      </c>
      <c r="Y276" s="16" t="str">
        <f t="shared" si="178"/>
        <v/>
      </c>
      <c r="Z276" s="16"/>
      <c r="AA276" s="15" t="str">
        <f t="shared" si="176"/>
        <v/>
      </c>
      <c r="AB276" s="52" t="str">
        <f t="shared" si="171"/>
        <v/>
      </c>
      <c r="AC276" s="15" t="str">
        <f t="shared" si="172"/>
        <v/>
      </c>
      <c r="AD276" s="383" t="str">
        <f>IFERROR(#REF!-G276,"")</f>
        <v/>
      </c>
      <c r="AE276" s="384" t="str">
        <f t="shared" si="179"/>
        <v/>
      </c>
      <c r="AF276" s="385" t="str">
        <f t="shared" si="173"/>
        <v/>
      </c>
      <c r="AG276" s="233"/>
      <c r="AH276" s="386"/>
      <c r="AI276" s="1" t="str">
        <f t="shared" si="177"/>
        <v/>
      </c>
      <c r="AJ276" s="386" t="str">
        <f t="shared" si="180"/>
        <v/>
      </c>
      <c r="AK276" s="387" t="str">
        <f t="shared" si="181"/>
        <v/>
      </c>
      <c r="AL276" s="388" t="str">
        <f t="shared" si="182"/>
        <v/>
      </c>
      <c r="AM276" s="233" t="str">
        <f t="shared" si="183"/>
        <v/>
      </c>
      <c r="AN276" s="389" t="str">
        <f t="shared" si="184"/>
        <v/>
      </c>
      <c r="AO276" s="390" t="str">
        <f t="shared" si="185"/>
        <v/>
      </c>
      <c r="AP276" s="233" t="str">
        <f t="shared" si="174"/>
        <v/>
      </c>
      <c r="AV276" s="59" t="str">
        <f t="shared" si="175"/>
        <v/>
      </c>
    </row>
    <row r="277" spans="14:48">
      <c r="N277" s="1"/>
      <c r="O277" s="1"/>
      <c r="P277" s="1"/>
      <c r="Q277" s="1"/>
      <c r="R277" s="1"/>
      <c r="S277" s="1"/>
      <c r="T277" s="409"/>
      <c r="V277" s="15"/>
      <c r="W277" s="15"/>
      <c r="X277" s="16" t="str">
        <f>IF(F277="","",IF($C$5&gt;$D$4,#REF!*#REF!,#REF!))</f>
        <v/>
      </c>
      <c r="Y277" s="16" t="str">
        <f t="shared" si="178"/>
        <v/>
      </c>
      <c r="Z277" s="16"/>
      <c r="AA277" s="15" t="str">
        <f t="shared" si="176"/>
        <v/>
      </c>
      <c r="AB277" s="52" t="str">
        <f t="shared" si="171"/>
        <v/>
      </c>
      <c r="AC277" s="15" t="str">
        <f t="shared" si="172"/>
        <v/>
      </c>
      <c r="AD277" s="383" t="str">
        <f>IFERROR(#REF!-G277,"")</f>
        <v/>
      </c>
      <c r="AE277" s="384" t="str">
        <f t="shared" si="179"/>
        <v/>
      </c>
      <c r="AF277" s="385" t="str">
        <f t="shared" si="173"/>
        <v/>
      </c>
      <c r="AG277" s="233"/>
      <c r="AH277" s="386"/>
      <c r="AI277" s="1" t="str">
        <f t="shared" si="177"/>
        <v/>
      </c>
      <c r="AJ277" s="386" t="str">
        <f t="shared" si="180"/>
        <v/>
      </c>
      <c r="AK277" s="387" t="str">
        <f t="shared" si="181"/>
        <v/>
      </c>
      <c r="AL277" s="388" t="str">
        <f t="shared" si="182"/>
        <v/>
      </c>
      <c r="AM277" s="233" t="str">
        <f t="shared" si="183"/>
        <v/>
      </c>
      <c r="AN277" s="389" t="str">
        <f t="shared" si="184"/>
        <v/>
      </c>
      <c r="AO277" s="390" t="str">
        <f t="shared" si="185"/>
        <v/>
      </c>
      <c r="AP277" s="233" t="str">
        <f t="shared" si="174"/>
        <v/>
      </c>
      <c r="AV277" s="59" t="str">
        <f t="shared" si="175"/>
        <v/>
      </c>
    </row>
    <row r="278" spans="14:48">
      <c r="N278" s="1"/>
      <c r="O278" s="1"/>
      <c r="P278" s="1"/>
      <c r="Q278" s="1"/>
      <c r="R278" s="1"/>
      <c r="S278" s="1"/>
      <c r="T278" s="409"/>
      <c r="V278" s="15"/>
      <c r="W278" s="15"/>
      <c r="X278" s="16" t="str">
        <f>IF(F278="","",IF($C$5&gt;$D$4,#REF!*#REF!,#REF!))</f>
        <v/>
      </c>
      <c r="Y278" s="16" t="str">
        <f t="shared" si="178"/>
        <v/>
      </c>
      <c r="Z278" s="16"/>
      <c r="AA278" s="15" t="str">
        <f t="shared" si="176"/>
        <v/>
      </c>
      <c r="AB278" s="52" t="str">
        <f t="shared" si="171"/>
        <v/>
      </c>
      <c r="AC278" s="15" t="str">
        <f t="shared" si="172"/>
        <v/>
      </c>
      <c r="AD278" s="383" t="str">
        <f>IFERROR(#REF!-G278,"")</f>
        <v/>
      </c>
      <c r="AE278" s="384" t="str">
        <f t="shared" si="179"/>
        <v/>
      </c>
      <c r="AF278" s="385" t="str">
        <f t="shared" si="173"/>
        <v/>
      </c>
      <c r="AG278" s="233"/>
      <c r="AH278" s="386"/>
      <c r="AI278" s="1" t="str">
        <f t="shared" si="177"/>
        <v/>
      </c>
      <c r="AJ278" s="386" t="str">
        <f t="shared" si="180"/>
        <v/>
      </c>
      <c r="AK278" s="387" t="str">
        <f t="shared" si="181"/>
        <v/>
      </c>
      <c r="AL278" s="388" t="str">
        <f t="shared" si="182"/>
        <v/>
      </c>
      <c r="AM278" s="233" t="str">
        <f t="shared" si="183"/>
        <v/>
      </c>
      <c r="AN278" s="389" t="str">
        <f t="shared" si="184"/>
        <v/>
      </c>
      <c r="AO278" s="390" t="str">
        <f t="shared" si="185"/>
        <v/>
      </c>
      <c r="AP278" s="233" t="str">
        <f t="shared" si="174"/>
        <v/>
      </c>
      <c r="AV278" s="59" t="str">
        <f t="shared" si="175"/>
        <v/>
      </c>
    </row>
    <row r="279" spans="14:48">
      <c r="N279" s="1"/>
      <c r="O279" s="1"/>
      <c r="P279" s="1"/>
      <c r="Q279" s="1"/>
      <c r="R279" s="1"/>
      <c r="S279" s="1"/>
      <c r="T279" s="409"/>
      <c r="V279" s="15"/>
      <c r="W279" s="15"/>
      <c r="X279" s="16" t="str">
        <f>IF(F279="","",IF($C$5&gt;$D$4,#REF!*#REF!,#REF!))</f>
        <v/>
      </c>
      <c r="Y279" s="16" t="str">
        <f t="shared" si="178"/>
        <v/>
      </c>
      <c r="Z279" s="16"/>
      <c r="AA279" s="15" t="str">
        <f t="shared" si="176"/>
        <v/>
      </c>
      <c r="AB279" s="52" t="str">
        <f t="shared" si="171"/>
        <v/>
      </c>
      <c r="AC279" s="15" t="str">
        <f t="shared" si="172"/>
        <v/>
      </c>
      <c r="AD279" s="383" t="str">
        <f>IFERROR(#REF!-G279,"")</f>
        <v/>
      </c>
      <c r="AE279" s="384" t="str">
        <f t="shared" si="179"/>
        <v/>
      </c>
      <c r="AF279" s="385" t="str">
        <f t="shared" si="173"/>
        <v/>
      </c>
      <c r="AG279" s="233"/>
      <c r="AH279" s="386"/>
      <c r="AI279" s="1" t="str">
        <f t="shared" si="177"/>
        <v/>
      </c>
      <c r="AJ279" s="386" t="str">
        <f t="shared" si="180"/>
        <v/>
      </c>
      <c r="AK279" s="387" t="str">
        <f t="shared" si="181"/>
        <v/>
      </c>
      <c r="AL279" s="388" t="str">
        <f t="shared" si="182"/>
        <v/>
      </c>
      <c r="AM279" s="233" t="str">
        <f t="shared" si="183"/>
        <v/>
      </c>
      <c r="AN279" s="389" t="str">
        <f t="shared" si="184"/>
        <v/>
      </c>
      <c r="AO279" s="390" t="str">
        <f t="shared" si="185"/>
        <v/>
      </c>
      <c r="AP279" s="233" t="str">
        <f t="shared" si="174"/>
        <v/>
      </c>
      <c r="AV279" s="59" t="str">
        <f t="shared" si="175"/>
        <v/>
      </c>
    </row>
    <row r="280" spans="14:48">
      <c r="N280" s="1"/>
      <c r="O280" s="1"/>
      <c r="P280" s="1"/>
      <c r="Q280" s="1"/>
      <c r="R280" s="1"/>
      <c r="S280" s="1"/>
      <c r="T280" s="409"/>
      <c r="V280" s="15"/>
      <c r="W280" s="15"/>
      <c r="X280" s="16" t="str">
        <f>IF(F280="","",IF($C$5&gt;$D$4,#REF!*#REF!,#REF!))</f>
        <v/>
      </c>
      <c r="Y280" s="16" t="str">
        <f t="shared" si="178"/>
        <v/>
      </c>
      <c r="Z280" s="16"/>
      <c r="AA280" s="15" t="str">
        <f t="shared" si="176"/>
        <v/>
      </c>
      <c r="AB280" s="52" t="str">
        <f t="shared" si="171"/>
        <v/>
      </c>
      <c r="AC280" s="15" t="str">
        <f t="shared" si="172"/>
        <v/>
      </c>
      <c r="AD280" s="383" t="str">
        <f>IFERROR(#REF!-G280,"")</f>
        <v/>
      </c>
      <c r="AE280" s="384" t="str">
        <f t="shared" si="179"/>
        <v/>
      </c>
      <c r="AF280" s="385" t="str">
        <f t="shared" si="173"/>
        <v/>
      </c>
      <c r="AG280" s="233"/>
      <c r="AH280" s="386"/>
      <c r="AI280" s="1" t="str">
        <f t="shared" si="177"/>
        <v/>
      </c>
      <c r="AJ280" s="386" t="str">
        <f t="shared" si="180"/>
        <v/>
      </c>
      <c r="AK280" s="387" t="str">
        <f t="shared" si="181"/>
        <v/>
      </c>
      <c r="AL280" s="388" t="str">
        <f t="shared" si="182"/>
        <v/>
      </c>
      <c r="AM280" s="233" t="str">
        <f t="shared" si="183"/>
        <v/>
      </c>
      <c r="AN280" s="389" t="str">
        <f t="shared" si="184"/>
        <v/>
      </c>
      <c r="AO280" s="390" t="str">
        <f t="shared" si="185"/>
        <v/>
      </c>
      <c r="AP280" s="233" t="str">
        <f t="shared" si="174"/>
        <v/>
      </c>
      <c r="AV280" s="59" t="str">
        <f t="shared" si="175"/>
        <v/>
      </c>
    </row>
    <row r="281" spans="14:48">
      <c r="N281" s="1"/>
      <c r="O281" s="1"/>
      <c r="P281" s="1"/>
      <c r="Q281" s="1"/>
      <c r="R281" s="1"/>
      <c r="S281" s="1"/>
      <c r="T281" s="409"/>
      <c r="V281" s="15"/>
      <c r="W281" s="15"/>
      <c r="X281" s="16" t="str">
        <f>IF(F281="","",IF($C$5&gt;$D$4,#REF!*#REF!,#REF!))</f>
        <v/>
      </c>
      <c r="Y281" s="16" t="str">
        <f t="shared" si="178"/>
        <v/>
      </c>
      <c r="Z281" s="16"/>
      <c r="AA281" s="15" t="str">
        <f t="shared" si="176"/>
        <v/>
      </c>
      <c r="AB281" s="52" t="str">
        <f t="shared" si="171"/>
        <v/>
      </c>
      <c r="AC281" s="15" t="str">
        <f t="shared" si="172"/>
        <v/>
      </c>
      <c r="AD281" s="383" t="str">
        <f>IFERROR(#REF!-G281,"")</f>
        <v/>
      </c>
      <c r="AE281" s="384" t="str">
        <f t="shared" si="179"/>
        <v/>
      </c>
      <c r="AF281" s="385" t="str">
        <f t="shared" si="173"/>
        <v/>
      </c>
      <c r="AG281" s="233"/>
      <c r="AH281" s="386"/>
      <c r="AI281" s="1" t="str">
        <f t="shared" si="177"/>
        <v/>
      </c>
      <c r="AJ281" s="386" t="str">
        <f t="shared" si="180"/>
        <v/>
      </c>
      <c r="AK281" s="387" t="str">
        <f t="shared" si="181"/>
        <v/>
      </c>
      <c r="AL281" s="388" t="str">
        <f t="shared" si="182"/>
        <v/>
      </c>
      <c r="AM281" s="233" t="str">
        <f t="shared" si="183"/>
        <v/>
      </c>
      <c r="AN281" s="389" t="str">
        <f t="shared" si="184"/>
        <v/>
      </c>
      <c r="AO281" s="390" t="str">
        <f t="shared" si="185"/>
        <v/>
      </c>
      <c r="AP281" s="233" t="str">
        <f t="shared" si="174"/>
        <v/>
      </c>
      <c r="AV281" s="59" t="str">
        <f t="shared" si="175"/>
        <v/>
      </c>
    </row>
    <row r="282" spans="14:48">
      <c r="N282" s="1"/>
      <c r="O282" s="1"/>
      <c r="P282" s="1"/>
      <c r="Q282" s="1"/>
      <c r="R282" s="1"/>
      <c r="S282" s="1"/>
      <c r="T282" s="409"/>
      <c r="V282" s="15"/>
      <c r="W282" s="15"/>
      <c r="X282" s="16" t="str">
        <f>IF(F282="","",IF($C$5&gt;$D$4,#REF!*#REF!,#REF!))</f>
        <v/>
      </c>
      <c r="Y282" s="16" t="str">
        <f t="shared" si="178"/>
        <v/>
      </c>
      <c r="Z282" s="16"/>
      <c r="AA282" s="15" t="str">
        <f t="shared" si="176"/>
        <v/>
      </c>
      <c r="AB282" s="52" t="str">
        <f t="shared" si="171"/>
        <v/>
      </c>
      <c r="AC282" s="15" t="str">
        <f t="shared" si="172"/>
        <v/>
      </c>
      <c r="AD282" s="383" t="str">
        <f>IFERROR(#REF!-G282,"")</f>
        <v/>
      </c>
      <c r="AE282" s="384" t="str">
        <f t="shared" si="179"/>
        <v/>
      </c>
      <c r="AF282" s="385" t="str">
        <f t="shared" si="173"/>
        <v/>
      </c>
      <c r="AG282" s="233"/>
      <c r="AH282" s="386"/>
      <c r="AI282" s="1" t="str">
        <f t="shared" si="177"/>
        <v/>
      </c>
      <c r="AJ282" s="386" t="str">
        <f t="shared" si="180"/>
        <v/>
      </c>
      <c r="AK282" s="387" t="str">
        <f t="shared" si="181"/>
        <v/>
      </c>
      <c r="AL282" s="388" t="str">
        <f t="shared" si="182"/>
        <v/>
      </c>
      <c r="AM282" s="233" t="str">
        <f t="shared" si="183"/>
        <v/>
      </c>
      <c r="AN282" s="389" t="str">
        <f t="shared" si="184"/>
        <v/>
      </c>
      <c r="AO282" s="390" t="str">
        <f t="shared" si="185"/>
        <v/>
      </c>
      <c r="AP282" s="233" t="str">
        <f t="shared" si="174"/>
        <v/>
      </c>
      <c r="AV282" s="59" t="str">
        <f t="shared" si="175"/>
        <v/>
      </c>
    </row>
    <row r="283" spans="14:48">
      <c r="N283" s="1"/>
      <c r="O283" s="1"/>
      <c r="P283" s="1"/>
      <c r="Q283" s="1"/>
      <c r="R283" s="1"/>
      <c r="S283" s="1"/>
      <c r="T283" s="409"/>
      <c r="V283" s="15"/>
      <c r="W283" s="15"/>
      <c r="X283" s="16" t="str">
        <f>IF(F283="","",IF($C$5&gt;$D$4,#REF!*#REF!,#REF!))</f>
        <v/>
      </c>
      <c r="Y283" s="16" t="str">
        <f t="shared" si="178"/>
        <v/>
      </c>
      <c r="Z283" s="16"/>
      <c r="AA283" s="15" t="str">
        <f t="shared" si="176"/>
        <v/>
      </c>
      <c r="AB283" s="52" t="str">
        <f t="shared" si="171"/>
        <v/>
      </c>
      <c r="AC283" s="15" t="str">
        <f t="shared" si="172"/>
        <v/>
      </c>
      <c r="AD283" s="383" t="str">
        <f>IFERROR(#REF!-G283,"")</f>
        <v/>
      </c>
      <c r="AE283" s="384" t="str">
        <f t="shared" si="179"/>
        <v/>
      </c>
      <c r="AF283" s="385" t="str">
        <f t="shared" si="173"/>
        <v/>
      </c>
      <c r="AG283" s="233"/>
      <c r="AH283" s="386"/>
      <c r="AI283" s="1" t="str">
        <f t="shared" si="177"/>
        <v/>
      </c>
      <c r="AJ283" s="386" t="str">
        <f t="shared" si="180"/>
        <v/>
      </c>
      <c r="AK283" s="387" t="str">
        <f t="shared" si="181"/>
        <v/>
      </c>
      <c r="AL283" s="388" t="str">
        <f t="shared" si="182"/>
        <v/>
      </c>
      <c r="AM283" s="233" t="str">
        <f t="shared" si="183"/>
        <v/>
      </c>
      <c r="AN283" s="389" t="str">
        <f t="shared" si="184"/>
        <v/>
      </c>
      <c r="AO283" s="390" t="str">
        <f t="shared" si="185"/>
        <v/>
      </c>
      <c r="AP283" s="233" t="str">
        <f t="shared" si="174"/>
        <v/>
      </c>
      <c r="AV283" s="59" t="str">
        <f t="shared" si="175"/>
        <v/>
      </c>
    </row>
    <row r="284" spans="14:48">
      <c r="N284" s="1"/>
      <c r="O284" s="1"/>
      <c r="P284" s="1"/>
      <c r="Q284" s="1"/>
      <c r="R284" s="1"/>
      <c r="S284" s="1"/>
      <c r="T284" s="409"/>
      <c r="V284" s="15"/>
      <c r="W284" s="15"/>
      <c r="X284" s="16" t="str">
        <f>IF(F284="","",IF($C$5&gt;$D$4,#REF!*#REF!,#REF!))</f>
        <v/>
      </c>
      <c r="Y284" s="16" t="str">
        <f t="shared" si="178"/>
        <v/>
      </c>
      <c r="Z284" s="16"/>
      <c r="AA284" s="15" t="str">
        <f t="shared" si="176"/>
        <v/>
      </c>
      <c r="AB284" s="52" t="str">
        <f t="shared" si="171"/>
        <v/>
      </c>
      <c r="AC284" s="15" t="str">
        <f t="shared" si="172"/>
        <v/>
      </c>
      <c r="AD284" s="383" t="str">
        <f>IFERROR(#REF!-G284,"")</f>
        <v/>
      </c>
      <c r="AE284" s="384" t="str">
        <f t="shared" si="179"/>
        <v/>
      </c>
      <c r="AF284" s="385" t="str">
        <f t="shared" si="173"/>
        <v/>
      </c>
      <c r="AG284" s="233"/>
      <c r="AH284" s="386"/>
      <c r="AI284" s="1" t="str">
        <f t="shared" si="177"/>
        <v/>
      </c>
      <c r="AJ284" s="386" t="str">
        <f t="shared" si="180"/>
        <v/>
      </c>
      <c r="AK284" s="387" t="str">
        <f t="shared" si="181"/>
        <v/>
      </c>
      <c r="AL284" s="388" t="str">
        <f t="shared" si="182"/>
        <v/>
      </c>
      <c r="AM284" s="233" t="str">
        <f t="shared" si="183"/>
        <v/>
      </c>
      <c r="AN284" s="389" t="str">
        <f t="shared" si="184"/>
        <v/>
      </c>
      <c r="AO284" s="390" t="str">
        <f t="shared" si="185"/>
        <v/>
      </c>
      <c r="AP284" s="233" t="str">
        <f t="shared" si="174"/>
        <v/>
      </c>
      <c r="AV284" s="59" t="str">
        <f t="shared" si="175"/>
        <v/>
      </c>
    </row>
    <row r="285" spans="14:48">
      <c r="N285" s="1"/>
      <c r="O285" s="1"/>
      <c r="P285" s="1"/>
      <c r="Q285" s="1"/>
      <c r="R285" s="1"/>
      <c r="S285" s="1"/>
      <c r="T285" s="409"/>
      <c r="V285" s="15"/>
      <c r="W285" s="15"/>
      <c r="X285" s="16" t="str">
        <f>IF(F285="","",IF($C$5&gt;$D$4,#REF!*#REF!,#REF!))</f>
        <v/>
      </c>
      <c r="Y285" s="16" t="str">
        <f t="shared" si="178"/>
        <v/>
      </c>
      <c r="Z285" s="16"/>
      <c r="AA285" s="15" t="str">
        <f t="shared" si="176"/>
        <v/>
      </c>
      <c r="AB285" s="52" t="str">
        <f t="shared" si="171"/>
        <v/>
      </c>
      <c r="AC285" s="15" t="str">
        <f t="shared" si="172"/>
        <v/>
      </c>
      <c r="AD285" s="383" t="str">
        <f>IFERROR(#REF!-G285,"")</f>
        <v/>
      </c>
      <c r="AE285" s="384" t="str">
        <f t="shared" si="179"/>
        <v/>
      </c>
      <c r="AF285" s="385" t="str">
        <f t="shared" si="173"/>
        <v/>
      </c>
      <c r="AG285" s="233"/>
      <c r="AH285" s="386"/>
      <c r="AI285" s="1" t="str">
        <f t="shared" si="177"/>
        <v/>
      </c>
      <c r="AJ285" s="386" t="str">
        <f t="shared" si="180"/>
        <v/>
      </c>
      <c r="AK285" s="387" t="str">
        <f t="shared" si="181"/>
        <v/>
      </c>
      <c r="AL285" s="388" t="str">
        <f t="shared" si="182"/>
        <v/>
      </c>
      <c r="AM285" s="233" t="str">
        <f t="shared" si="183"/>
        <v/>
      </c>
      <c r="AN285" s="389" t="str">
        <f t="shared" si="184"/>
        <v/>
      </c>
      <c r="AO285" s="390" t="str">
        <f t="shared" si="185"/>
        <v/>
      </c>
      <c r="AP285" s="233" t="str">
        <f t="shared" si="174"/>
        <v/>
      </c>
      <c r="AV285" s="59" t="str">
        <f t="shared" si="175"/>
        <v/>
      </c>
    </row>
    <row r="286" spans="14:48">
      <c r="N286" s="1"/>
      <c r="O286" s="1"/>
      <c r="P286" s="1"/>
      <c r="Q286" s="1"/>
      <c r="R286" s="1"/>
      <c r="S286" s="1"/>
      <c r="T286" s="409"/>
      <c r="V286" s="15"/>
      <c r="W286" s="15"/>
      <c r="X286" s="16" t="str">
        <f>IF(F286="","",IF($C$5&gt;$D$4,#REF!*#REF!,#REF!))</f>
        <v/>
      </c>
      <c r="Y286" s="16" t="str">
        <f t="shared" si="178"/>
        <v/>
      </c>
      <c r="Z286" s="16"/>
      <c r="AA286" s="15" t="str">
        <f t="shared" si="176"/>
        <v/>
      </c>
      <c r="AB286" s="52" t="str">
        <f t="shared" si="171"/>
        <v/>
      </c>
      <c r="AC286" s="15" t="str">
        <f t="shared" si="172"/>
        <v/>
      </c>
      <c r="AD286" s="383" t="str">
        <f>IFERROR(#REF!-G286,"")</f>
        <v/>
      </c>
      <c r="AE286" s="384" t="str">
        <f t="shared" si="179"/>
        <v/>
      </c>
      <c r="AF286" s="385" t="str">
        <f t="shared" si="173"/>
        <v/>
      </c>
      <c r="AG286" s="233"/>
      <c r="AH286" s="386"/>
      <c r="AI286" s="1" t="str">
        <f t="shared" si="177"/>
        <v/>
      </c>
      <c r="AJ286" s="386" t="str">
        <f t="shared" si="180"/>
        <v/>
      </c>
      <c r="AK286" s="387" t="str">
        <f t="shared" si="181"/>
        <v/>
      </c>
      <c r="AL286" s="388" t="str">
        <f t="shared" si="182"/>
        <v/>
      </c>
      <c r="AM286" s="233" t="str">
        <f t="shared" si="183"/>
        <v/>
      </c>
      <c r="AN286" s="389" t="str">
        <f t="shared" si="184"/>
        <v/>
      </c>
      <c r="AO286" s="390" t="str">
        <f t="shared" si="185"/>
        <v/>
      </c>
      <c r="AP286" s="233" t="str">
        <f t="shared" si="174"/>
        <v/>
      </c>
      <c r="AV286" s="59" t="str">
        <f t="shared" si="175"/>
        <v/>
      </c>
    </row>
    <row r="287" spans="14:48">
      <c r="N287" s="1"/>
      <c r="O287" s="1"/>
      <c r="P287" s="1"/>
      <c r="Q287" s="1"/>
      <c r="R287" s="1"/>
      <c r="S287" s="1"/>
      <c r="T287" s="409"/>
      <c r="V287" s="15"/>
      <c r="W287" s="15"/>
      <c r="X287" s="16" t="str">
        <f>IF(F287="","",IF($C$5&gt;$D$4,#REF!*#REF!,#REF!))</f>
        <v/>
      </c>
      <c r="Y287" s="16" t="str">
        <f t="shared" si="178"/>
        <v/>
      </c>
      <c r="Z287" s="16"/>
      <c r="AA287" s="15" t="str">
        <f t="shared" si="176"/>
        <v/>
      </c>
      <c r="AB287" s="52" t="str">
        <f t="shared" si="171"/>
        <v/>
      </c>
      <c r="AC287" s="15" t="str">
        <f t="shared" si="172"/>
        <v/>
      </c>
      <c r="AD287" s="383" t="str">
        <f>IFERROR(#REF!-G287,"")</f>
        <v/>
      </c>
      <c r="AE287" s="384" t="str">
        <f t="shared" si="179"/>
        <v/>
      </c>
      <c r="AF287" s="385" t="str">
        <f t="shared" si="173"/>
        <v/>
      </c>
      <c r="AG287" s="233"/>
      <c r="AH287" s="386"/>
      <c r="AI287" s="1" t="str">
        <f t="shared" si="177"/>
        <v/>
      </c>
      <c r="AJ287" s="386" t="str">
        <f t="shared" si="180"/>
        <v/>
      </c>
      <c r="AK287" s="387" t="str">
        <f t="shared" si="181"/>
        <v/>
      </c>
      <c r="AL287" s="388" t="str">
        <f t="shared" si="182"/>
        <v/>
      </c>
      <c r="AM287" s="233" t="str">
        <f t="shared" si="183"/>
        <v/>
      </c>
      <c r="AN287" s="389" t="str">
        <f t="shared" si="184"/>
        <v/>
      </c>
      <c r="AO287" s="390" t="str">
        <f t="shared" si="185"/>
        <v/>
      </c>
      <c r="AP287" s="233" t="str">
        <f t="shared" si="174"/>
        <v/>
      </c>
      <c r="AV287" s="59" t="str">
        <f t="shared" si="175"/>
        <v/>
      </c>
    </row>
    <row r="288" spans="14:48">
      <c r="N288" s="1"/>
      <c r="O288" s="1"/>
      <c r="P288" s="1"/>
      <c r="Q288" s="1"/>
      <c r="R288" s="1"/>
      <c r="S288" s="1"/>
      <c r="T288" s="409"/>
      <c r="V288" s="15"/>
      <c r="W288" s="15"/>
      <c r="X288" s="16" t="str">
        <f>IF(F288="","",IF($C$5&gt;$D$4,#REF!*#REF!,#REF!))</f>
        <v/>
      </c>
      <c r="Y288" s="16" t="str">
        <f t="shared" si="178"/>
        <v/>
      </c>
      <c r="Z288" s="16"/>
      <c r="AA288" s="15" t="str">
        <f t="shared" si="176"/>
        <v/>
      </c>
      <c r="AB288" s="52" t="str">
        <f t="shared" si="171"/>
        <v/>
      </c>
      <c r="AC288" s="15" t="str">
        <f t="shared" si="172"/>
        <v/>
      </c>
      <c r="AD288" s="383" t="str">
        <f>IFERROR(#REF!-G288,"")</f>
        <v/>
      </c>
      <c r="AE288" s="384" t="str">
        <f t="shared" si="179"/>
        <v/>
      </c>
      <c r="AF288" s="385" t="str">
        <f t="shared" si="173"/>
        <v/>
      </c>
      <c r="AG288" s="233"/>
      <c r="AH288" s="386"/>
      <c r="AI288" s="1" t="str">
        <f t="shared" si="177"/>
        <v/>
      </c>
      <c r="AJ288" s="386" t="str">
        <f t="shared" si="180"/>
        <v/>
      </c>
      <c r="AK288" s="387" t="str">
        <f t="shared" si="181"/>
        <v/>
      </c>
      <c r="AL288" s="388" t="str">
        <f t="shared" si="182"/>
        <v/>
      </c>
      <c r="AM288" s="233" t="str">
        <f t="shared" si="183"/>
        <v/>
      </c>
      <c r="AN288" s="389" t="str">
        <f t="shared" si="184"/>
        <v/>
      </c>
      <c r="AO288" s="390" t="str">
        <f t="shared" si="185"/>
        <v/>
      </c>
      <c r="AP288" s="233" t="str">
        <f t="shared" si="174"/>
        <v/>
      </c>
      <c r="AV288" s="59" t="str">
        <f t="shared" si="175"/>
        <v/>
      </c>
    </row>
    <row r="289" spans="14:48">
      <c r="N289" s="1"/>
      <c r="O289" s="1"/>
      <c r="P289" s="1"/>
      <c r="Q289" s="1"/>
      <c r="R289" s="1"/>
      <c r="S289" s="1"/>
      <c r="T289" s="409"/>
      <c r="V289" s="15"/>
      <c r="W289" s="15"/>
      <c r="X289" s="16" t="str">
        <f>IF(F289="","",IF($C$5&gt;$D$4,#REF!*#REF!,#REF!))</f>
        <v/>
      </c>
      <c r="Y289" s="16" t="str">
        <f t="shared" si="178"/>
        <v/>
      </c>
      <c r="Z289" s="16"/>
      <c r="AA289" s="15" t="str">
        <f t="shared" si="176"/>
        <v/>
      </c>
      <c r="AB289" s="52" t="str">
        <f t="shared" si="171"/>
        <v/>
      </c>
      <c r="AC289" s="15" t="str">
        <f t="shared" si="172"/>
        <v/>
      </c>
      <c r="AD289" s="383" t="str">
        <f>IFERROR(#REF!-G289,"")</f>
        <v/>
      </c>
      <c r="AE289" s="384" t="str">
        <f t="shared" si="179"/>
        <v/>
      </c>
      <c r="AF289" s="385" t="str">
        <f t="shared" si="173"/>
        <v/>
      </c>
      <c r="AG289" s="233"/>
      <c r="AH289" s="386"/>
      <c r="AI289" s="1" t="str">
        <f t="shared" si="177"/>
        <v/>
      </c>
      <c r="AJ289" s="386" t="str">
        <f t="shared" si="180"/>
        <v/>
      </c>
      <c r="AK289" s="387" t="str">
        <f t="shared" si="181"/>
        <v/>
      </c>
      <c r="AL289" s="388" t="str">
        <f t="shared" si="182"/>
        <v/>
      </c>
      <c r="AM289" s="233" t="str">
        <f t="shared" si="183"/>
        <v/>
      </c>
      <c r="AN289" s="389" t="str">
        <f t="shared" si="184"/>
        <v/>
      </c>
      <c r="AO289" s="390" t="str">
        <f t="shared" si="185"/>
        <v/>
      </c>
      <c r="AP289" s="233" t="str">
        <f t="shared" si="174"/>
        <v/>
      </c>
      <c r="AV289" s="59" t="str">
        <f t="shared" si="175"/>
        <v/>
      </c>
    </row>
    <row r="290" spans="14:48">
      <c r="N290" s="1"/>
      <c r="O290" s="1"/>
      <c r="P290" s="1"/>
      <c r="Q290" s="1"/>
      <c r="R290" s="1"/>
      <c r="S290" s="1"/>
      <c r="T290" s="409"/>
      <c r="V290" s="15"/>
      <c r="W290" s="15"/>
      <c r="X290" s="16" t="str">
        <f>IF(F290="","",IF($C$5&gt;$D$4,#REF!*#REF!,#REF!))</f>
        <v/>
      </c>
      <c r="Y290" s="16" t="str">
        <f t="shared" si="178"/>
        <v/>
      </c>
      <c r="Z290" s="16"/>
      <c r="AA290" s="15" t="str">
        <f t="shared" si="176"/>
        <v/>
      </c>
      <c r="AB290" s="52" t="str">
        <f t="shared" si="171"/>
        <v/>
      </c>
      <c r="AC290" s="15" t="str">
        <f t="shared" si="172"/>
        <v/>
      </c>
      <c r="AD290" s="383" t="str">
        <f>IFERROR(#REF!-G290,"")</f>
        <v/>
      </c>
      <c r="AE290" s="384" t="str">
        <f t="shared" si="179"/>
        <v/>
      </c>
      <c r="AF290" s="385" t="str">
        <f t="shared" si="173"/>
        <v/>
      </c>
      <c r="AG290" s="233"/>
      <c r="AH290" s="386"/>
      <c r="AI290" s="1" t="str">
        <f t="shared" si="177"/>
        <v/>
      </c>
      <c r="AJ290" s="386" t="str">
        <f t="shared" si="180"/>
        <v/>
      </c>
      <c r="AK290" s="387" t="str">
        <f t="shared" si="181"/>
        <v/>
      </c>
      <c r="AL290" s="388" t="str">
        <f t="shared" si="182"/>
        <v/>
      </c>
      <c r="AM290" s="233" t="str">
        <f t="shared" si="183"/>
        <v/>
      </c>
      <c r="AN290" s="389" t="str">
        <f t="shared" si="184"/>
        <v/>
      </c>
      <c r="AO290" s="390" t="str">
        <f t="shared" si="185"/>
        <v/>
      </c>
      <c r="AP290" s="233" t="str">
        <f t="shared" si="174"/>
        <v/>
      </c>
      <c r="AV290" s="59" t="str">
        <f t="shared" si="175"/>
        <v/>
      </c>
    </row>
    <row r="291" spans="14:48">
      <c r="N291" s="1"/>
      <c r="O291" s="1"/>
      <c r="P291" s="1"/>
      <c r="Q291" s="1"/>
      <c r="R291" s="1"/>
      <c r="S291" s="1"/>
      <c r="T291" s="409"/>
      <c r="V291" s="15"/>
      <c r="W291" s="15"/>
      <c r="X291" s="16" t="str">
        <f>IF(F291="","",IF($C$5&gt;$D$4,#REF!*#REF!,#REF!))</f>
        <v/>
      </c>
      <c r="Y291" s="16" t="str">
        <f t="shared" si="178"/>
        <v/>
      </c>
      <c r="Z291" s="16"/>
      <c r="AA291" s="15" t="str">
        <f t="shared" si="176"/>
        <v/>
      </c>
      <c r="AB291" s="52" t="str">
        <f t="shared" si="171"/>
        <v/>
      </c>
      <c r="AC291" s="15" t="str">
        <f t="shared" si="172"/>
        <v/>
      </c>
      <c r="AD291" s="383" t="str">
        <f>IFERROR(#REF!-G291,"")</f>
        <v/>
      </c>
      <c r="AE291" s="384" t="str">
        <f t="shared" si="179"/>
        <v/>
      </c>
      <c r="AF291" s="385" t="str">
        <f t="shared" si="173"/>
        <v/>
      </c>
      <c r="AG291" s="233"/>
      <c r="AH291" s="386"/>
      <c r="AI291" s="1" t="str">
        <f t="shared" si="177"/>
        <v/>
      </c>
      <c r="AJ291" s="386" t="str">
        <f t="shared" si="180"/>
        <v/>
      </c>
      <c r="AK291" s="387" t="str">
        <f t="shared" si="181"/>
        <v/>
      </c>
      <c r="AL291" s="388" t="str">
        <f t="shared" si="182"/>
        <v/>
      </c>
      <c r="AM291" s="233" t="str">
        <f t="shared" si="183"/>
        <v/>
      </c>
      <c r="AN291" s="389" t="str">
        <f t="shared" si="184"/>
        <v/>
      </c>
      <c r="AO291" s="390" t="str">
        <f t="shared" si="185"/>
        <v/>
      </c>
      <c r="AP291" s="233" t="str">
        <f t="shared" si="174"/>
        <v/>
      </c>
      <c r="AV291" s="59" t="str">
        <f t="shared" si="175"/>
        <v/>
      </c>
    </row>
    <row r="292" spans="14:48">
      <c r="N292" s="1"/>
      <c r="O292" s="1"/>
      <c r="P292" s="1"/>
      <c r="Q292" s="1"/>
      <c r="R292" s="1"/>
      <c r="S292" s="1"/>
      <c r="T292" s="409"/>
      <c r="V292" s="15"/>
      <c r="W292" s="15"/>
      <c r="X292" s="16" t="str">
        <f>IF(F292="","",IF($C$5&gt;$D$4,#REF!*#REF!,#REF!))</f>
        <v/>
      </c>
      <c r="Y292" s="16" t="str">
        <f t="shared" si="178"/>
        <v/>
      </c>
      <c r="Z292" s="16"/>
      <c r="AA292" s="15" t="str">
        <f t="shared" si="176"/>
        <v/>
      </c>
      <c r="AB292" s="52" t="str">
        <f t="shared" si="171"/>
        <v/>
      </c>
      <c r="AC292" s="15" t="str">
        <f t="shared" si="172"/>
        <v/>
      </c>
      <c r="AD292" s="383" t="str">
        <f>IFERROR(#REF!-G292,"")</f>
        <v/>
      </c>
      <c r="AE292" s="384" t="str">
        <f t="shared" si="179"/>
        <v/>
      </c>
      <c r="AF292" s="385" t="str">
        <f t="shared" si="173"/>
        <v/>
      </c>
      <c r="AG292" s="233"/>
      <c r="AH292" s="386"/>
      <c r="AI292" s="1" t="str">
        <f t="shared" si="177"/>
        <v/>
      </c>
      <c r="AJ292" s="386" t="str">
        <f t="shared" si="180"/>
        <v/>
      </c>
      <c r="AK292" s="387" t="str">
        <f t="shared" si="181"/>
        <v/>
      </c>
      <c r="AL292" s="388" t="str">
        <f t="shared" si="182"/>
        <v/>
      </c>
      <c r="AM292" s="233" t="str">
        <f t="shared" si="183"/>
        <v/>
      </c>
      <c r="AN292" s="389" t="str">
        <f t="shared" si="184"/>
        <v/>
      </c>
      <c r="AO292" s="390" t="str">
        <f t="shared" si="185"/>
        <v/>
      </c>
      <c r="AP292" s="233" t="str">
        <f t="shared" si="174"/>
        <v/>
      </c>
      <c r="AV292" s="59" t="str">
        <f t="shared" si="175"/>
        <v/>
      </c>
    </row>
    <row r="293" spans="14:48">
      <c r="N293" s="1"/>
      <c r="O293" s="1"/>
      <c r="P293" s="1"/>
      <c r="Q293" s="1"/>
      <c r="R293" s="1"/>
      <c r="S293" s="1"/>
      <c r="T293" s="409"/>
      <c r="V293" s="15"/>
      <c r="W293" s="15"/>
      <c r="X293" s="16" t="str">
        <f>IF(F293="","",IF($C$5&gt;$D$4,#REF!*#REF!,#REF!))</f>
        <v/>
      </c>
      <c r="Y293" s="16" t="str">
        <f t="shared" si="178"/>
        <v/>
      </c>
      <c r="Z293" s="16"/>
      <c r="AA293" s="15" t="str">
        <f t="shared" si="176"/>
        <v/>
      </c>
      <c r="AB293" s="52" t="str">
        <f t="shared" si="171"/>
        <v/>
      </c>
      <c r="AC293" s="15" t="str">
        <f t="shared" si="172"/>
        <v/>
      </c>
      <c r="AD293" s="383" t="str">
        <f>IFERROR(#REF!-G293,"")</f>
        <v/>
      </c>
      <c r="AE293" s="384" t="str">
        <f t="shared" si="179"/>
        <v/>
      </c>
      <c r="AF293" s="385" t="str">
        <f t="shared" si="173"/>
        <v/>
      </c>
      <c r="AG293" s="233"/>
      <c r="AH293" s="386"/>
      <c r="AI293" s="1" t="str">
        <f t="shared" si="177"/>
        <v/>
      </c>
      <c r="AJ293" s="386" t="str">
        <f t="shared" si="180"/>
        <v/>
      </c>
      <c r="AK293" s="387" t="str">
        <f t="shared" si="181"/>
        <v/>
      </c>
      <c r="AL293" s="388" t="str">
        <f t="shared" si="182"/>
        <v/>
      </c>
      <c r="AM293" s="233" t="str">
        <f t="shared" si="183"/>
        <v/>
      </c>
      <c r="AN293" s="389" t="str">
        <f t="shared" si="184"/>
        <v/>
      </c>
      <c r="AO293" s="390" t="str">
        <f t="shared" si="185"/>
        <v/>
      </c>
      <c r="AP293" s="233" t="str">
        <f t="shared" si="174"/>
        <v/>
      </c>
      <c r="AV293" s="59" t="str">
        <f t="shared" si="175"/>
        <v/>
      </c>
    </row>
    <row r="294" spans="14:48">
      <c r="N294" s="1"/>
      <c r="O294" s="1"/>
      <c r="P294" s="1"/>
      <c r="Q294" s="1"/>
      <c r="R294" s="1"/>
      <c r="S294" s="1"/>
      <c r="T294" s="409"/>
      <c r="V294" s="15"/>
      <c r="W294" s="15"/>
      <c r="X294" s="16" t="str">
        <f>IF(F294="","",IF($C$5&gt;$D$4,#REF!*#REF!,#REF!))</f>
        <v/>
      </c>
      <c r="Y294" s="16" t="str">
        <f t="shared" si="178"/>
        <v/>
      </c>
      <c r="Z294" s="16"/>
      <c r="AA294" s="15" t="str">
        <f t="shared" si="176"/>
        <v/>
      </c>
      <c r="AB294" s="52" t="str">
        <f t="shared" si="171"/>
        <v/>
      </c>
      <c r="AC294" s="15" t="str">
        <f t="shared" si="172"/>
        <v/>
      </c>
      <c r="AD294" s="383" t="str">
        <f>IFERROR(#REF!-G294,"")</f>
        <v/>
      </c>
      <c r="AE294" s="384" t="str">
        <f t="shared" si="179"/>
        <v/>
      </c>
      <c r="AF294" s="385" t="str">
        <f t="shared" si="173"/>
        <v/>
      </c>
      <c r="AG294" s="233"/>
      <c r="AH294" s="386"/>
      <c r="AI294" s="1" t="str">
        <f t="shared" si="177"/>
        <v/>
      </c>
      <c r="AJ294" s="386" t="str">
        <f t="shared" si="180"/>
        <v/>
      </c>
      <c r="AK294" s="387" t="str">
        <f t="shared" si="181"/>
        <v/>
      </c>
      <c r="AL294" s="388" t="str">
        <f t="shared" si="182"/>
        <v/>
      </c>
      <c r="AM294" s="233" t="str">
        <f t="shared" si="183"/>
        <v/>
      </c>
      <c r="AN294" s="389" t="str">
        <f t="shared" si="184"/>
        <v/>
      </c>
      <c r="AO294" s="390" t="str">
        <f t="shared" si="185"/>
        <v/>
      </c>
      <c r="AP294" s="233" t="str">
        <f t="shared" si="174"/>
        <v/>
      </c>
      <c r="AV294" s="59" t="str">
        <f t="shared" si="175"/>
        <v/>
      </c>
    </row>
    <row r="295" spans="14:48">
      <c r="N295" s="1"/>
      <c r="O295" s="1"/>
      <c r="P295" s="1"/>
      <c r="Q295" s="1"/>
      <c r="R295" s="1"/>
      <c r="S295" s="1"/>
      <c r="T295" s="409"/>
      <c r="V295" s="15"/>
      <c r="W295" s="15"/>
      <c r="X295" s="16" t="str">
        <f>IF(F295="","",IF($C$5&gt;$D$4,#REF!*#REF!,#REF!))</f>
        <v/>
      </c>
      <c r="Y295" s="16" t="str">
        <f t="shared" si="178"/>
        <v/>
      </c>
      <c r="Z295" s="16"/>
      <c r="AA295" s="15" t="str">
        <f t="shared" si="176"/>
        <v/>
      </c>
      <c r="AB295" s="52" t="str">
        <f t="shared" si="171"/>
        <v/>
      </c>
      <c r="AC295" s="15" t="str">
        <f t="shared" si="172"/>
        <v/>
      </c>
      <c r="AD295" s="383" t="str">
        <f>IFERROR(#REF!-G295,"")</f>
        <v/>
      </c>
      <c r="AE295" s="384" t="str">
        <f t="shared" si="179"/>
        <v/>
      </c>
      <c r="AF295" s="385" t="str">
        <f t="shared" si="173"/>
        <v/>
      </c>
      <c r="AG295" s="233"/>
      <c r="AH295" s="386"/>
      <c r="AI295" s="1" t="str">
        <f t="shared" si="177"/>
        <v/>
      </c>
      <c r="AJ295" s="386" t="str">
        <f t="shared" si="180"/>
        <v/>
      </c>
      <c r="AK295" s="387" t="str">
        <f t="shared" si="181"/>
        <v/>
      </c>
      <c r="AL295" s="388" t="str">
        <f t="shared" si="182"/>
        <v/>
      </c>
      <c r="AM295" s="233" t="str">
        <f t="shared" si="183"/>
        <v/>
      </c>
      <c r="AN295" s="389" t="str">
        <f t="shared" si="184"/>
        <v/>
      </c>
      <c r="AO295" s="390" t="str">
        <f t="shared" si="185"/>
        <v/>
      </c>
      <c r="AP295" s="233" t="str">
        <f t="shared" si="174"/>
        <v/>
      </c>
      <c r="AV295" s="59" t="str">
        <f t="shared" si="175"/>
        <v/>
      </c>
    </row>
    <row r="296" spans="14:48">
      <c r="N296" s="1"/>
      <c r="O296" s="1"/>
      <c r="P296" s="1"/>
      <c r="Q296" s="1"/>
      <c r="R296" s="1"/>
      <c r="S296" s="1"/>
      <c r="T296" s="409"/>
      <c r="V296" s="15"/>
      <c r="W296" s="15"/>
      <c r="X296" s="16" t="str">
        <f>IF(F296="","",IF($C$5&gt;$D$4,#REF!*#REF!,#REF!))</f>
        <v/>
      </c>
      <c r="Y296" s="16" t="str">
        <f t="shared" si="178"/>
        <v/>
      </c>
      <c r="Z296" s="16"/>
      <c r="AA296" s="15" t="str">
        <f t="shared" si="176"/>
        <v/>
      </c>
      <c r="AB296" s="52" t="str">
        <f t="shared" si="171"/>
        <v/>
      </c>
      <c r="AC296" s="15" t="str">
        <f t="shared" si="172"/>
        <v/>
      </c>
      <c r="AD296" s="383" t="str">
        <f>IFERROR(#REF!-G296,"")</f>
        <v/>
      </c>
      <c r="AE296" s="384" t="str">
        <f t="shared" si="179"/>
        <v/>
      </c>
      <c r="AF296" s="385" t="str">
        <f t="shared" si="173"/>
        <v/>
      </c>
      <c r="AG296" s="233"/>
      <c r="AH296" s="386"/>
      <c r="AI296" s="1" t="str">
        <f t="shared" si="177"/>
        <v/>
      </c>
      <c r="AJ296" s="386" t="str">
        <f t="shared" si="180"/>
        <v/>
      </c>
      <c r="AK296" s="387" t="str">
        <f t="shared" si="181"/>
        <v/>
      </c>
      <c r="AL296" s="388" t="str">
        <f t="shared" si="182"/>
        <v/>
      </c>
      <c r="AM296" s="233" t="str">
        <f t="shared" si="183"/>
        <v/>
      </c>
      <c r="AN296" s="389" t="str">
        <f t="shared" si="184"/>
        <v/>
      </c>
      <c r="AO296" s="390" t="str">
        <f t="shared" si="185"/>
        <v/>
      </c>
      <c r="AP296" s="233" t="str">
        <f t="shared" si="174"/>
        <v/>
      </c>
      <c r="AV296" s="59" t="str">
        <f t="shared" si="175"/>
        <v/>
      </c>
    </row>
    <row r="297" spans="14:48">
      <c r="N297" s="1"/>
      <c r="O297" s="1"/>
      <c r="P297" s="1"/>
      <c r="Q297" s="1"/>
      <c r="R297" s="1"/>
      <c r="S297" s="1"/>
      <c r="T297" s="409"/>
      <c r="V297" s="15"/>
      <c r="W297" s="15"/>
      <c r="X297" s="16" t="str">
        <f>IF(F297="","",IF($C$5&gt;$D$4,#REF!*#REF!,#REF!))</f>
        <v/>
      </c>
      <c r="Y297" s="16" t="str">
        <f t="shared" si="178"/>
        <v/>
      </c>
      <c r="Z297" s="16"/>
      <c r="AA297" s="15" t="str">
        <f t="shared" si="176"/>
        <v/>
      </c>
      <c r="AB297" s="52" t="str">
        <f t="shared" si="171"/>
        <v/>
      </c>
      <c r="AC297" s="15" t="str">
        <f t="shared" si="172"/>
        <v/>
      </c>
      <c r="AD297" s="383" t="str">
        <f>IFERROR(#REF!-G297,"")</f>
        <v/>
      </c>
      <c r="AE297" s="384" t="str">
        <f t="shared" si="179"/>
        <v/>
      </c>
      <c r="AF297" s="385" t="str">
        <f t="shared" si="173"/>
        <v/>
      </c>
      <c r="AG297" s="233"/>
      <c r="AH297" s="386"/>
      <c r="AI297" s="1" t="str">
        <f t="shared" si="177"/>
        <v/>
      </c>
      <c r="AJ297" s="386" t="str">
        <f t="shared" si="180"/>
        <v/>
      </c>
      <c r="AK297" s="387" t="str">
        <f t="shared" si="181"/>
        <v/>
      </c>
      <c r="AL297" s="388" t="str">
        <f t="shared" si="182"/>
        <v/>
      </c>
      <c r="AM297" s="233" t="str">
        <f t="shared" si="183"/>
        <v/>
      </c>
      <c r="AN297" s="389" t="str">
        <f t="shared" si="184"/>
        <v/>
      </c>
      <c r="AO297" s="390" t="str">
        <f t="shared" si="185"/>
        <v/>
      </c>
      <c r="AP297" s="233" t="str">
        <f t="shared" si="174"/>
        <v/>
      </c>
      <c r="AV297" s="59" t="str">
        <f t="shared" si="175"/>
        <v/>
      </c>
    </row>
    <row r="298" spans="14:48">
      <c r="N298" s="1"/>
      <c r="O298" s="1"/>
      <c r="P298" s="1"/>
      <c r="Q298" s="1"/>
      <c r="R298" s="1"/>
      <c r="S298" s="1"/>
      <c r="T298" s="409"/>
      <c r="V298" s="15"/>
      <c r="W298" s="15"/>
      <c r="X298" s="16" t="str">
        <f>IF(F298="","",IF($C$5&gt;$D$4,#REF!*#REF!,#REF!))</f>
        <v/>
      </c>
      <c r="Y298" s="16" t="str">
        <f t="shared" si="178"/>
        <v/>
      </c>
      <c r="Z298" s="16"/>
      <c r="AA298" s="15" t="str">
        <f t="shared" si="176"/>
        <v/>
      </c>
      <c r="AB298" s="52" t="str">
        <f t="shared" si="171"/>
        <v/>
      </c>
      <c r="AC298" s="15" t="str">
        <f t="shared" si="172"/>
        <v/>
      </c>
      <c r="AD298" s="383" t="str">
        <f>IFERROR(#REF!-G298,"")</f>
        <v/>
      </c>
      <c r="AE298" s="384" t="str">
        <f t="shared" si="179"/>
        <v/>
      </c>
      <c r="AF298" s="385" t="str">
        <f t="shared" si="173"/>
        <v/>
      </c>
      <c r="AG298" s="233"/>
      <c r="AH298" s="386"/>
      <c r="AI298" s="1" t="str">
        <f t="shared" si="177"/>
        <v/>
      </c>
      <c r="AJ298" s="386" t="str">
        <f t="shared" si="180"/>
        <v/>
      </c>
      <c r="AK298" s="387" t="str">
        <f t="shared" si="181"/>
        <v/>
      </c>
      <c r="AL298" s="388" t="str">
        <f t="shared" si="182"/>
        <v/>
      </c>
      <c r="AM298" s="233" t="str">
        <f t="shared" si="183"/>
        <v/>
      </c>
      <c r="AN298" s="389" t="str">
        <f t="shared" si="184"/>
        <v/>
      </c>
      <c r="AO298" s="390" t="str">
        <f t="shared" si="185"/>
        <v/>
      </c>
      <c r="AP298" s="233" t="str">
        <f t="shared" si="174"/>
        <v/>
      </c>
      <c r="AV298" s="59" t="str">
        <f t="shared" si="175"/>
        <v/>
      </c>
    </row>
    <row r="299" spans="14:48">
      <c r="N299" s="1"/>
      <c r="O299" s="1"/>
      <c r="P299" s="1"/>
      <c r="Q299" s="1"/>
      <c r="R299" s="1"/>
      <c r="S299" s="1"/>
      <c r="T299" s="409"/>
      <c r="V299" s="15"/>
      <c r="W299" s="15"/>
      <c r="X299" s="16" t="str">
        <f>IF(F299="","",IF($C$5&gt;$D$4,#REF!*#REF!,#REF!))</f>
        <v/>
      </c>
      <c r="Y299" s="16" t="str">
        <f t="shared" si="178"/>
        <v/>
      </c>
      <c r="Z299" s="16"/>
      <c r="AA299" s="15" t="str">
        <f t="shared" si="176"/>
        <v/>
      </c>
      <c r="AB299" s="52" t="str">
        <f t="shared" si="171"/>
        <v/>
      </c>
      <c r="AC299" s="15" t="str">
        <f t="shared" si="172"/>
        <v/>
      </c>
      <c r="AD299" s="383" t="str">
        <f>IFERROR(#REF!-G299,"")</f>
        <v/>
      </c>
      <c r="AE299" s="384" t="str">
        <f t="shared" si="179"/>
        <v/>
      </c>
      <c r="AF299" s="385" t="str">
        <f t="shared" si="173"/>
        <v/>
      </c>
      <c r="AG299" s="233"/>
      <c r="AH299" s="386"/>
      <c r="AI299" s="1" t="str">
        <f t="shared" si="177"/>
        <v/>
      </c>
      <c r="AJ299" s="386" t="str">
        <f t="shared" si="180"/>
        <v/>
      </c>
      <c r="AK299" s="387" t="str">
        <f t="shared" si="181"/>
        <v/>
      </c>
      <c r="AL299" s="388" t="str">
        <f t="shared" si="182"/>
        <v/>
      </c>
      <c r="AM299" s="233" t="str">
        <f t="shared" si="183"/>
        <v/>
      </c>
      <c r="AN299" s="389" t="str">
        <f t="shared" si="184"/>
        <v/>
      </c>
      <c r="AO299" s="390" t="str">
        <f t="shared" si="185"/>
        <v/>
      </c>
      <c r="AP299" s="233" t="str">
        <f t="shared" si="174"/>
        <v/>
      </c>
      <c r="AV299" s="59" t="str">
        <f t="shared" si="175"/>
        <v/>
      </c>
    </row>
    <row r="300" spans="14:48">
      <c r="N300" s="1"/>
      <c r="O300" s="1"/>
      <c r="P300" s="1"/>
      <c r="Q300" s="1"/>
      <c r="R300" s="1"/>
      <c r="S300" s="1"/>
      <c r="T300" s="409"/>
      <c r="V300" s="15"/>
      <c r="W300" s="15"/>
      <c r="X300" s="16" t="str">
        <f>IF(F300="","",IF($C$5&gt;$D$4,#REF!*#REF!,#REF!))</f>
        <v/>
      </c>
      <c r="Y300" s="16" t="str">
        <f t="shared" si="178"/>
        <v/>
      </c>
      <c r="Z300" s="16"/>
      <c r="AA300" s="15" t="str">
        <f t="shared" si="176"/>
        <v/>
      </c>
      <c r="AB300" s="52" t="str">
        <f t="shared" si="171"/>
        <v/>
      </c>
      <c r="AC300" s="15" t="str">
        <f t="shared" si="172"/>
        <v/>
      </c>
      <c r="AD300" s="383" t="str">
        <f>IFERROR(#REF!-G300,"")</f>
        <v/>
      </c>
      <c r="AE300" s="384" t="str">
        <f t="shared" si="179"/>
        <v/>
      </c>
      <c r="AF300" s="385" t="str">
        <f t="shared" si="173"/>
        <v/>
      </c>
      <c r="AG300" s="233"/>
      <c r="AH300" s="386"/>
      <c r="AI300" s="1" t="str">
        <f t="shared" si="177"/>
        <v/>
      </c>
      <c r="AJ300" s="386" t="str">
        <f t="shared" si="180"/>
        <v/>
      </c>
      <c r="AK300" s="387" t="str">
        <f t="shared" si="181"/>
        <v/>
      </c>
      <c r="AL300" s="388" t="str">
        <f t="shared" si="182"/>
        <v/>
      </c>
      <c r="AM300" s="233" t="str">
        <f t="shared" si="183"/>
        <v/>
      </c>
      <c r="AN300" s="389" t="str">
        <f t="shared" si="184"/>
        <v/>
      </c>
      <c r="AO300" s="390" t="str">
        <f t="shared" si="185"/>
        <v/>
      </c>
      <c r="AP300" s="233" t="str">
        <f t="shared" si="174"/>
        <v/>
      </c>
      <c r="AV300" s="59" t="str">
        <f t="shared" si="175"/>
        <v/>
      </c>
    </row>
    <row r="301" spans="14:48">
      <c r="N301" s="1"/>
      <c r="O301" s="1"/>
      <c r="P301" s="1"/>
      <c r="Q301" s="1"/>
      <c r="R301" s="1"/>
      <c r="S301" s="1"/>
      <c r="T301" s="409"/>
      <c r="V301" s="15"/>
      <c r="W301" s="15"/>
      <c r="X301" s="16" t="str">
        <f>IF(F301="","",IF($C$5&gt;$D$4,#REF!*#REF!,#REF!))</f>
        <v/>
      </c>
      <c r="Y301" s="16" t="str">
        <f t="shared" si="178"/>
        <v/>
      </c>
      <c r="Z301" s="16"/>
      <c r="AA301" s="15" t="str">
        <f t="shared" si="176"/>
        <v/>
      </c>
      <c r="AB301" s="52" t="str">
        <f t="shared" si="171"/>
        <v/>
      </c>
      <c r="AC301" s="15" t="str">
        <f t="shared" si="172"/>
        <v/>
      </c>
      <c r="AD301" s="383" t="str">
        <f>IFERROR(#REF!-G301,"")</f>
        <v/>
      </c>
      <c r="AE301" s="384" t="str">
        <f t="shared" si="179"/>
        <v/>
      </c>
      <c r="AF301" s="385" t="str">
        <f t="shared" si="173"/>
        <v/>
      </c>
      <c r="AG301" s="233"/>
      <c r="AH301" s="386"/>
      <c r="AI301" s="1" t="str">
        <f t="shared" si="177"/>
        <v/>
      </c>
      <c r="AJ301" s="386" t="str">
        <f t="shared" si="180"/>
        <v/>
      </c>
      <c r="AK301" s="387" t="str">
        <f t="shared" si="181"/>
        <v/>
      </c>
      <c r="AL301" s="388" t="str">
        <f t="shared" si="182"/>
        <v/>
      </c>
      <c r="AM301" s="233" t="str">
        <f t="shared" si="183"/>
        <v/>
      </c>
      <c r="AN301" s="389" t="str">
        <f t="shared" si="184"/>
        <v/>
      </c>
      <c r="AO301" s="390" t="str">
        <f t="shared" si="185"/>
        <v/>
      </c>
      <c r="AP301" s="233" t="str">
        <f t="shared" si="174"/>
        <v/>
      </c>
      <c r="AV301" s="59" t="str">
        <f t="shared" si="175"/>
        <v/>
      </c>
    </row>
    <row r="302" spans="14:48">
      <c r="N302" s="1"/>
      <c r="O302" s="1"/>
      <c r="P302" s="1"/>
      <c r="Q302" s="1"/>
      <c r="R302" s="1"/>
      <c r="S302" s="1"/>
      <c r="T302" s="409"/>
      <c r="V302" s="15"/>
      <c r="W302" s="15"/>
      <c r="X302" s="16" t="str">
        <f>IF(F302="","",IF($C$5&gt;$D$4,#REF!*#REF!,#REF!))</f>
        <v/>
      </c>
      <c r="Y302" s="16" t="str">
        <f t="shared" si="178"/>
        <v/>
      </c>
      <c r="Z302" s="16"/>
      <c r="AA302" s="15" t="str">
        <f t="shared" si="176"/>
        <v/>
      </c>
      <c r="AB302" s="52" t="str">
        <f t="shared" si="171"/>
        <v/>
      </c>
      <c r="AC302" s="15" t="str">
        <f t="shared" si="172"/>
        <v/>
      </c>
      <c r="AD302" s="383" t="str">
        <f>IFERROR(#REF!-G302,"")</f>
        <v/>
      </c>
      <c r="AE302" s="384" t="str">
        <f t="shared" si="179"/>
        <v/>
      </c>
      <c r="AF302" s="385" t="str">
        <f t="shared" si="173"/>
        <v/>
      </c>
      <c r="AG302" s="233"/>
      <c r="AH302" s="386"/>
      <c r="AI302" s="1" t="str">
        <f t="shared" si="177"/>
        <v/>
      </c>
      <c r="AJ302" s="386" t="str">
        <f t="shared" si="180"/>
        <v/>
      </c>
      <c r="AK302" s="387" t="str">
        <f t="shared" si="181"/>
        <v/>
      </c>
      <c r="AL302" s="388" t="str">
        <f t="shared" si="182"/>
        <v/>
      </c>
      <c r="AM302" s="233" t="str">
        <f t="shared" si="183"/>
        <v/>
      </c>
      <c r="AN302" s="389" t="str">
        <f t="shared" si="184"/>
        <v/>
      </c>
      <c r="AO302" s="390" t="str">
        <f t="shared" si="185"/>
        <v/>
      </c>
      <c r="AP302" s="233" t="str">
        <f t="shared" si="174"/>
        <v/>
      </c>
      <c r="AV302" s="59" t="str">
        <f t="shared" si="175"/>
        <v/>
      </c>
    </row>
    <row r="303" spans="14:48">
      <c r="N303" s="1"/>
      <c r="O303" s="1"/>
      <c r="P303" s="1"/>
      <c r="Q303" s="1"/>
      <c r="R303" s="1"/>
      <c r="S303" s="1"/>
      <c r="T303" s="409"/>
      <c r="V303" s="15"/>
      <c r="W303" s="15"/>
      <c r="X303" s="16" t="str">
        <f>IF(F303="","",IF($C$5&gt;$D$4,#REF!*#REF!,#REF!))</f>
        <v/>
      </c>
      <c r="Y303" s="16" t="str">
        <f t="shared" si="178"/>
        <v/>
      </c>
      <c r="Z303" s="16"/>
      <c r="AA303" s="15" t="str">
        <f t="shared" si="176"/>
        <v/>
      </c>
      <c r="AB303" s="52" t="str">
        <f t="shared" si="171"/>
        <v/>
      </c>
      <c r="AC303" s="15" t="str">
        <f t="shared" si="172"/>
        <v/>
      </c>
      <c r="AD303" s="383" t="str">
        <f>IFERROR(#REF!-G303,"")</f>
        <v/>
      </c>
      <c r="AE303" s="384" t="str">
        <f t="shared" si="179"/>
        <v/>
      </c>
      <c r="AF303" s="385" t="str">
        <f t="shared" si="173"/>
        <v/>
      </c>
      <c r="AG303" s="233"/>
      <c r="AH303" s="386"/>
      <c r="AI303" s="1" t="str">
        <f t="shared" si="177"/>
        <v/>
      </c>
      <c r="AJ303" s="386" t="str">
        <f t="shared" si="180"/>
        <v/>
      </c>
      <c r="AK303" s="387" t="str">
        <f t="shared" si="181"/>
        <v/>
      </c>
      <c r="AL303" s="388" t="str">
        <f t="shared" si="182"/>
        <v/>
      </c>
      <c r="AM303" s="233" t="str">
        <f t="shared" si="183"/>
        <v/>
      </c>
      <c r="AN303" s="389" t="str">
        <f t="shared" si="184"/>
        <v/>
      </c>
      <c r="AO303" s="390" t="str">
        <f t="shared" si="185"/>
        <v/>
      </c>
      <c r="AP303" s="233" t="str">
        <f t="shared" si="174"/>
        <v/>
      </c>
      <c r="AV303" s="59" t="str">
        <f t="shared" si="175"/>
        <v/>
      </c>
    </row>
    <row r="304" spans="14:48">
      <c r="N304" s="1"/>
      <c r="O304" s="1"/>
      <c r="P304" s="1"/>
      <c r="Q304" s="1"/>
      <c r="R304" s="1"/>
      <c r="S304" s="1"/>
      <c r="T304" s="409"/>
      <c r="V304" s="15"/>
      <c r="W304" s="15"/>
      <c r="X304" s="16" t="str">
        <f>IF(F304="","",IF($C$5&gt;$D$4,#REF!*#REF!,#REF!))</f>
        <v/>
      </c>
      <c r="Y304" s="16" t="str">
        <f t="shared" si="178"/>
        <v/>
      </c>
      <c r="Z304" s="16"/>
      <c r="AA304" s="15" t="str">
        <f t="shared" si="176"/>
        <v/>
      </c>
      <c r="AB304" s="52" t="str">
        <f t="shared" si="171"/>
        <v/>
      </c>
      <c r="AC304" s="15" t="str">
        <f t="shared" si="172"/>
        <v/>
      </c>
      <c r="AD304" s="383" t="str">
        <f>IFERROR(#REF!-G304,"")</f>
        <v/>
      </c>
      <c r="AE304" s="384" t="str">
        <f t="shared" si="179"/>
        <v/>
      </c>
      <c r="AF304" s="385" t="str">
        <f t="shared" si="173"/>
        <v/>
      </c>
      <c r="AG304" s="233"/>
      <c r="AH304" s="386"/>
      <c r="AI304" s="1" t="str">
        <f t="shared" si="177"/>
        <v/>
      </c>
      <c r="AJ304" s="386" t="str">
        <f t="shared" si="180"/>
        <v/>
      </c>
      <c r="AK304" s="387" t="str">
        <f t="shared" si="181"/>
        <v/>
      </c>
      <c r="AL304" s="388" t="str">
        <f t="shared" si="182"/>
        <v/>
      </c>
      <c r="AM304" s="233" t="str">
        <f t="shared" si="183"/>
        <v/>
      </c>
      <c r="AN304" s="389" t="str">
        <f t="shared" si="184"/>
        <v/>
      </c>
      <c r="AO304" s="390" t="str">
        <f t="shared" si="185"/>
        <v/>
      </c>
      <c r="AP304" s="233" t="str">
        <f t="shared" si="174"/>
        <v/>
      </c>
      <c r="AV304" s="59" t="str">
        <f t="shared" si="175"/>
        <v/>
      </c>
    </row>
    <row r="305" spans="14:48">
      <c r="N305" s="1"/>
      <c r="O305" s="1"/>
      <c r="P305" s="1"/>
      <c r="Q305" s="1"/>
      <c r="R305" s="1"/>
      <c r="S305" s="1"/>
      <c r="T305" s="409"/>
      <c r="V305" s="15"/>
      <c r="W305" s="15"/>
      <c r="X305" s="16" t="str">
        <f>IF(F305="","",IF($C$5&gt;$D$4,#REF!*#REF!,#REF!))</f>
        <v/>
      </c>
      <c r="Y305" s="16" t="str">
        <f t="shared" si="178"/>
        <v/>
      </c>
      <c r="Z305" s="16"/>
      <c r="AA305" s="15" t="str">
        <f t="shared" si="176"/>
        <v/>
      </c>
      <c r="AB305" s="52" t="str">
        <f t="shared" si="171"/>
        <v/>
      </c>
      <c r="AC305" s="15" t="str">
        <f t="shared" si="172"/>
        <v/>
      </c>
      <c r="AD305" s="383" t="str">
        <f>IFERROR(#REF!-G305,"")</f>
        <v/>
      </c>
      <c r="AE305" s="384" t="str">
        <f t="shared" si="179"/>
        <v/>
      </c>
      <c r="AF305" s="385" t="str">
        <f t="shared" si="173"/>
        <v/>
      </c>
      <c r="AG305" s="233"/>
      <c r="AH305" s="386"/>
      <c r="AI305" s="1" t="str">
        <f t="shared" si="177"/>
        <v/>
      </c>
      <c r="AJ305" s="386" t="str">
        <f t="shared" si="180"/>
        <v/>
      </c>
      <c r="AK305" s="387" t="str">
        <f t="shared" si="181"/>
        <v/>
      </c>
      <c r="AL305" s="388" t="str">
        <f t="shared" si="182"/>
        <v/>
      </c>
      <c r="AM305" s="233" t="str">
        <f t="shared" si="183"/>
        <v/>
      </c>
      <c r="AN305" s="389" t="str">
        <f t="shared" si="184"/>
        <v/>
      </c>
      <c r="AO305" s="390" t="str">
        <f t="shared" si="185"/>
        <v/>
      </c>
      <c r="AP305" s="233" t="str">
        <f t="shared" si="174"/>
        <v/>
      </c>
      <c r="AV305" s="59" t="str">
        <f t="shared" si="175"/>
        <v/>
      </c>
    </row>
    <row r="306" spans="14:48">
      <c r="N306" s="1"/>
      <c r="O306" s="1"/>
      <c r="P306" s="1"/>
      <c r="Q306" s="1"/>
      <c r="R306" s="1"/>
      <c r="S306" s="1"/>
      <c r="T306" s="409"/>
      <c r="V306" s="15"/>
      <c r="W306" s="15"/>
      <c r="X306" s="16" t="str">
        <f>IF(F306="","",IF($C$5&gt;$D$4,#REF!*#REF!,#REF!))</f>
        <v/>
      </c>
      <c r="Y306" s="16" t="str">
        <f t="shared" si="178"/>
        <v/>
      </c>
      <c r="Z306" s="16"/>
      <c r="AA306" s="15" t="str">
        <f t="shared" ref="AA306:AA337" si="186">IF(F306="","",IF(V306=1,CONCATENATE("&lt;",Y306),Y306))</f>
        <v/>
      </c>
      <c r="AB306" s="52" t="str">
        <f t="shared" si="171"/>
        <v/>
      </c>
      <c r="AC306" s="15" t="str">
        <f t="shared" si="172"/>
        <v/>
      </c>
      <c r="AD306" s="383" t="str">
        <f>IFERROR(#REF!-G306,"")</f>
        <v/>
      </c>
      <c r="AE306" s="384" t="str">
        <f t="shared" si="179"/>
        <v/>
      </c>
      <c r="AF306" s="385" t="str">
        <f t="shared" si="173"/>
        <v/>
      </c>
      <c r="AG306" s="233"/>
      <c r="AH306" s="386"/>
      <c r="AI306" s="1" t="str">
        <f t="shared" ref="AI306:AI337" si="187">IF(F306="","",AI305+1)</f>
        <v/>
      </c>
      <c r="AJ306" s="386" t="str">
        <f t="shared" si="180"/>
        <v/>
      </c>
      <c r="AK306" s="387" t="str">
        <f t="shared" si="181"/>
        <v/>
      </c>
      <c r="AL306" s="388" t="str">
        <f t="shared" si="182"/>
        <v/>
      </c>
      <c r="AM306" s="233" t="str">
        <f t="shared" si="183"/>
        <v/>
      </c>
      <c r="AN306" s="389" t="str">
        <f t="shared" si="184"/>
        <v/>
      </c>
      <c r="AO306" s="390" t="str">
        <f t="shared" si="185"/>
        <v/>
      </c>
      <c r="AP306" s="233" t="str">
        <f t="shared" si="174"/>
        <v/>
      </c>
      <c r="AV306" s="59" t="str">
        <f t="shared" si="175"/>
        <v/>
      </c>
    </row>
    <row r="307" spans="14:48">
      <c r="N307" s="1"/>
      <c r="O307" s="1"/>
      <c r="P307" s="1"/>
      <c r="Q307" s="1"/>
      <c r="R307" s="1"/>
      <c r="S307" s="1"/>
      <c r="T307" s="409"/>
      <c r="V307" s="15"/>
      <c r="W307" s="15"/>
      <c r="X307" s="16" t="str">
        <f>IF(F307="","",IF($C$5&gt;$D$4,#REF!*#REF!,#REF!))</f>
        <v/>
      </c>
      <c r="Y307" s="16" t="str">
        <f t="shared" si="178"/>
        <v/>
      </c>
      <c r="Z307" s="16"/>
      <c r="AA307" s="15" t="str">
        <f t="shared" si="186"/>
        <v/>
      </c>
      <c r="AB307" s="52" t="str">
        <f t="shared" si="171"/>
        <v/>
      </c>
      <c r="AC307" s="15" t="str">
        <f t="shared" si="172"/>
        <v/>
      </c>
      <c r="AD307" s="383" t="str">
        <f>IFERROR(#REF!-G307,"")</f>
        <v/>
      </c>
      <c r="AE307" s="384" t="str">
        <f t="shared" si="179"/>
        <v/>
      </c>
      <c r="AF307" s="385" t="str">
        <f t="shared" si="173"/>
        <v/>
      </c>
      <c r="AG307" s="233"/>
      <c r="AH307" s="386"/>
      <c r="AI307" s="1" t="str">
        <f t="shared" si="187"/>
        <v/>
      </c>
      <c r="AJ307" s="386" t="str">
        <f t="shared" si="180"/>
        <v/>
      </c>
      <c r="AK307" s="387" t="str">
        <f t="shared" si="181"/>
        <v/>
      </c>
      <c r="AL307" s="388" t="str">
        <f t="shared" si="182"/>
        <v/>
      </c>
      <c r="AM307" s="233" t="str">
        <f t="shared" si="183"/>
        <v/>
      </c>
      <c r="AN307" s="389" t="str">
        <f t="shared" si="184"/>
        <v/>
      </c>
      <c r="AO307" s="390" t="str">
        <f t="shared" si="185"/>
        <v/>
      </c>
      <c r="AP307" s="233" t="str">
        <f t="shared" si="174"/>
        <v/>
      </c>
      <c r="AV307" s="59" t="str">
        <f t="shared" si="175"/>
        <v/>
      </c>
    </row>
    <row r="308" spans="14:48">
      <c r="N308" s="1"/>
      <c r="O308" s="1"/>
      <c r="P308" s="1"/>
      <c r="Q308" s="1"/>
      <c r="R308" s="1"/>
      <c r="S308" s="1"/>
      <c r="T308" s="409"/>
      <c r="V308" s="15"/>
      <c r="W308" s="15"/>
      <c r="X308" s="16" t="str">
        <f>IF(F308="","",IF($C$5&gt;$D$4,#REF!*#REF!,#REF!))</f>
        <v/>
      </c>
      <c r="Y308" s="16" t="str">
        <f t="shared" si="178"/>
        <v/>
      </c>
      <c r="Z308" s="16"/>
      <c r="AA308" s="15" t="str">
        <f t="shared" si="186"/>
        <v/>
      </c>
      <c r="AB308" s="52" t="str">
        <f t="shared" si="171"/>
        <v/>
      </c>
      <c r="AC308" s="15" t="str">
        <f t="shared" si="172"/>
        <v/>
      </c>
      <c r="AD308" s="383" t="str">
        <f>IFERROR(#REF!-G308,"")</f>
        <v/>
      </c>
      <c r="AE308" s="384" t="str">
        <f t="shared" si="179"/>
        <v/>
      </c>
      <c r="AF308" s="385" t="str">
        <f t="shared" si="173"/>
        <v/>
      </c>
      <c r="AG308" s="233"/>
      <c r="AH308" s="386"/>
      <c r="AI308" s="1" t="str">
        <f t="shared" si="187"/>
        <v/>
      </c>
      <c r="AJ308" s="386" t="str">
        <f t="shared" si="180"/>
        <v/>
      </c>
      <c r="AK308" s="387" t="str">
        <f t="shared" si="181"/>
        <v/>
      </c>
      <c r="AL308" s="388" t="str">
        <f t="shared" si="182"/>
        <v/>
      </c>
      <c r="AM308" s="233" t="str">
        <f t="shared" si="183"/>
        <v/>
      </c>
      <c r="AN308" s="389" t="str">
        <f t="shared" si="184"/>
        <v/>
      </c>
      <c r="AO308" s="390" t="str">
        <f t="shared" si="185"/>
        <v/>
      </c>
      <c r="AP308" s="233" t="str">
        <f t="shared" si="174"/>
        <v/>
      </c>
      <c r="AV308" s="59" t="str">
        <f t="shared" si="175"/>
        <v/>
      </c>
    </row>
    <row r="309" spans="14:48">
      <c r="N309" s="1"/>
      <c r="O309" s="1"/>
      <c r="P309" s="1"/>
      <c r="Q309" s="1"/>
      <c r="R309" s="1"/>
      <c r="S309" s="1"/>
      <c r="T309" s="409"/>
      <c r="V309" s="15"/>
      <c r="W309" s="15"/>
      <c r="X309" s="16" t="str">
        <f>IF(F309="","",IF($C$5&gt;$D$4,#REF!*#REF!,#REF!))</f>
        <v/>
      </c>
      <c r="Y309" s="16" t="str">
        <f t="shared" si="178"/>
        <v/>
      </c>
      <c r="Z309" s="16"/>
      <c r="AA309" s="15" t="str">
        <f t="shared" si="186"/>
        <v/>
      </c>
      <c r="AB309" s="52" t="str">
        <f t="shared" si="171"/>
        <v/>
      </c>
      <c r="AC309" s="15" t="str">
        <f t="shared" si="172"/>
        <v/>
      </c>
      <c r="AD309" s="383" t="str">
        <f>IFERROR(#REF!-G309,"")</f>
        <v/>
      </c>
      <c r="AE309" s="384" t="str">
        <f t="shared" si="179"/>
        <v/>
      </c>
      <c r="AF309" s="385" t="str">
        <f t="shared" si="173"/>
        <v/>
      </c>
      <c r="AG309" s="233"/>
      <c r="AH309" s="386"/>
      <c r="AI309" s="1" t="str">
        <f t="shared" si="187"/>
        <v/>
      </c>
      <c r="AJ309" s="386" t="str">
        <f t="shared" si="180"/>
        <v/>
      </c>
      <c r="AK309" s="387" t="str">
        <f t="shared" si="181"/>
        <v/>
      </c>
      <c r="AL309" s="388" t="str">
        <f t="shared" si="182"/>
        <v/>
      </c>
      <c r="AM309" s="233" t="str">
        <f t="shared" si="183"/>
        <v/>
      </c>
      <c r="AN309" s="389" t="str">
        <f t="shared" si="184"/>
        <v/>
      </c>
      <c r="AO309" s="390" t="str">
        <f t="shared" si="185"/>
        <v/>
      </c>
      <c r="AP309" s="233" t="str">
        <f t="shared" si="174"/>
        <v/>
      </c>
      <c r="AV309" s="59" t="str">
        <f t="shared" si="175"/>
        <v/>
      </c>
    </row>
    <row r="310" spans="14:48">
      <c r="N310" s="1"/>
      <c r="O310" s="1"/>
      <c r="P310" s="1"/>
      <c r="Q310" s="1"/>
      <c r="R310" s="1"/>
      <c r="S310" s="1"/>
      <c r="T310" s="409"/>
      <c r="V310" s="15"/>
      <c r="W310" s="15"/>
      <c r="X310" s="16" t="str">
        <f>IF(F310="","",IF($C$5&gt;$D$4,#REF!*#REF!,#REF!))</f>
        <v/>
      </c>
      <c r="Y310" s="16" t="str">
        <f t="shared" si="178"/>
        <v/>
      </c>
      <c r="Z310" s="16"/>
      <c r="AA310" s="15" t="str">
        <f t="shared" si="186"/>
        <v/>
      </c>
      <c r="AB310" s="52" t="str">
        <f t="shared" si="171"/>
        <v/>
      </c>
      <c r="AC310" s="15" t="str">
        <f t="shared" si="172"/>
        <v/>
      </c>
      <c r="AD310" s="383" t="str">
        <f>IFERROR(#REF!-G310,"")</f>
        <v/>
      </c>
      <c r="AE310" s="384" t="str">
        <f t="shared" si="179"/>
        <v/>
      </c>
      <c r="AF310" s="385" t="str">
        <f t="shared" si="173"/>
        <v/>
      </c>
      <c r="AG310" s="233"/>
      <c r="AH310" s="386"/>
      <c r="AI310" s="1" t="str">
        <f t="shared" si="187"/>
        <v/>
      </c>
      <c r="AJ310" s="386" t="str">
        <f t="shared" si="180"/>
        <v/>
      </c>
      <c r="AK310" s="387" t="str">
        <f t="shared" si="181"/>
        <v/>
      </c>
      <c r="AL310" s="388" t="str">
        <f t="shared" si="182"/>
        <v/>
      </c>
      <c r="AM310" s="233" t="str">
        <f t="shared" si="183"/>
        <v/>
      </c>
      <c r="AN310" s="389" t="str">
        <f t="shared" si="184"/>
        <v/>
      </c>
      <c r="AO310" s="390" t="str">
        <f t="shared" si="185"/>
        <v/>
      </c>
      <c r="AP310" s="233" t="str">
        <f t="shared" si="174"/>
        <v/>
      </c>
      <c r="AV310" s="59" t="str">
        <f t="shared" si="175"/>
        <v/>
      </c>
    </row>
    <row r="311" spans="14:48">
      <c r="N311" s="1"/>
      <c r="O311" s="1"/>
      <c r="P311" s="1"/>
      <c r="Q311" s="1"/>
      <c r="R311" s="1"/>
      <c r="S311" s="1"/>
      <c r="T311" s="409"/>
      <c r="V311" s="15"/>
      <c r="W311" s="15"/>
      <c r="X311" s="16" t="str">
        <f>IF(F311="","",IF($C$5&gt;$D$4,#REF!*#REF!,#REF!))</f>
        <v/>
      </c>
      <c r="Y311" s="16" t="str">
        <f t="shared" si="178"/>
        <v/>
      </c>
      <c r="Z311" s="16"/>
      <c r="AA311" s="15" t="str">
        <f t="shared" si="186"/>
        <v/>
      </c>
      <c r="AB311" s="52" t="str">
        <f t="shared" si="171"/>
        <v/>
      </c>
      <c r="AC311" s="15" t="str">
        <f t="shared" si="172"/>
        <v/>
      </c>
      <c r="AD311" s="383" t="str">
        <f>IFERROR(#REF!-G311,"")</f>
        <v/>
      </c>
      <c r="AE311" s="384" t="str">
        <f t="shared" si="179"/>
        <v/>
      </c>
      <c r="AF311" s="385" t="str">
        <f t="shared" si="173"/>
        <v/>
      </c>
      <c r="AG311" s="233"/>
      <c r="AH311" s="386"/>
      <c r="AI311" s="1" t="str">
        <f t="shared" si="187"/>
        <v/>
      </c>
      <c r="AJ311" s="386" t="str">
        <f t="shared" si="180"/>
        <v/>
      </c>
      <c r="AK311" s="387" t="str">
        <f t="shared" si="181"/>
        <v/>
      </c>
      <c r="AL311" s="388" t="str">
        <f t="shared" si="182"/>
        <v/>
      </c>
      <c r="AM311" s="233" t="str">
        <f t="shared" si="183"/>
        <v/>
      </c>
      <c r="AN311" s="389" t="str">
        <f t="shared" si="184"/>
        <v/>
      </c>
      <c r="AO311" s="390" t="str">
        <f t="shared" si="185"/>
        <v/>
      </c>
      <c r="AP311" s="233" t="str">
        <f t="shared" si="174"/>
        <v/>
      </c>
      <c r="AV311" s="59" t="str">
        <f t="shared" si="175"/>
        <v/>
      </c>
    </row>
    <row r="312" spans="14:48">
      <c r="N312" s="1"/>
      <c r="O312" s="1"/>
      <c r="P312" s="1"/>
      <c r="Q312" s="1"/>
      <c r="R312" s="1"/>
      <c r="S312" s="1"/>
      <c r="T312" s="409"/>
      <c r="V312" s="15"/>
      <c r="W312" s="15"/>
      <c r="X312" s="16" t="str">
        <f>IF(F312="","",IF($C$5&gt;$D$4,#REF!*#REF!,#REF!))</f>
        <v/>
      </c>
      <c r="Y312" s="16" t="str">
        <f t="shared" si="178"/>
        <v/>
      </c>
      <c r="Z312" s="16"/>
      <c r="AA312" s="15" t="str">
        <f t="shared" si="186"/>
        <v/>
      </c>
      <c r="AB312" s="52" t="str">
        <f t="shared" si="171"/>
        <v/>
      </c>
      <c r="AC312" s="15" t="str">
        <f t="shared" si="172"/>
        <v/>
      </c>
      <c r="AD312" s="383" t="str">
        <f>IFERROR(#REF!-G312,"")</f>
        <v/>
      </c>
      <c r="AE312" s="384" t="str">
        <f t="shared" si="179"/>
        <v/>
      </c>
      <c r="AF312" s="385" t="str">
        <f t="shared" si="173"/>
        <v/>
      </c>
      <c r="AG312" s="233"/>
      <c r="AH312" s="386"/>
      <c r="AI312" s="1" t="str">
        <f t="shared" si="187"/>
        <v/>
      </c>
      <c r="AJ312" s="386" t="str">
        <f t="shared" si="180"/>
        <v/>
      </c>
      <c r="AK312" s="387" t="str">
        <f t="shared" si="181"/>
        <v/>
      </c>
      <c r="AL312" s="388" t="str">
        <f t="shared" si="182"/>
        <v/>
      </c>
      <c r="AM312" s="233" t="str">
        <f t="shared" si="183"/>
        <v/>
      </c>
      <c r="AN312" s="389" t="str">
        <f t="shared" si="184"/>
        <v/>
      </c>
      <c r="AO312" s="390" t="str">
        <f t="shared" si="185"/>
        <v/>
      </c>
      <c r="AP312" s="233" t="str">
        <f t="shared" si="174"/>
        <v/>
      </c>
      <c r="AV312" s="59" t="str">
        <f t="shared" si="175"/>
        <v/>
      </c>
    </row>
    <row r="313" spans="14:48">
      <c r="N313" s="1"/>
      <c r="O313" s="1"/>
      <c r="P313" s="1"/>
      <c r="Q313" s="1"/>
      <c r="R313" s="1"/>
      <c r="S313" s="1"/>
      <c r="T313" s="409"/>
      <c r="V313" s="15"/>
      <c r="W313" s="15"/>
      <c r="X313" s="16" t="str">
        <f>IF(F313="","",IF($C$5&gt;$D$4,#REF!*#REF!,#REF!))</f>
        <v/>
      </c>
      <c r="Y313" s="16" t="str">
        <f t="shared" si="178"/>
        <v/>
      </c>
      <c r="Z313" s="16"/>
      <c r="AA313" s="15" t="str">
        <f t="shared" si="186"/>
        <v/>
      </c>
      <c r="AB313" s="52" t="str">
        <f t="shared" si="171"/>
        <v/>
      </c>
      <c r="AC313" s="15" t="str">
        <f t="shared" si="172"/>
        <v/>
      </c>
      <c r="AD313" s="383" t="str">
        <f>IFERROR(#REF!-G313,"")</f>
        <v/>
      </c>
      <c r="AE313" s="384" t="str">
        <f t="shared" si="179"/>
        <v/>
      </c>
      <c r="AF313" s="385" t="str">
        <f t="shared" si="173"/>
        <v/>
      </c>
      <c r="AG313" s="233"/>
      <c r="AH313" s="386"/>
      <c r="AI313" s="1" t="str">
        <f t="shared" si="187"/>
        <v/>
      </c>
      <c r="AJ313" s="386" t="str">
        <f t="shared" si="180"/>
        <v/>
      </c>
      <c r="AK313" s="387" t="str">
        <f t="shared" si="181"/>
        <v/>
      </c>
      <c r="AL313" s="388" t="str">
        <f t="shared" si="182"/>
        <v/>
      </c>
      <c r="AM313" s="233" t="str">
        <f t="shared" si="183"/>
        <v/>
      </c>
      <c r="AN313" s="389" t="str">
        <f t="shared" si="184"/>
        <v/>
      </c>
      <c r="AO313" s="390" t="str">
        <f t="shared" si="185"/>
        <v/>
      </c>
      <c r="AP313" s="233" t="str">
        <f t="shared" si="174"/>
        <v/>
      </c>
      <c r="AV313" s="59" t="str">
        <f t="shared" si="175"/>
        <v/>
      </c>
    </row>
    <row r="314" spans="14:48">
      <c r="N314" s="1"/>
      <c r="O314" s="1"/>
      <c r="P314" s="1"/>
      <c r="Q314" s="1"/>
      <c r="R314" s="1"/>
      <c r="S314" s="1"/>
      <c r="T314" s="409"/>
      <c r="V314" s="15"/>
      <c r="W314" s="15"/>
      <c r="X314" s="16" t="str">
        <f>IF(F314="","",IF($C$5&gt;$D$4,#REF!*#REF!,#REF!))</f>
        <v/>
      </c>
      <c r="Y314" s="16" t="str">
        <f t="shared" si="178"/>
        <v/>
      </c>
      <c r="Z314" s="16"/>
      <c r="AA314" s="15" t="str">
        <f t="shared" si="186"/>
        <v/>
      </c>
      <c r="AB314" s="52" t="str">
        <f t="shared" si="171"/>
        <v/>
      </c>
      <c r="AC314" s="15" t="str">
        <f t="shared" si="172"/>
        <v/>
      </c>
      <c r="AD314" s="383" t="str">
        <f>IFERROR(#REF!-G314,"")</f>
        <v/>
      </c>
      <c r="AE314" s="384" t="str">
        <f t="shared" si="179"/>
        <v/>
      </c>
      <c r="AF314" s="385" t="str">
        <f t="shared" si="173"/>
        <v/>
      </c>
      <c r="AG314" s="233"/>
      <c r="AH314" s="386"/>
      <c r="AI314" s="1" t="str">
        <f t="shared" si="187"/>
        <v/>
      </c>
      <c r="AJ314" s="386" t="str">
        <f t="shared" si="180"/>
        <v/>
      </c>
      <c r="AK314" s="387" t="str">
        <f t="shared" si="181"/>
        <v/>
      </c>
      <c r="AL314" s="388" t="str">
        <f t="shared" si="182"/>
        <v/>
      </c>
      <c r="AM314" s="233" t="str">
        <f t="shared" si="183"/>
        <v/>
      </c>
      <c r="AN314" s="389" t="str">
        <f t="shared" si="184"/>
        <v/>
      </c>
      <c r="AO314" s="390" t="str">
        <f t="shared" si="185"/>
        <v/>
      </c>
      <c r="AP314" s="233" t="str">
        <f t="shared" si="174"/>
        <v/>
      </c>
      <c r="AV314" s="59" t="str">
        <f t="shared" si="175"/>
        <v/>
      </c>
    </row>
    <row r="315" spans="14:48">
      <c r="N315" s="1"/>
      <c r="O315" s="1"/>
      <c r="P315" s="1"/>
      <c r="Q315" s="1"/>
      <c r="R315" s="1"/>
      <c r="S315" s="1"/>
      <c r="T315" s="409"/>
      <c r="V315" s="15"/>
      <c r="W315" s="15"/>
      <c r="X315" s="16" t="str">
        <f>IF(F315="","",IF($C$5&gt;$D$4,#REF!*#REF!,#REF!))</f>
        <v/>
      </c>
      <c r="Y315" s="16" t="str">
        <f t="shared" si="178"/>
        <v/>
      </c>
      <c r="Z315" s="16"/>
      <c r="AA315" s="15" t="str">
        <f t="shared" si="186"/>
        <v/>
      </c>
      <c r="AB315" s="52" t="str">
        <f t="shared" si="171"/>
        <v/>
      </c>
      <c r="AC315" s="15" t="str">
        <f t="shared" si="172"/>
        <v/>
      </c>
      <c r="AD315" s="383" t="str">
        <f>IFERROR(#REF!-G315,"")</f>
        <v/>
      </c>
      <c r="AE315" s="384" t="str">
        <f t="shared" si="179"/>
        <v/>
      </c>
      <c r="AF315" s="385" t="str">
        <f t="shared" si="173"/>
        <v/>
      </c>
      <c r="AG315" s="233"/>
      <c r="AH315" s="386"/>
      <c r="AI315" s="1" t="str">
        <f t="shared" si="187"/>
        <v/>
      </c>
      <c r="AJ315" s="386" t="str">
        <f t="shared" si="180"/>
        <v/>
      </c>
      <c r="AK315" s="387" t="str">
        <f t="shared" si="181"/>
        <v/>
      </c>
      <c r="AL315" s="388" t="str">
        <f t="shared" si="182"/>
        <v/>
      </c>
      <c r="AM315" s="233" t="str">
        <f t="shared" si="183"/>
        <v/>
      </c>
      <c r="AN315" s="389" t="str">
        <f t="shared" si="184"/>
        <v/>
      </c>
      <c r="AO315" s="390" t="str">
        <f t="shared" si="185"/>
        <v/>
      </c>
      <c r="AP315" s="233" t="str">
        <f t="shared" si="174"/>
        <v/>
      </c>
      <c r="AV315" s="59" t="str">
        <f t="shared" si="175"/>
        <v/>
      </c>
    </row>
    <row r="316" spans="14:48">
      <c r="N316" s="1"/>
      <c r="O316" s="1"/>
      <c r="P316" s="1"/>
      <c r="Q316" s="1"/>
      <c r="R316" s="1"/>
      <c r="S316" s="1"/>
      <c r="T316" s="409"/>
      <c r="V316" s="15"/>
      <c r="W316" s="15"/>
      <c r="X316" s="16" t="str">
        <f>IF(F316="","",IF($C$5&gt;$D$4,#REF!*#REF!,#REF!))</f>
        <v/>
      </c>
      <c r="Y316" s="16" t="str">
        <f t="shared" si="178"/>
        <v/>
      </c>
      <c r="Z316" s="16"/>
      <c r="AA316" s="15" t="str">
        <f t="shared" si="186"/>
        <v/>
      </c>
      <c r="AB316" s="52" t="str">
        <f t="shared" si="171"/>
        <v/>
      </c>
      <c r="AC316" s="15" t="str">
        <f t="shared" si="172"/>
        <v/>
      </c>
      <c r="AD316" s="383" t="str">
        <f>IFERROR(#REF!-G316,"")</f>
        <v/>
      </c>
      <c r="AE316" s="384" t="str">
        <f t="shared" si="179"/>
        <v/>
      </c>
      <c r="AF316" s="385" t="str">
        <f t="shared" si="173"/>
        <v/>
      </c>
      <c r="AG316" s="233"/>
      <c r="AH316" s="386"/>
      <c r="AI316" s="1" t="str">
        <f t="shared" si="187"/>
        <v/>
      </c>
      <c r="AJ316" s="386" t="str">
        <f t="shared" si="180"/>
        <v/>
      </c>
      <c r="AK316" s="387" t="str">
        <f t="shared" si="181"/>
        <v/>
      </c>
      <c r="AL316" s="388" t="str">
        <f t="shared" si="182"/>
        <v/>
      </c>
      <c r="AM316" s="233" t="str">
        <f t="shared" si="183"/>
        <v/>
      </c>
      <c r="AN316" s="389" t="str">
        <f t="shared" si="184"/>
        <v/>
      </c>
      <c r="AO316" s="390" t="str">
        <f t="shared" si="185"/>
        <v/>
      </c>
      <c r="AP316" s="233" t="str">
        <f t="shared" si="174"/>
        <v/>
      </c>
      <c r="AV316" s="59" t="str">
        <f t="shared" si="175"/>
        <v/>
      </c>
    </row>
    <row r="317" spans="14:48">
      <c r="N317" s="1"/>
      <c r="O317" s="1"/>
      <c r="P317" s="1"/>
      <c r="Q317" s="1"/>
      <c r="R317" s="1"/>
      <c r="S317" s="1"/>
      <c r="T317" s="409"/>
      <c r="V317" s="15"/>
      <c r="W317" s="15"/>
      <c r="X317" s="16" t="str">
        <f>IF(F317="","",IF($C$5&gt;$D$4,#REF!*#REF!,#REF!))</f>
        <v/>
      </c>
      <c r="Y317" s="16" t="str">
        <f t="shared" si="178"/>
        <v/>
      </c>
      <c r="Z317" s="16"/>
      <c r="AA317" s="15" t="str">
        <f t="shared" si="186"/>
        <v/>
      </c>
      <c r="AB317" s="52" t="str">
        <f t="shared" si="171"/>
        <v/>
      </c>
      <c r="AC317" s="15" t="str">
        <f t="shared" si="172"/>
        <v/>
      </c>
      <c r="AD317" s="383" t="str">
        <f>IFERROR(#REF!-G317,"")</f>
        <v/>
      </c>
      <c r="AE317" s="384" t="str">
        <f t="shared" si="179"/>
        <v/>
      </c>
      <c r="AF317" s="385" t="str">
        <f t="shared" si="173"/>
        <v/>
      </c>
      <c r="AG317" s="233"/>
      <c r="AH317" s="386"/>
      <c r="AI317" s="1" t="str">
        <f t="shared" si="187"/>
        <v/>
      </c>
      <c r="AJ317" s="386" t="str">
        <f t="shared" si="180"/>
        <v/>
      </c>
      <c r="AK317" s="387" t="str">
        <f t="shared" si="181"/>
        <v/>
      </c>
      <c r="AL317" s="388" t="str">
        <f t="shared" si="182"/>
        <v/>
      </c>
      <c r="AM317" s="233" t="str">
        <f t="shared" si="183"/>
        <v/>
      </c>
      <c r="AN317" s="389" t="str">
        <f t="shared" si="184"/>
        <v/>
      </c>
      <c r="AO317" s="390" t="str">
        <f t="shared" si="185"/>
        <v/>
      </c>
      <c r="AP317" s="233" t="str">
        <f t="shared" si="174"/>
        <v/>
      </c>
      <c r="AV317" s="59" t="str">
        <f t="shared" si="175"/>
        <v/>
      </c>
    </row>
    <row r="318" spans="14:48">
      <c r="N318" s="1"/>
      <c r="O318" s="1"/>
      <c r="P318" s="1"/>
      <c r="Q318" s="1"/>
      <c r="R318" s="1"/>
      <c r="S318" s="1"/>
      <c r="T318" s="409"/>
      <c r="V318" s="15"/>
      <c r="W318" s="15"/>
      <c r="X318" s="16" t="str">
        <f>IF(F318="","",IF($C$5&gt;$D$4,#REF!*#REF!,#REF!))</f>
        <v/>
      </c>
      <c r="Y318" s="16" t="str">
        <f t="shared" si="178"/>
        <v/>
      </c>
      <c r="Z318" s="16"/>
      <c r="AA318" s="15" t="str">
        <f t="shared" si="186"/>
        <v/>
      </c>
      <c r="AB318" s="52" t="str">
        <f t="shared" si="171"/>
        <v/>
      </c>
      <c r="AC318" s="15" t="str">
        <f t="shared" si="172"/>
        <v/>
      </c>
      <c r="AD318" s="383" t="str">
        <f>IFERROR(#REF!-G318,"")</f>
        <v/>
      </c>
      <c r="AE318" s="384" t="str">
        <f t="shared" si="179"/>
        <v/>
      </c>
      <c r="AF318" s="385" t="str">
        <f t="shared" si="173"/>
        <v/>
      </c>
      <c r="AG318" s="233"/>
      <c r="AH318" s="386"/>
      <c r="AI318" s="1" t="str">
        <f t="shared" si="187"/>
        <v/>
      </c>
      <c r="AJ318" s="386" t="str">
        <f t="shared" si="180"/>
        <v/>
      </c>
      <c r="AK318" s="387" t="str">
        <f t="shared" si="181"/>
        <v/>
      </c>
      <c r="AL318" s="388" t="str">
        <f t="shared" si="182"/>
        <v/>
      </c>
      <c r="AM318" s="233" t="str">
        <f t="shared" si="183"/>
        <v/>
      </c>
      <c r="AN318" s="389" t="str">
        <f t="shared" si="184"/>
        <v/>
      </c>
      <c r="AO318" s="390" t="str">
        <f t="shared" si="185"/>
        <v/>
      </c>
      <c r="AP318" s="233" t="str">
        <f t="shared" si="174"/>
        <v/>
      </c>
      <c r="AV318" s="59" t="str">
        <f t="shared" si="175"/>
        <v/>
      </c>
    </row>
    <row r="319" spans="14:48">
      <c r="N319" s="1"/>
      <c r="O319" s="1"/>
      <c r="P319" s="1"/>
      <c r="Q319" s="1"/>
      <c r="R319" s="1"/>
      <c r="S319" s="1"/>
      <c r="T319" s="409"/>
      <c r="V319" s="15"/>
      <c r="W319" s="15"/>
      <c r="X319" s="16" t="str">
        <f>IF(F319="","",IF($C$5&gt;$D$4,#REF!*#REF!,#REF!))</f>
        <v/>
      </c>
      <c r="Y319" s="16" t="str">
        <f t="shared" si="178"/>
        <v/>
      </c>
      <c r="Z319" s="16"/>
      <c r="AA319" s="15" t="str">
        <f t="shared" si="186"/>
        <v/>
      </c>
      <c r="AB319" s="52" t="str">
        <f t="shared" si="171"/>
        <v/>
      </c>
      <c r="AC319" s="15" t="str">
        <f t="shared" si="172"/>
        <v/>
      </c>
      <c r="AD319" s="383" t="str">
        <f>IFERROR(#REF!-G319,"")</f>
        <v/>
      </c>
      <c r="AE319" s="384" t="str">
        <f t="shared" si="179"/>
        <v/>
      </c>
      <c r="AF319" s="385" t="str">
        <f t="shared" si="173"/>
        <v/>
      </c>
      <c r="AG319" s="233"/>
      <c r="AH319" s="386"/>
      <c r="AI319" s="1" t="str">
        <f t="shared" si="187"/>
        <v/>
      </c>
      <c r="AJ319" s="386" t="str">
        <f t="shared" si="180"/>
        <v/>
      </c>
      <c r="AK319" s="387" t="str">
        <f t="shared" si="181"/>
        <v/>
      </c>
      <c r="AL319" s="388" t="str">
        <f t="shared" si="182"/>
        <v/>
      </c>
      <c r="AM319" s="233" t="str">
        <f t="shared" si="183"/>
        <v/>
      </c>
      <c r="AN319" s="389" t="str">
        <f t="shared" si="184"/>
        <v/>
      </c>
      <c r="AO319" s="390" t="str">
        <f t="shared" si="185"/>
        <v/>
      </c>
      <c r="AP319" s="233" t="str">
        <f t="shared" si="174"/>
        <v/>
      </c>
      <c r="AV319" s="59" t="str">
        <f t="shared" si="175"/>
        <v/>
      </c>
    </row>
    <row r="320" spans="14:48">
      <c r="N320" s="1"/>
      <c r="O320" s="1"/>
      <c r="P320" s="1"/>
      <c r="Q320" s="1"/>
      <c r="R320" s="1"/>
      <c r="S320" s="1"/>
      <c r="T320" s="409"/>
      <c r="V320" s="15"/>
      <c r="W320" s="15"/>
      <c r="X320" s="16" t="str">
        <f>IF(F320="","",IF($C$5&gt;$D$4,#REF!*#REF!,#REF!))</f>
        <v/>
      </c>
      <c r="Y320" s="16" t="str">
        <f t="shared" si="178"/>
        <v/>
      </c>
      <c r="Z320" s="16"/>
      <c r="AA320" s="15" t="str">
        <f t="shared" si="186"/>
        <v/>
      </c>
      <c r="AB320" s="52" t="str">
        <f t="shared" si="171"/>
        <v/>
      </c>
      <c r="AC320" s="15" t="str">
        <f t="shared" si="172"/>
        <v/>
      </c>
      <c r="AD320" s="383" t="str">
        <f>IFERROR(#REF!-G320,"")</f>
        <v/>
      </c>
      <c r="AE320" s="384" t="str">
        <f t="shared" si="179"/>
        <v/>
      </c>
      <c r="AF320" s="385" t="str">
        <f t="shared" si="173"/>
        <v/>
      </c>
      <c r="AG320" s="233"/>
      <c r="AH320" s="386"/>
      <c r="AI320" s="1" t="str">
        <f t="shared" si="187"/>
        <v/>
      </c>
      <c r="AJ320" s="386" t="str">
        <f t="shared" si="180"/>
        <v/>
      </c>
      <c r="AK320" s="387" t="str">
        <f t="shared" si="181"/>
        <v/>
      </c>
      <c r="AL320" s="388" t="str">
        <f t="shared" si="182"/>
        <v/>
      </c>
      <c r="AM320" s="233" t="str">
        <f t="shared" si="183"/>
        <v/>
      </c>
      <c r="AN320" s="389" t="str">
        <f t="shared" si="184"/>
        <v/>
      </c>
      <c r="AO320" s="390" t="str">
        <f t="shared" si="185"/>
        <v/>
      </c>
      <c r="AP320" s="233" t="str">
        <f t="shared" si="174"/>
        <v/>
      </c>
      <c r="AV320" s="59" t="str">
        <f t="shared" si="175"/>
        <v/>
      </c>
    </row>
    <row r="321" spans="14:48">
      <c r="N321" s="1"/>
      <c r="O321" s="1"/>
      <c r="P321" s="1"/>
      <c r="Q321" s="1"/>
      <c r="R321" s="1"/>
      <c r="S321" s="1"/>
      <c r="T321" s="409"/>
      <c r="V321" s="15"/>
      <c r="W321" s="15"/>
      <c r="X321" s="16" t="str">
        <f>IF(F321="","",IF($C$5&gt;$D$4,#REF!*#REF!,#REF!))</f>
        <v/>
      </c>
      <c r="Y321" s="16" t="str">
        <f t="shared" si="178"/>
        <v/>
      </c>
      <c r="Z321" s="16"/>
      <c r="AA321" s="15" t="str">
        <f t="shared" si="186"/>
        <v/>
      </c>
      <c r="AB321" s="52" t="str">
        <f t="shared" si="171"/>
        <v/>
      </c>
      <c r="AC321" s="15" t="str">
        <f t="shared" si="172"/>
        <v/>
      </c>
      <c r="AD321" s="383" t="str">
        <f>IFERROR(#REF!-G321,"")</f>
        <v/>
      </c>
      <c r="AE321" s="384" t="str">
        <f t="shared" si="179"/>
        <v/>
      </c>
      <c r="AF321" s="385" t="str">
        <f t="shared" si="173"/>
        <v/>
      </c>
      <c r="AG321" s="233"/>
      <c r="AH321" s="386"/>
      <c r="AI321" s="1" t="str">
        <f t="shared" si="187"/>
        <v/>
      </c>
      <c r="AJ321" s="386" t="str">
        <f t="shared" si="180"/>
        <v/>
      </c>
      <c r="AK321" s="387" t="str">
        <f t="shared" si="181"/>
        <v/>
      </c>
      <c r="AL321" s="388" t="str">
        <f t="shared" si="182"/>
        <v/>
      </c>
      <c r="AM321" s="233" t="str">
        <f t="shared" si="183"/>
        <v/>
      </c>
      <c r="AN321" s="389" t="str">
        <f t="shared" si="184"/>
        <v/>
      </c>
      <c r="AO321" s="390" t="str">
        <f t="shared" si="185"/>
        <v/>
      </c>
      <c r="AP321" s="233" t="str">
        <f t="shared" si="174"/>
        <v/>
      </c>
      <c r="AV321" s="59" t="str">
        <f t="shared" si="175"/>
        <v/>
      </c>
    </row>
    <row r="322" spans="14:48">
      <c r="N322" s="1"/>
      <c r="O322" s="1"/>
      <c r="P322" s="1"/>
      <c r="Q322" s="1"/>
      <c r="R322" s="1"/>
      <c r="S322" s="1"/>
      <c r="T322" s="409"/>
      <c r="V322" s="15"/>
      <c r="W322" s="15"/>
      <c r="X322" s="16" t="str">
        <f>IF(F322="","",IF($C$5&gt;$D$4,#REF!*#REF!,#REF!))</f>
        <v/>
      </c>
      <c r="Y322" s="16" t="str">
        <f t="shared" si="178"/>
        <v/>
      </c>
      <c r="Z322" s="16"/>
      <c r="AA322" s="15" t="str">
        <f t="shared" si="186"/>
        <v/>
      </c>
      <c r="AB322" s="52" t="str">
        <f t="shared" si="171"/>
        <v/>
      </c>
      <c r="AC322" s="15" t="str">
        <f t="shared" si="172"/>
        <v/>
      </c>
      <c r="AD322" s="383" t="str">
        <f>IFERROR(#REF!-G322,"")</f>
        <v/>
      </c>
      <c r="AE322" s="384" t="str">
        <f t="shared" si="179"/>
        <v/>
      </c>
      <c r="AF322" s="385" t="str">
        <f t="shared" si="173"/>
        <v/>
      </c>
      <c r="AG322" s="233"/>
      <c r="AH322" s="386"/>
      <c r="AI322" s="1" t="str">
        <f t="shared" si="187"/>
        <v/>
      </c>
      <c r="AJ322" s="386" t="str">
        <f t="shared" si="180"/>
        <v/>
      </c>
      <c r="AK322" s="387" t="str">
        <f t="shared" si="181"/>
        <v/>
      </c>
      <c r="AL322" s="388" t="str">
        <f t="shared" si="182"/>
        <v/>
      </c>
      <c r="AM322" s="233" t="str">
        <f t="shared" si="183"/>
        <v/>
      </c>
      <c r="AN322" s="389" t="str">
        <f t="shared" si="184"/>
        <v/>
      </c>
      <c r="AO322" s="390" t="str">
        <f t="shared" si="185"/>
        <v/>
      </c>
      <c r="AP322" s="233" t="str">
        <f t="shared" si="174"/>
        <v/>
      </c>
      <c r="AV322" s="59" t="str">
        <f t="shared" si="175"/>
        <v/>
      </c>
    </row>
    <row r="323" spans="14:48">
      <c r="N323" s="1"/>
      <c r="O323" s="1"/>
      <c r="P323" s="1"/>
      <c r="Q323" s="1"/>
      <c r="R323" s="1"/>
      <c r="S323" s="1"/>
      <c r="T323" s="409"/>
      <c r="V323" s="15"/>
      <c r="W323" s="15"/>
      <c r="X323" s="16" t="str">
        <f>IF(F323="","",IF($C$5&gt;$D$4,#REF!*#REF!,#REF!))</f>
        <v/>
      </c>
      <c r="Y323" s="16" t="str">
        <f t="shared" si="178"/>
        <v/>
      </c>
      <c r="Z323" s="16"/>
      <c r="AA323" s="15" t="str">
        <f t="shared" si="186"/>
        <v/>
      </c>
      <c r="AB323" s="52" t="str">
        <f t="shared" si="171"/>
        <v/>
      </c>
      <c r="AC323" s="15" t="str">
        <f t="shared" si="172"/>
        <v/>
      </c>
      <c r="AD323" s="383" t="str">
        <f>IFERROR(#REF!-G323,"")</f>
        <v/>
      </c>
      <c r="AE323" s="384" t="str">
        <f t="shared" si="179"/>
        <v/>
      </c>
      <c r="AF323" s="385" t="str">
        <f t="shared" si="173"/>
        <v/>
      </c>
      <c r="AG323" s="233"/>
      <c r="AH323" s="386"/>
      <c r="AI323" s="1" t="str">
        <f t="shared" si="187"/>
        <v/>
      </c>
      <c r="AJ323" s="386" t="str">
        <f t="shared" si="180"/>
        <v/>
      </c>
      <c r="AK323" s="387" t="str">
        <f t="shared" si="181"/>
        <v/>
      </c>
      <c r="AL323" s="388" t="str">
        <f t="shared" si="182"/>
        <v/>
      </c>
      <c r="AM323" s="233" t="str">
        <f t="shared" si="183"/>
        <v/>
      </c>
      <c r="AN323" s="389" t="str">
        <f t="shared" si="184"/>
        <v/>
      </c>
      <c r="AO323" s="390" t="str">
        <f t="shared" si="185"/>
        <v/>
      </c>
      <c r="AP323" s="233" t="str">
        <f t="shared" si="174"/>
        <v/>
      </c>
      <c r="AV323" s="59" t="str">
        <f t="shared" si="175"/>
        <v/>
      </c>
    </row>
    <row r="324" spans="14:48">
      <c r="N324" s="1"/>
      <c r="O324" s="1"/>
      <c r="P324" s="1"/>
      <c r="Q324" s="1"/>
      <c r="R324" s="1"/>
      <c r="S324" s="1"/>
      <c r="T324" s="409"/>
      <c r="V324" s="15"/>
      <c r="W324" s="15"/>
      <c r="X324" s="16" t="str">
        <f>IF(F324="","",IF($C$5&gt;$D$4,#REF!*#REF!,#REF!))</f>
        <v/>
      </c>
      <c r="Y324" s="16" t="str">
        <f t="shared" si="178"/>
        <v/>
      </c>
      <c r="Z324" s="16"/>
      <c r="AA324" s="15" t="str">
        <f t="shared" si="186"/>
        <v/>
      </c>
      <c r="AB324" s="52" t="str">
        <f t="shared" si="171"/>
        <v/>
      </c>
      <c r="AC324" s="15" t="str">
        <f t="shared" si="172"/>
        <v/>
      </c>
      <c r="AD324" s="383" t="str">
        <f>IFERROR(#REF!-G324,"")</f>
        <v/>
      </c>
      <c r="AE324" s="384" t="str">
        <f t="shared" si="179"/>
        <v/>
      </c>
      <c r="AF324" s="385" t="str">
        <f t="shared" si="173"/>
        <v/>
      </c>
      <c r="AG324" s="233"/>
      <c r="AH324" s="386"/>
      <c r="AI324" s="1" t="str">
        <f t="shared" si="187"/>
        <v/>
      </c>
      <c r="AJ324" s="386" t="str">
        <f t="shared" si="180"/>
        <v/>
      </c>
      <c r="AK324" s="387" t="str">
        <f t="shared" si="181"/>
        <v/>
      </c>
      <c r="AL324" s="388" t="str">
        <f t="shared" si="182"/>
        <v/>
      </c>
      <c r="AM324" s="233" t="str">
        <f t="shared" si="183"/>
        <v/>
      </c>
      <c r="AN324" s="389" t="str">
        <f t="shared" si="184"/>
        <v/>
      </c>
      <c r="AO324" s="390" t="str">
        <f t="shared" si="185"/>
        <v/>
      </c>
      <c r="AP324" s="233" t="str">
        <f t="shared" si="174"/>
        <v/>
      </c>
      <c r="AV324" s="59" t="str">
        <f t="shared" si="175"/>
        <v/>
      </c>
    </row>
    <row r="325" spans="14:48">
      <c r="N325" s="1"/>
      <c r="O325" s="1"/>
      <c r="P325" s="1"/>
      <c r="Q325" s="1"/>
      <c r="R325" s="1"/>
      <c r="S325" s="1"/>
      <c r="T325" s="409"/>
      <c r="V325" s="15"/>
      <c r="W325" s="15"/>
      <c r="X325" s="16" t="str">
        <f>IF(F325="","",IF($C$5&gt;$D$4,#REF!*#REF!,#REF!))</f>
        <v/>
      </c>
      <c r="Y325" s="16" t="str">
        <f t="shared" si="178"/>
        <v/>
      </c>
      <c r="Z325" s="16"/>
      <c r="AA325" s="15" t="str">
        <f t="shared" si="186"/>
        <v/>
      </c>
      <c r="AB325" s="52" t="str">
        <f t="shared" si="171"/>
        <v/>
      </c>
      <c r="AC325" s="15" t="str">
        <f t="shared" si="172"/>
        <v/>
      </c>
      <c r="AD325" s="383" t="str">
        <f>IFERROR(#REF!-G325,"")</f>
        <v/>
      </c>
      <c r="AE325" s="384" t="str">
        <f t="shared" si="179"/>
        <v/>
      </c>
      <c r="AF325" s="385" t="str">
        <f t="shared" si="173"/>
        <v/>
      </c>
      <c r="AG325" s="233"/>
      <c r="AH325" s="386"/>
      <c r="AI325" s="1" t="str">
        <f t="shared" si="187"/>
        <v/>
      </c>
      <c r="AJ325" s="386" t="str">
        <f t="shared" si="180"/>
        <v/>
      </c>
      <c r="AK325" s="387" t="str">
        <f t="shared" si="181"/>
        <v/>
      </c>
      <c r="AL325" s="388" t="str">
        <f t="shared" si="182"/>
        <v/>
      </c>
      <c r="AM325" s="233" t="str">
        <f t="shared" si="183"/>
        <v/>
      </c>
      <c r="AN325" s="389" t="str">
        <f t="shared" si="184"/>
        <v/>
      </c>
      <c r="AO325" s="390" t="str">
        <f t="shared" si="185"/>
        <v/>
      </c>
      <c r="AP325" s="233" t="str">
        <f t="shared" si="174"/>
        <v/>
      </c>
      <c r="AV325" s="59" t="str">
        <f t="shared" si="175"/>
        <v/>
      </c>
    </row>
    <row r="326" spans="14:48">
      <c r="N326" s="1"/>
      <c r="O326" s="1"/>
      <c r="P326" s="1"/>
      <c r="Q326" s="1"/>
      <c r="R326" s="1"/>
      <c r="S326" s="1"/>
      <c r="T326" s="409"/>
      <c r="V326" s="15"/>
      <c r="W326" s="15"/>
      <c r="X326" s="16" t="str">
        <f>IF(F326="","",IF($C$5&gt;$D$4,#REF!*#REF!,#REF!))</f>
        <v/>
      </c>
      <c r="Y326" s="16" t="str">
        <f t="shared" si="178"/>
        <v/>
      </c>
      <c r="Z326" s="16"/>
      <c r="AA326" s="15" t="str">
        <f t="shared" si="186"/>
        <v/>
      </c>
      <c r="AB326" s="52" t="str">
        <f t="shared" si="171"/>
        <v/>
      </c>
      <c r="AC326" s="15" t="str">
        <f t="shared" si="172"/>
        <v/>
      </c>
      <c r="AD326" s="383" t="str">
        <f>IFERROR(#REF!-G326,"")</f>
        <v/>
      </c>
      <c r="AE326" s="384" t="str">
        <f t="shared" si="179"/>
        <v/>
      </c>
      <c r="AF326" s="385" t="str">
        <f t="shared" si="173"/>
        <v/>
      </c>
      <c r="AG326" s="233"/>
      <c r="AH326" s="386"/>
      <c r="AI326" s="1" t="str">
        <f t="shared" si="187"/>
        <v/>
      </c>
      <c r="AJ326" s="386" t="str">
        <f t="shared" si="180"/>
        <v/>
      </c>
      <c r="AK326" s="387" t="str">
        <f t="shared" si="181"/>
        <v/>
      </c>
      <c r="AL326" s="388" t="str">
        <f t="shared" si="182"/>
        <v/>
      </c>
      <c r="AM326" s="233" t="str">
        <f t="shared" si="183"/>
        <v/>
      </c>
      <c r="AN326" s="389" t="str">
        <f t="shared" si="184"/>
        <v/>
      </c>
      <c r="AO326" s="390" t="str">
        <f t="shared" si="185"/>
        <v/>
      </c>
      <c r="AP326" s="233" t="str">
        <f t="shared" si="174"/>
        <v/>
      </c>
      <c r="AV326" s="59" t="str">
        <f t="shared" si="175"/>
        <v/>
      </c>
    </row>
    <row r="327" spans="14:48">
      <c r="N327" s="1"/>
      <c r="O327" s="1"/>
      <c r="P327" s="1"/>
      <c r="Q327" s="1"/>
      <c r="R327" s="1"/>
      <c r="S327" s="1"/>
      <c r="T327" s="409"/>
      <c r="V327" s="15"/>
      <c r="W327" s="15"/>
      <c r="X327" s="16" t="str">
        <f>IF(F327="","",IF($C$5&gt;$D$4,#REF!*#REF!,#REF!))</f>
        <v/>
      </c>
      <c r="Y327" s="16" t="str">
        <f t="shared" si="178"/>
        <v/>
      </c>
      <c r="Z327" s="16"/>
      <c r="AA327" s="15" t="str">
        <f t="shared" si="186"/>
        <v/>
      </c>
      <c r="AB327" s="52" t="str">
        <f t="shared" si="171"/>
        <v/>
      </c>
      <c r="AC327" s="15" t="str">
        <f t="shared" si="172"/>
        <v/>
      </c>
      <c r="AD327" s="383" t="str">
        <f>IFERROR(#REF!-G327,"")</f>
        <v/>
      </c>
      <c r="AE327" s="384" t="str">
        <f t="shared" si="179"/>
        <v/>
      </c>
      <c r="AF327" s="385" t="str">
        <f t="shared" si="173"/>
        <v/>
      </c>
      <c r="AG327" s="233"/>
      <c r="AH327" s="386"/>
      <c r="AI327" s="1" t="str">
        <f t="shared" si="187"/>
        <v/>
      </c>
      <c r="AJ327" s="386" t="str">
        <f t="shared" si="180"/>
        <v/>
      </c>
      <c r="AK327" s="387" t="str">
        <f t="shared" si="181"/>
        <v/>
      </c>
      <c r="AL327" s="388" t="str">
        <f t="shared" si="182"/>
        <v/>
      </c>
      <c r="AM327" s="233" t="str">
        <f t="shared" si="183"/>
        <v/>
      </c>
      <c r="AN327" s="389" t="str">
        <f t="shared" si="184"/>
        <v/>
      </c>
      <c r="AO327" s="390" t="str">
        <f t="shared" si="185"/>
        <v/>
      </c>
      <c r="AP327" s="233" t="str">
        <f t="shared" si="174"/>
        <v/>
      </c>
      <c r="AV327" s="59" t="str">
        <f t="shared" si="175"/>
        <v/>
      </c>
    </row>
    <row r="328" spans="14:48">
      <c r="N328" s="1"/>
      <c r="O328" s="1"/>
      <c r="P328" s="1"/>
      <c r="Q328" s="1"/>
      <c r="R328" s="1"/>
      <c r="S328" s="1"/>
      <c r="T328" s="409"/>
      <c r="V328" s="15"/>
      <c r="W328" s="15"/>
      <c r="X328" s="16" t="str">
        <f>IF(F328="","",IF($C$5&gt;$D$4,#REF!*#REF!,#REF!))</f>
        <v/>
      </c>
      <c r="Y328" s="16" t="str">
        <f t="shared" si="178"/>
        <v/>
      </c>
      <c r="Z328" s="16"/>
      <c r="AA328" s="15" t="str">
        <f t="shared" si="186"/>
        <v/>
      </c>
      <c r="AB328" s="52" t="str">
        <f t="shared" si="171"/>
        <v/>
      </c>
      <c r="AC328" s="15" t="str">
        <f t="shared" si="172"/>
        <v/>
      </c>
      <c r="AD328" s="383" t="str">
        <f>IFERROR(#REF!-G328,"")</f>
        <v/>
      </c>
      <c r="AE328" s="384" t="str">
        <f t="shared" si="179"/>
        <v/>
      </c>
      <c r="AF328" s="385" t="str">
        <f t="shared" si="173"/>
        <v/>
      </c>
      <c r="AG328" s="233"/>
      <c r="AH328" s="386"/>
      <c r="AI328" s="1" t="str">
        <f t="shared" si="187"/>
        <v/>
      </c>
      <c r="AJ328" s="386" t="str">
        <f t="shared" si="180"/>
        <v/>
      </c>
      <c r="AK328" s="387" t="str">
        <f t="shared" si="181"/>
        <v/>
      </c>
      <c r="AL328" s="388" t="str">
        <f t="shared" si="182"/>
        <v/>
      </c>
      <c r="AM328" s="233" t="str">
        <f t="shared" si="183"/>
        <v/>
      </c>
      <c r="AN328" s="389" t="str">
        <f t="shared" si="184"/>
        <v/>
      </c>
      <c r="AO328" s="390" t="str">
        <f t="shared" si="185"/>
        <v/>
      </c>
      <c r="AP328" s="233" t="str">
        <f t="shared" si="174"/>
        <v/>
      </c>
      <c r="AV328" s="59" t="str">
        <f t="shared" si="175"/>
        <v/>
      </c>
    </row>
    <row r="329" spans="14:48">
      <c r="N329" s="1"/>
      <c r="O329" s="1"/>
      <c r="P329" s="1"/>
      <c r="Q329" s="1"/>
      <c r="R329" s="1"/>
      <c r="S329" s="1"/>
      <c r="T329" s="409"/>
      <c r="V329" s="15"/>
      <c r="W329" s="15"/>
      <c r="X329" s="16" t="str">
        <f>IF(F329="","",IF($C$5&gt;$D$4,#REF!*#REF!,#REF!))</f>
        <v/>
      </c>
      <c r="Y329" s="16" t="str">
        <f t="shared" si="178"/>
        <v/>
      </c>
      <c r="Z329" s="16"/>
      <c r="AA329" s="15" t="str">
        <f t="shared" si="186"/>
        <v/>
      </c>
      <c r="AB329" s="52" t="str">
        <f t="shared" si="171"/>
        <v/>
      </c>
      <c r="AC329" s="15" t="str">
        <f t="shared" si="172"/>
        <v/>
      </c>
      <c r="AD329" s="383" t="str">
        <f>IFERROR(#REF!-G329,"")</f>
        <v/>
      </c>
      <c r="AE329" s="384" t="str">
        <f t="shared" si="179"/>
        <v/>
      </c>
      <c r="AF329" s="385" t="str">
        <f t="shared" si="173"/>
        <v/>
      </c>
      <c r="AG329" s="233"/>
      <c r="AH329" s="386"/>
      <c r="AI329" s="1" t="str">
        <f t="shared" si="187"/>
        <v/>
      </c>
      <c r="AJ329" s="386" t="str">
        <f t="shared" si="180"/>
        <v/>
      </c>
      <c r="AK329" s="387" t="str">
        <f t="shared" si="181"/>
        <v/>
      </c>
      <c r="AL329" s="388" t="str">
        <f t="shared" si="182"/>
        <v/>
      </c>
      <c r="AM329" s="233" t="str">
        <f t="shared" si="183"/>
        <v/>
      </c>
      <c r="AN329" s="389" t="str">
        <f t="shared" si="184"/>
        <v/>
      </c>
      <c r="AO329" s="390" t="str">
        <f t="shared" si="185"/>
        <v/>
      </c>
      <c r="AP329" s="233" t="str">
        <f t="shared" si="174"/>
        <v/>
      </c>
      <c r="AV329" s="59" t="str">
        <f t="shared" si="175"/>
        <v/>
      </c>
    </row>
    <row r="330" spans="14:48">
      <c r="N330" s="1"/>
      <c r="O330" s="1"/>
      <c r="P330" s="1"/>
      <c r="Q330" s="1"/>
      <c r="R330" s="1"/>
      <c r="S330" s="1"/>
      <c r="T330" s="409"/>
      <c r="V330" s="15"/>
      <c r="W330" s="15"/>
      <c r="X330" s="16" t="str">
        <f>IF(F330="","",IF($C$5&gt;$D$4,#REF!*#REF!,#REF!))</f>
        <v/>
      </c>
      <c r="Y330" s="16" t="str">
        <f t="shared" si="178"/>
        <v/>
      </c>
      <c r="Z330" s="16"/>
      <c r="AA330" s="15" t="str">
        <f t="shared" si="186"/>
        <v/>
      </c>
      <c r="AB330" s="52" t="str">
        <f t="shared" ref="AB330:AB387" si="188">IF(W330="","",ROUND((Y330/$C$3)*100,1))</f>
        <v/>
      </c>
      <c r="AC330" s="15" t="str">
        <f t="shared" ref="AC330:AC387" si="189">IF(V330=1,"&lt;","")</f>
        <v/>
      </c>
      <c r="AD330" s="383" t="str">
        <f>IFERROR(#REF!-G330,"")</f>
        <v/>
      </c>
      <c r="AE330" s="384" t="str">
        <f t="shared" si="179"/>
        <v/>
      </c>
      <c r="AF330" s="385" t="str">
        <f t="shared" ref="AF330:AF387" si="190">IF(OR(V330=1,AE330=""),"",LN(X330))</f>
        <v/>
      </c>
      <c r="AG330" s="233"/>
      <c r="AH330" s="386"/>
      <c r="AI330" s="1" t="str">
        <f t="shared" si="187"/>
        <v/>
      </c>
      <c r="AJ330" s="386" t="str">
        <f t="shared" si="180"/>
        <v/>
      </c>
      <c r="AK330" s="387" t="str">
        <f t="shared" si="181"/>
        <v/>
      </c>
      <c r="AL330" s="388" t="str">
        <f t="shared" si="182"/>
        <v/>
      </c>
      <c r="AM330" s="233" t="str">
        <f t="shared" si="183"/>
        <v/>
      </c>
      <c r="AN330" s="389" t="str">
        <f t="shared" si="184"/>
        <v/>
      </c>
      <c r="AO330" s="390" t="str">
        <f t="shared" si="185"/>
        <v/>
      </c>
      <c r="AP330" s="233" t="str">
        <f t="shared" ref="AP330:AP387" si="191">IF(AND(D$6=1,V330=1),"",IF(D$6=1,AA330,IF(D$6=2,X330,AL330)))</f>
        <v/>
      </c>
      <c r="AV330" s="59" t="str">
        <f t="shared" ref="AV330:AV387" si="192">IF(AE330="","",IF(AE330&lt;=C$3,0,1))</f>
        <v/>
      </c>
    </row>
    <row r="331" spans="14:48">
      <c r="N331" s="1"/>
      <c r="O331" s="1"/>
      <c r="P331" s="1"/>
      <c r="Q331" s="1"/>
      <c r="R331" s="1"/>
      <c r="S331" s="1"/>
      <c r="T331" s="409"/>
      <c r="V331" s="15"/>
      <c r="W331" s="15"/>
      <c r="X331" s="16" t="str">
        <f>IF(F331="","",IF($C$5&gt;$D$4,#REF!*#REF!,#REF!))</f>
        <v/>
      </c>
      <c r="Y331" s="16" t="str">
        <f t="shared" si="178"/>
        <v/>
      </c>
      <c r="Z331" s="16"/>
      <c r="AA331" s="15" t="str">
        <f t="shared" si="186"/>
        <v/>
      </c>
      <c r="AB331" s="52" t="str">
        <f t="shared" si="188"/>
        <v/>
      </c>
      <c r="AC331" s="15" t="str">
        <f t="shared" si="189"/>
        <v/>
      </c>
      <c r="AD331" s="383" t="str">
        <f>IFERROR(#REF!-G331,"")</f>
        <v/>
      </c>
      <c r="AE331" s="384" t="str">
        <f t="shared" si="179"/>
        <v/>
      </c>
      <c r="AF331" s="385" t="str">
        <f t="shared" si="190"/>
        <v/>
      </c>
      <c r="AG331" s="233"/>
      <c r="AH331" s="386"/>
      <c r="AI331" s="1" t="str">
        <f t="shared" si="187"/>
        <v/>
      </c>
      <c r="AJ331" s="386" t="str">
        <f t="shared" si="180"/>
        <v/>
      </c>
      <c r="AK331" s="387" t="str">
        <f t="shared" si="181"/>
        <v/>
      </c>
      <c r="AL331" s="388" t="str">
        <f t="shared" si="182"/>
        <v/>
      </c>
      <c r="AM331" s="233" t="str">
        <f t="shared" si="183"/>
        <v/>
      </c>
      <c r="AN331" s="389" t="str">
        <f t="shared" si="184"/>
        <v/>
      </c>
      <c r="AO331" s="390" t="str">
        <f t="shared" si="185"/>
        <v/>
      </c>
      <c r="AP331" s="233" t="str">
        <f t="shared" si="191"/>
        <v/>
      </c>
      <c r="AV331" s="59" t="str">
        <f t="shared" si="192"/>
        <v/>
      </c>
    </row>
    <row r="332" spans="14:48">
      <c r="N332" s="1"/>
      <c r="O332" s="1"/>
      <c r="P332" s="1"/>
      <c r="Q332" s="1"/>
      <c r="R332" s="1"/>
      <c r="S332" s="1"/>
      <c r="T332" s="409"/>
      <c r="V332" s="15"/>
      <c r="W332" s="15"/>
      <c r="X332" s="16" t="str">
        <f>IF(F332="","",IF($C$5&gt;$D$4,#REF!*#REF!,#REF!))</f>
        <v/>
      </c>
      <c r="Y332" s="16" t="str">
        <f t="shared" si="178"/>
        <v/>
      </c>
      <c r="Z332" s="16"/>
      <c r="AA332" s="15" t="str">
        <f t="shared" si="186"/>
        <v/>
      </c>
      <c r="AB332" s="52" t="str">
        <f t="shared" si="188"/>
        <v/>
      </c>
      <c r="AC332" s="15" t="str">
        <f t="shared" si="189"/>
        <v/>
      </c>
      <c r="AD332" s="383" t="str">
        <f>IFERROR(#REF!-G332,"")</f>
        <v/>
      </c>
      <c r="AE332" s="384" t="str">
        <f t="shared" si="179"/>
        <v/>
      </c>
      <c r="AF332" s="385" t="str">
        <f t="shared" si="190"/>
        <v/>
      </c>
      <c r="AG332" s="233"/>
      <c r="AH332" s="386"/>
      <c r="AI332" s="1" t="str">
        <f t="shared" si="187"/>
        <v/>
      </c>
      <c r="AJ332" s="386" t="str">
        <f t="shared" si="180"/>
        <v/>
      </c>
      <c r="AK332" s="387" t="str">
        <f t="shared" si="181"/>
        <v/>
      </c>
      <c r="AL332" s="388" t="str">
        <f t="shared" si="182"/>
        <v/>
      </c>
      <c r="AM332" s="233" t="str">
        <f t="shared" si="183"/>
        <v/>
      </c>
      <c r="AN332" s="389" t="str">
        <f t="shared" si="184"/>
        <v/>
      </c>
      <c r="AO332" s="390" t="str">
        <f t="shared" si="185"/>
        <v/>
      </c>
      <c r="AP332" s="233" t="str">
        <f t="shared" si="191"/>
        <v/>
      </c>
      <c r="AV332" s="59" t="str">
        <f t="shared" si="192"/>
        <v/>
      </c>
    </row>
    <row r="333" spans="14:48">
      <c r="N333" s="1"/>
      <c r="O333" s="1"/>
      <c r="P333" s="1"/>
      <c r="Q333" s="1"/>
      <c r="R333" s="1"/>
      <c r="S333" s="1"/>
      <c r="T333" s="409"/>
      <c r="V333" s="15"/>
      <c r="W333" s="15"/>
      <c r="X333" s="16" t="str">
        <f>IF(F333="","",IF($C$5&gt;$D$4,#REF!*#REF!,#REF!))</f>
        <v/>
      </c>
      <c r="Y333" s="16" t="str">
        <f t="shared" si="178"/>
        <v/>
      </c>
      <c r="Z333" s="16"/>
      <c r="AA333" s="15" t="str">
        <f t="shared" si="186"/>
        <v/>
      </c>
      <c r="AB333" s="52" t="str">
        <f t="shared" si="188"/>
        <v/>
      </c>
      <c r="AC333" s="15" t="str">
        <f t="shared" si="189"/>
        <v/>
      </c>
      <c r="AD333" s="383" t="str">
        <f>IFERROR(#REF!-G333,"")</f>
        <v/>
      </c>
      <c r="AE333" s="384" t="str">
        <f t="shared" si="179"/>
        <v/>
      </c>
      <c r="AF333" s="385" t="str">
        <f t="shared" si="190"/>
        <v/>
      </c>
      <c r="AG333" s="233"/>
      <c r="AH333" s="386"/>
      <c r="AI333" s="1" t="str">
        <f t="shared" si="187"/>
        <v/>
      </c>
      <c r="AJ333" s="386" t="str">
        <f t="shared" si="180"/>
        <v/>
      </c>
      <c r="AK333" s="387" t="str">
        <f t="shared" si="181"/>
        <v/>
      </c>
      <c r="AL333" s="388" t="str">
        <f t="shared" si="182"/>
        <v/>
      </c>
      <c r="AM333" s="233" t="str">
        <f t="shared" si="183"/>
        <v/>
      </c>
      <c r="AN333" s="389" t="str">
        <f t="shared" si="184"/>
        <v/>
      </c>
      <c r="AO333" s="390" t="str">
        <f t="shared" si="185"/>
        <v/>
      </c>
      <c r="AP333" s="233" t="str">
        <f t="shared" si="191"/>
        <v/>
      </c>
      <c r="AV333" s="59" t="str">
        <f t="shared" si="192"/>
        <v/>
      </c>
    </row>
    <row r="334" spans="14:48">
      <c r="N334" s="1"/>
      <c r="O334" s="1"/>
      <c r="P334" s="1"/>
      <c r="Q334" s="1"/>
      <c r="R334" s="1"/>
      <c r="S334" s="1"/>
      <c r="T334" s="409"/>
      <c r="V334" s="15"/>
      <c r="W334" s="15"/>
      <c r="X334" s="16" t="str">
        <f>IF(F334="","",IF($C$5&gt;$D$4,#REF!*#REF!,#REF!))</f>
        <v/>
      </c>
      <c r="Y334" s="16" t="str">
        <f t="shared" si="178"/>
        <v/>
      </c>
      <c r="Z334" s="16"/>
      <c r="AA334" s="15" t="str">
        <f t="shared" si="186"/>
        <v/>
      </c>
      <c r="AB334" s="52" t="str">
        <f t="shared" si="188"/>
        <v/>
      </c>
      <c r="AC334" s="15" t="str">
        <f t="shared" si="189"/>
        <v/>
      </c>
      <c r="AD334" s="383" t="str">
        <f>IFERROR(#REF!-G334,"")</f>
        <v/>
      </c>
      <c r="AE334" s="384" t="str">
        <f t="shared" si="179"/>
        <v/>
      </c>
      <c r="AF334" s="385" t="str">
        <f t="shared" si="190"/>
        <v/>
      </c>
      <c r="AG334" s="233"/>
      <c r="AH334" s="386"/>
      <c r="AI334" s="1" t="str">
        <f t="shared" si="187"/>
        <v/>
      </c>
      <c r="AJ334" s="386" t="str">
        <f t="shared" si="180"/>
        <v/>
      </c>
      <c r="AK334" s="387" t="str">
        <f t="shared" si="181"/>
        <v/>
      </c>
      <c r="AL334" s="388" t="str">
        <f t="shared" si="182"/>
        <v/>
      </c>
      <c r="AM334" s="233" t="str">
        <f t="shared" si="183"/>
        <v/>
      </c>
      <c r="AN334" s="389" t="str">
        <f t="shared" si="184"/>
        <v/>
      </c>
      <c r="AO334" s="390" t="str">
        <f t="shared" si="185"/>
        <v/>
      </c>
      <c r="AP334" s="233" t="str">
        <f t="shared" si="191"/>
        <v/>
      </c>
      <c r="AV334" s="59" t="str">
        <f t="shared" si="192"/>
        <v/>
      </c>
    </row>
    <row r="335" spans="14:48">
      <c r="N335" s="1"/>
      <c r="O335" s="1"/>
      <c r="P335" s="1"/>
      <c r="Q335" s="1"/>
      <c r="R335" s="1"/>
      <c r="S335" s="1"/>
      <c r="T335" s="409"/>
      <c r="V335" s="15"/>
      <c r="W335" s="15"/>
      <c r="X335" s="16" t="str">
        <f>IF(F335="","",IF($C$5&gt;$D$4,#REF!*#REF!,#REF!))</f>
        <v/>
      </c>
      <c r="Y335" s="16" t="str">
        <f t="shared" si="178"/>
        <v/>
      </c>
      <c r="Z335" s="16"/>
      <c r="AA335" s="15" t="str">
        <f t="shared" si="186"/>
        <v/>
      </c>
      <c r="AB335" s="52" t="str">
        <f t="shared" si="188"/>
        <v/>
      </c>
      <c r="AC335" s="15" t="str">
        <f t="shared" si="189"/>
        <v/>
      </c>
      <c r="AD335" s="383" t="str">
        <f>IFERROR(#REF!-G335,"")</f>
        <v/>
      </c>
      <c r="AE335" s="384" t="str">
        <f t="shared" si="179"/>
        <v/>
      </c>
      <c r="AF335" s="385" t="str">
        <f t="shared" si="190"/>
        <v/>
      </c>
      <c r="AG335" s="233"/>
      <c r="AH335" s="386"/>
      <c r="AI335" s="1" t="str">
        <f t="shared" si="187"/>
        <v/>
      </c>
      <c r="AJ335" s="386" t="str">
        <f t="shared" si="180"/>
        <v/>
      </c>
      <c r="AK335" s="387" t="str">
        <f t="shared" si="181"/>
        <v/>
      </c>
      <c r="AL335" s="388" t="str">
        <f t="shared" si="182"/>
        <v/>
      </c>
      <c r="AM335" s="233" t="str">
        <f t="shared" si="183"/>
        <v/>
      </c>
      <c r="AN335" s="389" t="str">
        <f t="shared" si="184"/>
        <v/>
      </c>
      <c r="AO335" s="390" t="str">
        <f t="shared" si="185"/>
        <v/>
      </c>
      <c r="AP335" s="233" t="str">
        <f t="shared" si="191"/>
        <v/>
      </c>
      <c r="AV335" s="59" t="str">
        <f t="shared" si="192"/>
        <v/>
      </c>
    </row>
    <row r="336" spans="14:48">
      <c r="N336" s="1"/>
      <c r="O336" s="1"/>
      <c r="P336" s="1"/>
      <c r="Q336" s="1"/>
      <c r="R336" s="1"/>
      <c r="S336" s="1"/>
      <c r="T336" s="409"/>
      <c r="V336" s="15"/>
      <c r="W336" s="15"/>
      <c r="X336" s="16" t="str">
        <f>IF(F336="","",IF($C$5&gt;$D$4,#REF!*#REF!,#REF!))</f>
        <v/>
      </c>
      <c r="Y336" s="16" t="str">
        <f t="shared" si="178"/>
        <v/>
      </c>
      <c r="Z336" s="16"/>
      <c r="AA336" s="15" t="str">
        <f t="shared" si="186"/>
        <v/>
      </c>
      <c r="AB336" s="52" t="str">
        <f t="shared" si="188"/>
        <v/>
      </c>
      <c r="AC336" s="15" t="str">
        <f t="shared" si="189"/>
        <v/>
      </c>
      <c r="AD336" s="383" t="str">
        <f>IFERROR(#REF!-G336,"")</f>
        <v/>
      </c>
      <c r="AE336" s="384" t="str">
        <f t="shared" si="179"/>
        <v/>
      </c>
      <c r="AF336" s="385" t="str">
        <f t="shared" si="190"/>
        <v/>
      </c>
      <c r="AG336" s="233"/>
      <c r="AH336" s="386"/>
      <c r="AI336" s="1" t="str">
        <f t="shared" si="187"/>
        <v/>
      </c>
      <c r="AJ336" s="386" t="str">
        <f t="shared" si="180"/>
        <v/>
      </c>
      <c r="AK336" s="387" t="str">
        <f t="shared" si="181"/>
        <v/>
      </c>
      <c r="AL336" s="388" t="str">
        <f t="shared" si="182"/>
        <v/>
      </c>
      <c r="AM336" s="233" t="str">
        <f t="shared" si="183"/>
        <v/>
      </c>
      <c r="AN336" s="389" t="str">
        <f t="shared" si="184"/>
        <v/>
      </c>
      <c r="AO336" s="390" t="str">
        <f t="shared" si="185"/>
        <v/>
      </c>
      <c r="AP336" s="233" t="str">
        <f t="shared" si="191"/>
        <v/>
      </c>
      <c r="AV336" s="59" t="str">
        <f t="shared" si="192"/>
        <v/>
      </c>
    </row>
    <row r="337" spans="14:48">
      <c r="N337" s="1"/>
      <c r="O337" s="1"/>
      <c r="P337" s="1"/>
      <c r="Q337" s="1"/>
      <c r="R337" s="1"/>
      <c r="S337" s="1"/>
      <c r="T337" s="409"/>
      <c r="V337" s="15"/>
      <c r="W337" s="15"/>
      <c r="X337" s="16" t="str">
        <f>IF(F337="","",IF($C$5&gt;$D$4,#REF!*#REF!,#REF!))</f>
        <v/>
      </c>
      <c r="Y337" s="16" t="str">
        <f t="shared" si="178"/>
        <v/>
      </c>
      <c r="Z337" s="16"/>
      <c r="AA337" s="15" t="str">
        <f t="shared" si="186"/>
        <v/>
      </c>
      <c r="AB337" s="52" t="str">
        <f t="shared" si="188"/>
        <v/>
      </c>
      <c r="AC337" s="15" t="str">
        <f t="shared" si="189"/>
        <v/>
      </c>
      <c r="AD337" s="383" t="str">
        <f>IFERROR(#REF!-G337,"")</f>
        <v/>
      </c>
      <c r="AE337" s="384" t="str">
        <f t="shared" si="179"/>
        <v/>
      </c>
      <c r="AF337" s="385" t="str">
        <f t="shared" si="190"/>
        <v/>
      </c>
      <c r="AG337" s="233"/>
      <c r="AH337" s="386"/>
      <c r="AI337" s="1" t="str">
        <f t="shared" si="187"/>
        <v/>
      </c>
      <c r="AJ337" s="386" t="str">
        <f t="shared" si="180"/>
        <v/>
      </c>
      <c r="AK337" s="387" t="str">
        <f t="shared" si="181"/>
        <v/>
      </c>
      <c r="AL337" s="388" t="str">
        <f t="shared" si="182"/>
        <v/>
      </c>
      <c r="AM337" s="233" t="str">
        <f t="shared" si="183"/>
        <v/>
      </c>
      <c r="AN337" s="389" t="str">
        <f t="shared" si="184"/>
        <v/>
      </c>
      <c r="AO337" s="390" t="str">
        <f t="shared" si="185"/>
        <v/>
      </c>
      <c r="AP337" s="233" t="str">
        <f t="shared" si="191"/>
        <v/>
      </c>
      <c r="AV337" s="59" t="str">
        <f t="shared" si="192"/>
        <v/>
      </c>
    </row>
    <row r="338" spans="14:48">
      <c r="N338" s="1"/>
      <c r="O338" s="1"/>
      <c r="P338" s="1"/>
      <c r="Q338" s="1"/>
      <c r="R338" s="1"/>
      <c r="S338" s="1"/>
      <c r="T338" s="409"/>
      <c r="V338" s="15"/>
      <c r="W338" s="15"/>
      <c r="X338" s="16" t="str">
        <f>IF(F338="","",IF($C$5&gt;$D$4,#REF!*#REF!,#REF!))</f>
        <v/>
      </c>
      <c r="Y338" s="16" t="str">
        <f t="shared" si="178"/>
        <v/>
      </c>
      <c r="Z338" s="16"/>
      <c r="AA338" s="15" t="str">
        <f t="shared" ref="AA338:AA369" si="193">IF(F338="","",IF(V338=1,CONCATENATE("&lt;",Y338),Y338))</f>
        <v/>
      </c>
      <c r="AB338" s="52" t="str">
        <f t="shared" si="188"/>
        <v/>
      </c>
      <c r="AC338" s="15" t="str">
        <f t="shared" si="189"/>
        <v/>
      </c>
      <c r="AD338" s="383" t="str">
        <f>IFERROR(#REF!-G338,"")</f>
        <v/>
      </c>
      <c r="AE338" s="384" t="str">
        <f t="shared" si="179"/>
        <v/>
      </c>
      <c r="AF338" s="385" t="str">
        <f t="shared" si="190"/>
        <v/>
      </c>
      <c r="AG338" s="233"/>
      <c r="AH338" s="386"/>
      <c r="AI338" s="1" t="str">
        <f t="shared" ref="AI338:AI369" si="194">IF(F338="","",AI337+1)</f>
        <v/>
      </c>
      <c r="AJ338" s="386" t="str">
        <f t="shared" si="180"/>
        <v/>
      </c>
      <c r="AK338" s="387" t="str">
        <f t="shared" si="181"/>
        <v/>
      </c>
      <c r="AL338" s="388" t="str">
        <f t="shared" si="182"/>
        <v/>
      </c>
      <c r="AM338" s="233" t="str">
        <f t="shared" si="183"/>
        <v/>
      </c>
      <c r="AN338" s="389" t="str">
        <f t="shared" si="184"/>
        <v/>
      </c>
      <c r="AO338" s="390" t="str">
        <f t="shared" si="185"/>
        <v/>
      </c>
      <c r="AP338" s="233" t="str">
        <f t="shared" si="191"/>
        <v/>
      </c>
      <c r="AV338" s="59" t="str">
        <f t="shared" si="192"/>
        <v/>
      </c>
    </row>
    <row r="339" spans="14:48">
      <c r="N339" s="1"/>
      <c r="O339" s="1"/>
      <c r="P339" s="1"/>
      <c r="Q339" s="1"/>
      <c r="R339" s="1"/>
      <c r="S339" s="1"/>
      <c r="T339" s="409"/>
      <c r="V339" s="15"/>
      <c r="W339" s="15"/>
      <c r="X339" s="16" t="str">
        <f>IF(F339="","",IF($C$5&gt;$D$4,#REF!*#REF!,#REF!))</f>
        <v/>
      </c>
      <c r="Y339" s="16" t="str">
        <f t="shared" ref="Y339:AB402" si="195">IF(X339="","",ROUND(X339,3))</f>
        <v/>
      </c>
      <c r="Z339" s="16"/>
      <c r="AA339" s="15" t="str">
        <f t="shared" si="193"/>
        <v/>
      </c>
      <c r="AB339" s="52" t="str">
        <f t="shared" si="188"/>
        <v/>
      </c>
      <c r="AC339" s="15" t="str">
        <f t="shared" si="189"/>
        <v/>
      </c>
      <c r="AD339" s="383" t="str">
        <f>IFERROR(#REF!-G339,"")</f>
        <v/>
      </c>
      <c r="AE339" s="384" t="str">
        <f t="shared" ref="AE339:AH402" si="196">IF(X339="","",X339)</f>
        <v/>
      </c>
      <c r="AF339" s="385" t="str">
        <f t="shared" si="190"/>
        <v/>
      </c>
      <c r="AG339" s="233"/>
      <c r="AH339" s="386"/>
      <c r="AI339" s="1" t="str">
        <f t="shared" si="194"/>
        <v/>
      </c>
      <c r="AJ339" s="386" t="str">
        <f t="shared" ref="AJ339:AJ387" si="197">IF(AI339="","",(AI339-MEDIAN(AI$10:AI$210))/_xlfn.STDEV.S(AI$10:AI$210))</f>
        <v/>
      </c>
      <c r="AK339" s="387" t="str">
        <f t="shared" ref="AK339:AN402" si="198">IF(AE339="","",IF(AH339="",(AJ339*$AM$6)+$AM$5,AH339))</f>
        <v/>
      </c>
      <c r="AL339" s="388" t="str">
        <f t="shared" ref="AL339:AO402" si="199">IF(AK339="","",EXP(AK339))</f>
        <v/>
      </c>
      <c r="AM339" s="233" t="str">
        <f t="shared" ref="AM339:AM387" si="200">IF(AE339="","",VLOOKUP(AE339,AG$10:AL$210,6,FALSE))</f>
        <v/>
      </c>
      <c r="AN339" s="389" t="str">
        <f t="shared" ref="AN339:AQ402" si="201">IF(AL339="","",ROUND((AL339/$C$3)*100,1))</f>
        <v/>
      </c>
      <c r="AO339" s="390" t="str">
        <f t="shared" ref="AO339:AR402" si="202">IF(AE339="","",LN(AE339))</f>
        <v/>
      </c>
      <c r="AP339" s="233" t="str">
        <f t="shared" si="191"/>
        <v/>
      </c>
      <c r="AV339" s="59" t="str">
        <f t="shared" si="192"/>
        <v/>
      </c>
    </row>
    <row r="340" spans="14:48">
      <c r="N340" s="1"/>
      <c r="O340" s="1"/>
      <c r="P340" s="1"/>
      <c r="Q340" s="1"/>
      <c r="R340" s="1"/>
      <c r="S340" s="1"/>
      <c r="T340" s="409"/>
      <c r="V340" s="15"/>
      <c r="W340" s="15"/>
      <c r="X340" s="16" t="str">
        <f>IF(F340="","",IF($C$5&gt;$D$4,#REF!*#REF!,#REF!))</f>
        <v/>
      </c>
      <c r="Y340" s="16" t="str">
        <f t="shared" si="195"/>
        <v/>
      </c>
      <c r="Z340" s="16"/>
      <c r="AA340" s="15" t="str">
        <f t="shared" si="193"/>
        <v/>
      </c>
      <c r="AB340" s="52" t="str">
        <f t="shared" si="188"/>
        <v/>
      </c>
      <c r="AC340" s="15" t="str">
        <f t="shared" si="189"/>
        <v/>
      </c>
      <c r="AD340" s="383" t="str">
        <f>IFERROR(#REF!-G340,"")</f>
        <v/>
      </c>
      <c r="AE340" s="384" t="str">
        <f t="shared" si="196"/>
        <v/>
      </c>
      <c r="AF340" s="385" t="str">
        <f t="shared" si="190"/>
        <v/>
      </c>
      <c r="AG340" s="233"/>
      <c r="AH340" s="386"/>
      <c r="AI340" s="1" t="str">
        <f t="shared" si="194"/>
        <v/>
      </c>
      <c r="AJ340" s="386" t="str">
        <f t="shared" si="197"/>
        <v/>
      </c>
      <c r="AK340" s="387" t="str">
        <f t="shared" si="198"/>
        <v/>
      </c>
      <c r="AL340" s="388" t="str">
        <f t="shared" si="199"/>
        <v/>
      </c>
      <c r="AM340" s="233" t="str">
        <f t="shared" si="200"/>
        <v/>
      </c>
      <c r="AN340" s="389" t="str">
        <f t="shared" si="201"/>
        <v/>
      </c>
      <c r="AO340" s="390" t="str">
        <f t="shared" si="202"/>
        <v/>
      </c>
      <c r="AP340" s="233" t="str">
        <f t="shared" si="191"/>
        <v/>
      </c>
      <c r="AV340" s="59" t="str">
        <f t="shared" si="192"/>
        <v/>
      </c>
    </row>
    <row r="341" spans="14:48">
      <c r="N341" s="1"/>
      <c r="O341" s="1"/>
      <c r="P341" s="1"/>
      <c r="Q341" s="1"/>
      <c r="R341" s="1"/>
      <c r="S341" s="1"/>
      <c r="T341" s="409"/>
      <c r="V341" s="15"/>
      <c r="W341" s="15"/>
      <c r="X341" s="16" t="str">
        <f>IF(F341="","",IF($C$5&gt;$D$4,#REF!*#REF!,#REF!))</f>
        <v/>
      </c>
      <c r="Y341" s="16" t="str">
        <f t="shared" si="195"/>
        <v/>
      </c>
      <c r="Z341" s="16"/>
      <c r="AA341" s="15" t="str">
        <f t="shared" si="193"/>
        <v/>
      </c>
      <c r="AB341" s="52" t="str">
        <f t="shared" si="188"/>
        <v/>
      </c>
      <c r="AC341" s="15" t="str">
        <f t="shared" si="189"/>
        <v/>
      </c>
      <c r="AD341" s="383" t="str">
        <f>IFERROR(#REF!-G341,"")</f>
        <v/>
      </c>
      <c r="AE341" s="384" t="str">
        <f t="shared" si="196"/>
        <v/>
      </c>
      <c r="AF341" s="385" t="str">
        <f t="shared" si="190"/>
        <v/>
      </c>
      <c r="AG341" s="233"/>
      <c r="AH341" s="386"/>
      <c r="AI341" s="1" t="str">
        <f t="shared" si="194"/>
        <v/>
      </c>
      <c r="AJ341" s="386" t="str">
        <f t="shared" si="197"/>
        <v/>
      </c>
      <c r="AK341" s="387" t="str">
        <f t="shared" si="198"/>
        <v/>
      </c>
      <c r="AL341" s="388" t="str">
        <f t="shared" si="199"/>
        <v/>
      </c>
      <c r="AM341" s="233" t="str">
        <f t="shared" si="200"/>
        <v/>
      </c>
      <c r="AN341" s="389" t="str">
        <f t="shared" si="201"/>
        <v/>
      </c>
      <c r="AO341" s="390" t="str">
        <f t="shared" si="202"/>
        <v/>
      </c>
      <c r="AP341" s="233" t="str">
        <f t="shared" si="191"/>
        <v/>
      </c>
      <c r="AV341" s="59" t="str">
        <f t="shared" si="192"/>
        <v/>
      </c>
    </row>
    <row r="342" spans="14:48">
      <c r="N342" s="1"/>
      <c r="O342" s="1"/>
      <c r="P342" s="1"/>
      <c r="Q342" s="1"/>
      <c r="R342" s="1"/>
      <c r="S342" s="1"/>
      <c r="T342" s="409"/>
      <c r="V342" s="15"/>
      <c r="W342" s="15"/>
      <c r="X342" s="16" t="str">
        <f>IF(F342="","",IF($C$5&gt;$D$4,#REF!*#REF!,#REF!))</f>
        <v/>
      </c>
      <c r="Y342" s="16" t="str">
        <f t="shared" si="195"/>
        <v/>
      </c>
      <c r="Z342" s="16"/>
      <c r="AA342" s="15" t="str">
        <f t="shared" si="193"/>
        <v/>
      </c>
      <c r="AB342" s="52" t="str">
        <f t="shared" si="188"/>
        <v/>
      </c>
      <c r="AC342" s="15" t="str">
        <f t="shared" si="189"/>
        <v/>
      </c>
      <c r="AD342" s="383" t="str">
        <f>IFERROR(#REF!-G342,"")</f>
        <v/>
      </c>
      <c r="AE342" s="384" t="str">
        <f t="shared" si="196"/>
        <v/>
      </c>
      <c r="AF342" s="385" t="str">
        <f t="shared" si="190"/>
        <v/>
      </c>
      <c r="AG342" s="233"/>
      <c r="AH342" s="386"/>
      <c r="AI342" s="1" t="str">
        <f t="shared" si="194"/>
        <v/>
      </c>
      <c r="AJ342" s="386" t="str">
        <f t="shared" si="197"/>
        <v/>
      </c>
      <c r="AK342" s="387" t="str">
        <f t="shared" si="198"/>
        <v/>
      </c>
      <c r="AL342" s="388" t="str">
        <f t="shared" si="199"/>
        <v/>
      </c>
      <c r="AM342" s="233" t="str">
        <f t="shared" si="200"/>
        <v/>
      </c>
      <c r="AN342" s="389" t="str">
        <f t="shared" si="201"/>
        <v/>
      </c>
      <c r="AO342" s="390" t="str">
        <f t="shared" si="202"/>
        <v/>
      </c>
      <c r="AP342" s="233" t="str">
        <f t="shared" si="191"/>
        <v/>
      </c>
      <c r="AV342" s="59" t="str">
        <f t="shared" si="192"/>
        <v/>
      </c>
    </row>
    <row r="343" spans="14:48">
      <c r="N343" s="1"/>
      <c r="O343" s="1"/>
      <c r="P343" s="1"/>
      <c r="Q343" s="1"/>
      <c r="R343" s="1"/>
      <c r="S343" s="1"/>
      <c r="T343" s="409"/>
      <c r="V343" s="15"/>
      <c r="W343" s="15"/>
      <c r="X343" s="16" t="str">
        <f>IF(F343="","",IF($C$5&gt;$D$4,#REF!*#REF!,#REF!))</f>
        <v/>
      </c>
      <c r="Y343" s="16" t="str">
        <f t="shared" si="195"/>
        <v/>
      </c>
      <c r="Z343" s="16"/>
      <c r="AA343" s="15" t="str">
        <f t="shared" si="193"/>
        <v/>
      </c>
      <c r="AB343" s="52" t="str">
        <f t="shared" si="188"/>
        <v/>
      </c>
      <c r="AC343" s="15" t="str">
        <f t="shared" si="189"/>
        <v/>
      </c>
      <c r="AD343" s="383" t="str">
        <f>IFERROR(#REF!-G343,"")</f>
        <v/>
      </c>
      <c r="AE343" s="384" t="str">
        <f t="shared" si="196"/>
        <v/>
      </c>
      <c r="AF343" s="385" t="str">
        <f t="shared" si="190"/>
        <v/>
      </c>
      <c r="AG343" s="233"/>
      <c r="AH343" s="386"/>
      <c r="AI343" s="1" t="str">
        <f t="shared" si="194"/>
        <v/>
      </c>
      <c r="AJ343" s="386" t="str">
        <f t="shared" si="197"/>
        <v/>
      </c>
      <c r="AK343" s="387" t="str">
        <f t="shared" si="198"/>
        <v/>
      </c>
      <c r="AL343" s="388" t="str">
        <f t="shared" si="199"/>
        <v/>
      </c>
      <c r="AM343" s="233" t="str">
        <f t="shared" si="200"/>
        <v/>
      </c>
      <c r="AN343" s="389" t="str">
        <f t="shared" si="201"/>
        <v/>
      </c>
      <c r="AO343" s="390" t="str">
        <f t="shared" si="202"/>
        <v/>
      </c>
      <c r="AP343" s="233" t="str">
        <f t="shared" si="191"/>
        <v/>
      </c>
      <c r="AV343" s="59" t="str">
        <f t="shared" si="192"/>
        <v/>
      </c>
    </row>
    <row r="344" spans="14:48">
      <c r="N344" s="1"/>
      <c r="O344" s="1"/>
      <c r="P344" s="1"/>
      <c r="Q344" s="1"/>
      <c r="R344" s="1"/>
      <c r="S344" s="1"/>
      <c r="T344" s="409"/>
      <c r="V344" s="15"/>
      <c r="W344" s="15"/>
      <c r="X344" s="16" t="str">
        <f>IF(F344="","",IF($C$5&gt;$D$4,#REF!*#REF!,#REF!))</f>
        <v/>
      </c>
      <c r="Y344" s="16" t="str">
        <f t="shared" si="195"/>
        <v/>
      </c>
      <c r="Z344" s="16"/>
      <c r="AA344" s="15" t="str">
        <f t="shared" si="193"/>
        <v/>
      </c>
      <c r="AB344" s="52" t="str">
        <f t="shared" si="188"/>
        <v/>
      </c>
      <c r="AC344" s="15" t="str">
        <f t="shared" si="189"/>
        <v/>
      </c>
      <c r="AD344" s="383" t="str">
        <f>IFERROR(#REF!-G344,"")</f>
        <v/>
      </c>
      <c r="AE344" s="384" t="str">
        <f t="shared" si="196"/>
        <v/>
      </c>
      <c r="AF344" s="385" t="str">
        <f t="shared" si="190"/>
        <v/>
      </c>
      <c r="AG344" s="233"/>
      <c r="AH344" s="386"/>
      <c r="AI344" s="1" t="str">
        <f t="shared" si="194"/>
        <v/>
      </c>
      <c r="AJ344" s="386" t="str">
        <f t="shared" si="197"/>
        <v/>
      </c>
      <c r="AK344" s="387" t="str">
        <f t="shared" si="198"/>
        <v/>
      </c>
      <c r="AL344" s="388" t="str">
        <f t="shared" si="199"/>
        <v/>
      </c>
      <c r="AM344" s="233" t="str">
        <f t="shared" si="200"/>
        <v/>
      </c>
      <c r="AN344" s="389" t="str">
        <f t="shared" si="201"/>
        <v/>
      </c>
      <c r="AO344" s="390" t="str">
        <f t="shared" si="202"/>
        <v/>
      </c>
      <c r="AP344" s="233" t="str">
        <f t="shared" si="191"/>
        <v/>
      </c>
      <c r="AV344" s="59" t="str">
        <f t="shared" si="192"/>
        <v/>
      </c>
    </row>
    <row r="345" spans="14:48">
      <c r="N345" s="1"/>
      <c r="O345" s="1"/>
      <c r="P345" s="1"/>
      <c r="Q345" s="1"/>
      <c r="R345" s="1"/>
      <c r="S345" s="1"/>
      <c r="T345" s="409"/>
      <c r="V345" s="15"/>
      <c r="W345" s="15"/>
      <c r="X345" s="16" t="str">
        <f>IF(F345="","",IF($C$5&gt;$D$4,#REF!*#REF!,#REF!))</f>
        <v/>
      </c>
      <c r="Y345" s="16" t="str">
        <f t="shared" si="195"/>
        <v/>
      </c>
      <c r="Z345" s="16"/>
      <c r="AA345" s="15" t="str">
        <f t="shared" si="193"/>
        <v/>
      </c>
      <c r="AB345" s="52" t="str">
        <f t="shared" si="188"/>
        <v/>
      </c>
      <c r="AC345" s="15" t="str">
        <f t="shared" si="189"/>
        <v/>
      </c>
      <c r="AD345" s="383" t="str">
        <f>IFERROR(#REF!-G345,"")</f>
        <v/>
      </c>
      <c r="AE345" s="384" t="str">
        <f t="shared" si="196"/>
        <v/>
      </c>
      <c r="AF345" s="385" t="str">
        <f t="shared" si="190"/>
        <v/>
      </c>
      <c r="AG345" s="233"/>
      <c r="AH345" s="386"/>
      <c r="AI345" s="1" t="str">
        <f t="shared" si="194"/>
        <v/>
      </c>
      <c r="AJ345" s="386" t="str">
        <f t="shared" si="197"/>
        <v/>
      </c>
      <c r="AK345" s="387" t="str">
        <f t="shared" si="198"/>
        <v/>
      </c>
      <c r="AL345" s="388" t="str">
        <f t="shared" si="199"/>
        <v/>
      </c>
      <c r="AM345" s="233" t="str">
        <f t="shared" si="200"/>
        <v/>
      </c>
      <c r="AN345" s="389" t="str">
        <f t="shared" si="201"/>
        <v/>
      </c>
      <c r="AO345" s="390" t="str">
        <f t="shared" si="202"/>
        <v/>
      </c>
      <c r="AP345" s="233" t="str">
        <f t="shared" si="191"/>
        <v/>
      </c>
      <c r="AV345" s="59" t="str">
        <f t="shared" si="192"/>
        <v/>
      </c>
    </row>
    <row r="346" spans="14:48">
      <c r="N346" s="1"/>
      <c r="O346" s="1"/>
      <c r="P346" s="1"/>
      <c r="Q346" s="1"/>
      <c r="R346" s="1"/>
      <c r="S346" s="1"/>
      <c r="T346" s="409"/>
      <c r="V346" s="15"/>
      <c r="W346" s="15"/>
      <c r="X346" s="16" t="str">
        <f>IF(F346="","",IF($C$5&gt;$D$4,#REF!*#REF!,#REF!))</f>
        <v/>
      </c>
      <c r="Y346" s="16" t="str">
        <f t="shared" si="195"/>
        <v/>
      </c>
      <c r="Z346" s="16"/>
      <c r="AA346" s="15" t="str">
        <f t="shared" si="193"/>
        <v/>
      </c>
      <c r="AB346" s="52" t="str">
        <f t="shared" si="188"/>
        <v/>
      </c>
      <c r="AC346" s="15" t="str">
        <f t="shared" si="189"/>
        <v/>
      </c>
      <c r="AD346" s="383" t="str">
        <f>IFERROR(#REF!-G346,"")</f>
        <v/>
      </c>
      <c r="AE346" s="384" t="str">
        <f t="shared" si="196"/>
        <v/>
      </c>
      <c r="AF346" s="385" t="str">
        <f t="shared" si="190"/>
        <v/>
      </c>
      <c r="AG346" s="233"/>
      <c r="AH346" s="386"/>
      <c r="AI346" s="1" t="str">
        <f t="shared" si="194"/>
        <v/>
      </c>
      <c r="AJ346" s="386" t="str">
        <f t="shared" si="197"/>
        <v/>
      </c>
      <c r="AK346" s="387" t="str">
        <f t="shared" si="198"/>
        <v/>
      </c>
      <c r="AL346" s="388" t="str">
        <f t="shared" si="199"/>
        <v/>
      </c>
      <c r="AM346" s="233" t="str">
        <f t="shared" si="200"/>
        <v/>
      </c>
      <c r="AN346" s="389" t="str">
        <f t="shared" si="201"/>
        <v/>
      </c>
      <c r="AO346" s="390" t="str">
        <f t="shared" si="202"/>
        <v/>
      </c>
      <c r="AP346" s="233" t="str">
        <f t="shared" si="191"/>
        <v/>
      </c>
      <c r="AV346" s="59" t="str">
        <f t="shared" si="192"/>
        <v/>
      </c>
    </row>
    <row r="347" spans="14:48">
      <c r="N347" s="1"/>
      <c r="O347" s="1"/>
      <c r="P347" s="1"/>
      <c r="Q347" s="1"/>
      <c r="R347" s="1"/>
      <c r="S347" s="1"/>
      <c r="T347" s="409"/>
      <c r="V347" s="15"/>
      <c r="W347" s="15"/>
      <c r="X347" s="16" t="str">
        <f>IF(F347="","",IF($C$5&gt;$D$4,#REF!*#REF!,#REF!))</f>
        <v/>
      </c>
      <c r="Y347" s="16" t="str">
        <f t="shared" si="195"/>
        <v/>
      </c>
      <c r="Z347" s="16"/>
      <c r="AA347" s="15" t="str">
        <f t="shared" si="193"/>
        <v/>
      </c>
      <c r="AB347" s="52" t="str">
        <f t="shared" si="188"/>
        <v/>
      </c>
      <c r="AC347" s="15" t="str">
        <f t="shared" si="189"/>
        <v/>
      </c>
      <c r="AD347" s="383" t="str">
        <f>IFERROR(#REF!-G347,"")</f>
        <v/>
      </c>
      <c r="AE347" s="384" t="str">
        <f t="shared" si="196"/>
        <v/>
      </c>
      <c r="AF347" s="385" t="str">
        <f t="shared" si="190"/>
        <v/>
      </c>
      <c r="AG347" s="233"/>
      <c r="AH347" s="386"/>
      <c r="AI347" s="1" t="str">
        <f t="shared" si="194"/>
        <v/>
      </c>
      <c r="AJ347" s="386" t="str">
        <f t="shared" si="197"/>
        <v/>
      </c>
      <c r="AK347" s="387" t="str">
        <f t="shared" si="198"/>
        <v/>
      </c>
      <c r="AL347" s="388" t="str">
        <f t="shared" si="199"/>
        <v/>
      </c>
      <c r="AM347" s="233" t="str">
        <f t="shared" si="200"/>
        <v/>
      </c>
      <c r="AN347" s="389" t="str">
        <f t="shared" si="201"/>
        <v/>
      </c>
      <c r="AO347" s="390" t="str">
        <f t="shared" si="202"/>
        <v/>
      </c>
      <c r="AP347" s="233" t="str">
        <f t="shared" si="191"/>
        <v/>
      </c>
      <c r="AV347" s="59" t="str">
        <f t="shared" si="192"/>
        <v/>
      </c>
    </row>
    <row r="348" spans="14:48">
      <c r="N348" s="1"/>
      <c r="O348" s="1"/>
      <c r="P348" s="1"/>
      <c r="Q348" s="1"/>
      <c r="R348" s="1"/>
      <c r="S348" s="1"/>
      <c r="T348" s="409"/>
      <c r="V348" s="15"/>
      <c r="W348" s="15"/>
      <c r="X348" s="16" t="str">
        <f>IF(F348="","",IF($C$5&gt;$D$4,#REF!*#REF!,#REF!))</f>
        <v/>
      </c>
      <c r="Y348" s="16" t="str">
        <f t="shared" si="195"/>
        <v/>
      </c>
      <c r="Z348" s="16"/>
      <c r="AA348" s="15" t="str">
        <f t="shared" si="193"/>
        <v/>
      </c>
      <c r="AB348" s="52" t="str">
        <f t="shared" si="188"/>
        <v/>
      </c>
      <c r="AC348" s="15" t="str">
        <f t="shared" si="189"/>
        <v/>
      </c>
      <c r="AD348" s="383" t="str">
        <f>IFERROR(#REF!-G348,"")</f>
        <v/>
      </c>
      <c r="AE348" s="384" t="str">
        <f t="shared" si="196"/>
        <v/>
      </c>
      <c r="AF348" s="385" t="str">
        <f t="shared" si="190"/>
        <v/>
      </c>
      <c r="AG348" s="233"/>
      <c r="AH348" s="386"/>
      <c r="AI348" s="1" t="str">
        <f t="shared" si="194"/>
        <v/>
      </c>
      <c r="AJ348" s="386" t="str">
        <f t="shared" si="197"/>
        <v/>
      </c>
      <c r="AK348" s="387" t="str">
        <f t="shared" si="198"/>
        <v/>
      </c>
      <c r="AL348" s="388" t="str">
        <f t="shared" si="199"/>
        <v/>
      </c>
      <c r="AM348" s="233" t="str">
        <f t="shared" si="200"/>
        <v/>
      </c>
      <c r="AN348" s="389" t="str">
        <f t="shared" si="201"/>
        <v/>
      </c>
      <c r="AO348" s="390" t="str">
        <f t="shared" si="202"/>
        <v/>
      </c>
      <c r="AP348" s="233" t="str">
        <f t="shared" si="191"/>
        <v/>
      </c>
      <c r="AV348" s="59" t="str">
        <f t="shared" si="192"/>
        <v/>
      </c>
    </row>
    <row r="349" spans="14:48">
      <c r="N349" s="1"/>
      <c r="O349" s="1"/>
      <c r="P349" s="1"/>
      <c r="Q349" s="1"/>
      <c r="R349" s="1"/>
      <c r="S349" s="1"/>
      <c r="T349" s="409"/>
      <c r="V349" s="15"/>
      <c r="W349" s="15"/>
      <c r="X349" s="16" t="str">
        <f>IF(F349="","",IF($C$5&gt;$D$4,#REF!*#REF!,#REF!))</f>
        <v/>
      </c>
      <c r="Y349" s="16" t="str">
        <f t="shared" si="195"/>
        <v/>
      </c>
      <c r="Z349" s="16"/>
      <c r="AA349" s="15" t="str">
        <f t="shared" si="193"/>
        <v/>
      </c>
      <c r="AB349" s="52" t="str">
        <f t="shared" si="188"/>
        <v/>
      </c>
      <c r="AC349" s="15" t="str">
        <f t="shared" si="189"/>
        <v/>
      </c>
      <c r="AD349" s="383" t="str">
        <f>IFERROR(#REF!-G349,"")</f>
        <v/>
      </c>
      <c r="AE349" s="384" t="str">
        <f t="shared" si="196"/>
        <v/>
      </c>
      <c r="AF349" s="385" t="str">
        <f t="shared" si="190"/>
        <v/>
      </c>
      <c r="AG349" s="233"/>
      <c r="AH349" s="386"/>
      <c r="AI349" s="1" t="str">
        <f t="shared" si="194"/>
        <v/>
      </c>
      <c r="AJ349" s="386" t="str">
        <f t="shared" si="197"/>
        <v/>
      </c>
      <c r="AK349" s="387" t="str">
        <f t="shared" si="198"/>
        <v/>
      </c>
      <c r="AL349" s="388" t="str">
        <f t="shared" si="199"/>
        <v/>
      </c>
      <c r="AM349" s="233" t="str">
        <f t="shared" si="200"/>
        <v/>
      </c>
      <c r="AN349" s="389" t="str">
        <f t="shared" si="201"/>
        <v/>
      </c>
      <c r="AO349" s="390" t="str">
        <f t="shared" si="202"/>
        <v/>
      </c>
      <c r="AP349" s="233" t="str">
        <f t="shared" si="191"/>
        <v/>
      </c>
      <c r="AV349" s="59" t="str">
        <f t="shared" si="192"/>
        <v/>
      </c>
    </row>
    <row r="350" spans="14:48">
      <c r="N350" s="1"/>
      <c r="O350" s="1"/>
      <c r="P350" s="1"/>
      <c r="Q350" s="1"/>
      <c r="R350" s="1"/>
      <c r="S350" s="1"/>
      <c r="T350" s="409"/>
      <c r="V350" s="15"/>
      <c r="W350" s="15"/>
      <c r="X350" s="16" t="str">
        <f>IF(F350="","",IF($C$5&gt;$D$4,#REF!*#REF!,#REF!))</f>
        <v/>
      </c>
      <c r="Y350" s="16" t="str">
        <f t="shared" si="195"/>
        <v/>
      </c>
      <c r="Z350" s="16"/>
      <c r="AA350" s="15" t="str">
        <f t="shared" si="193"/>
        <v/>
      </c>
      <c r="AB350" s="52" t="str">
        <f t="shared" si="188"/>
        <v/>
      </c>
      <c r="AC350" s="15" t="str">
        <f t="shared" si="189"/>
        <v/>
      </c>
      <c r="AD350" s="383" t="str">
        <f>IFERROR(#REF!-G350,"")</f>
        <v/>
      </c>
      <c r="AE350" s="384" t="str">
        <f t="shared" si="196"/>
        <v/>
      </c>
      <c r="AF350" s="385" t="str">
        <f t="shared" si="190"/>
        <v/>
      </c>
      <c r="AG350" s="233"/>
      <c r="AH350" s="386"/>
      <c r="AI350" s="1" t="str">
        <f t="shared" si="194"/>
        <v/>
      </c>
      <c r="AJ350" s="386" t="str">
        <f t="shared" si="197"/>
        <v/>
      </c>
      <c r="AK350" s="387" t="str">
        <f t="shared" si="198"/>
        <v/>
      </c>
      <c r="AL350" s="388" t="str">
        <f t="shared" si="199"/>
        <v/>
      </c>
      <c r="AM350" s="233" t="str">
        <f t="shared" si="200"/>
        <v/>
      </c>
      <c r="AN350" s="389" t="str">
        <f t="shared" si="201"/>
        <v/>
      </c>
      <c r="AO350" s="390" t="str">
        <f t="shared" si="202"/>
        <v/>
      </c>
      <c r="AP350" s="233" t="str">
        <f t="shared" si="191"/>
        <v/>
      </c>
      <c r="AV350" s="59" t="str">
        <f t="shared" si="192"/>
        <v/>
      </c>
    </row>
    <row r="351" spans="14:48">
      <c r="N351" s="1"/>
      <c r="O351" s="1"/>
      <c r="P351" s="1"/>
      <c r="Q351" s="1"/>
      <c r="R351" s="1"/>
      <c r="S351" s="1"/>
      <c r="T351" s="409"/>
      <c r="V351" s="15"/>
      <c r="W351" s="15"/>
      <c r="X351" s="16" t="str">
        <f>IF(F351="","",IF($C$5&gt;$D$4,#REF!*#REF!,#REF!))</f>
        <v/>
      </c>
      <c r="Y351" s="16" t="str">
        <f t="shared" si="195"/>
        <v/>
      </c>
      <c r="Z351" s="16"/>
      <c r="AA351" s="15" t="str">
        <f t="shared" si="193"/>
        <v/>
      </c>
      <c r="AB351" s="52" t="str">
        <f t="shared" si="188"/>
        <v/>
      </c>
      <c r="AC351" s="15" t="str">
        <f t="shared" si="189"/>
        <v/>
      </c>
      <c r="AD351" s="383" t="str">
        <f>IFERROR(#REF!-G351,"")</f>
        <v/>
      </c>
      <c r="AE351" s="384" t="str">
        <f t="shared" si="196"/>
        <v/>
      </c>
      <c r="AF351" s="385" t="str">
        <f t="shared" si="190"/>
        <v/>
      </c>
      <c r="AG351" s="233"/>
      <c r="AH351" s="386"/>
      <c r="AI351" s="1" t="str">
        <f t="shared" si="194"/>
        <v/>
      </c>
      <c r="AJ351" s="386" t="str">
        <f t="shared" si="197"/>
        <v/>
      </c>
      <c r="AK351" s="387" t="str">
        <f t="shared" si="198"/>
        <v/>
      </c>
      <c r="AL351" s="388" t="str">
        <f t="shared" si="199"/>
        <v/>
      </c>
      <c r="AM351" s="233" t="str">
        <f t="shared" si="200"/>
        <v/>
      </c>
      <c r="AN351" s="389" t="str">
        <f t="shared" si="201"/>
        <v/>
      </c>
      <c r="AO351" s="390" t="str">
        <f t="shared" si="202"/>
        <v/>
      </c>
      <c r="AP351" s="233" t="str">
        <f t="shared" si="191"/>
        <v/>
      </c>
      <c r="AV351" s="59" t="str">
        <f t="shared" si="192"/>
        <v/>
      </c>
    </row>
    <row r="352" spans="14:48">
      <c r="N352" s="1"/>
      <c r="O352" s="1"/>
      <c r="P352" s="1"/>
      <c r="Q352" s="1"/>
      <c r="R352" s="1"/>
      <c r="S352" s="1"/>
      <c r="T352" s="409"/>
      <c r="V352" s="15"/>
      <c r="W352" s="15"/>
      <c r="X352" s="16" t="str">
        <f>IF(F352="","",IF($C$5&gt;$D$4,#REF!*#REF!,#REF!))</f>
        <v/>
      </c>
      <c r="Y352" s="16" t="str">
        <f t="shared" si="195"/>
        <v/>
      </c>
      <c r="Z352" s="16"/>
      <c r="AA352" s="15" t="str">
        <f t="shared" si="193"/>
        <v/>
      </c>
      <c r="AB352" s="52" t="str">
        <f t="shared" si="188"/>
        <v/>
      </c>
      <c r="AC352" s="15" t="str">
        <f t="shared" si="189"/>
        <v/>
      </c>
      <c r="AD352" s="383" t="str">
        <f>IFERROR(#REF!-G352,"")</f>
        <v/>
      </c>
      <c r="AE352" s="384" t="str">
        <f t="shared" si="196"/>
        <v/>
      </c>
      <c r="AF352" s="385" t="str">
        <f t="shared" si="190"/>
        <v/>
      </c>
      <c r="AG352" s="233"/>
      <c r="AH352" s="386"/>
      <c r="AI352" s="1" t="str">
        <f t="shared" si="194"/>
        <v/>
      </c>
      <c r="AJ352" s="386" t="str">
        <f t="shared" si="197"/>
        <v/>
      </c>
      <c r="AK352" s="387" t="str">
        <f t="shared" si="198"/>
        <v/>
      </c>
      <c r="AL352" s="388" t="str">
        <f t="shared" si="199"/>
        <v/>
      </c>
      <c r="AM352" s="233" t="str">
        <f t="shared" si="200"/>
        <v/>
      </c>
      <c r="AN352" s="389" t="str">
        <f t="shared" si="201"/>
        <v/>
      </c>
      <c r="AO352" s="390" t="str">
        <f t="shared" si="202"/>
        <v/>
      </c>
      <c r="AP352" s="233" t="str">
        <f t="shared" si="191"/>
        <v/>
      </c>
      <c r="AV352" s="59" t="str">
        <f t="shared" si="192"/>
        <v/>
      </c>
    </row>
    <row r="353" spans="14:48">
      <c r="N353" s="1"/>
      <c r="O353" s="1"/>
      <c r="P353" s="1"/>
      <c r="Q353" s="1"/>
      <c r="R353" s="1"/>
      <c r="S353" s="1"/>
      <c r="T353" s="409"/>
      <c r="V353" s="15"/>
      <c r="W353" s="15"/>
      <c r="X353" s="16" t="str">
        <f>IF(F353="","",IF($C$5&gt;$D$4,#REF!*#REF!,#REF!))</f>
        <v/>
      </c>
      <c r="Y353" s="16" t="str">
        <f t="shared" si="195"/>
        <v/>
      </c>
      <c r="Z353" s="16"/>
      <c r="AA353" s="15" t="str">
        <f t="shared" si="193"/>
        <v/>
      </c>
      <c r="AB353" s="52" t="str">
        <f t="shared" si="188"/>
        <v/>
      </c>
      <c r="AC353" s="15" t="str">
        <f t="shared" si="189"/>
        <v/>
      </c>
      <c r="AD353" s="383" t="str">
        <f>IFERROR(#REF!-G353,"")</f>
        <v/>
      </c>
      <c r="AE353" s="384" t="str">
        <f t="shared" si="196"/>
        <v/>
      </c>
      <c r="AF353" s="385" t="str">
        <f t="shared" si="190"/>
        <v/>
      </c>
      <c r="AG353" s="233"/>
      <c r="AH353" s="386"/>
      <c r="AI353" s="1" t="str">
        <f t="shared" si="194"/>
        <v/>
      </c>
      <c r="AJ353" s="386" t="str">
        <f t="shared" si="197"/>
        <v/>
      </c>
      <c r="AK353" s="387" t="str">
        <f t="shared" si="198"/>
        <v/>
      </c>
      <c r="AL353" s="388" t="str">
        <f t="shared" si="199"/>
        <v/>
      </c>
      <c r="AM353" s="233" t="str">
        <f t="shared" si="200"/>
        <v/>
      </c>
      <c r="AN353" s="389" t="str">
        <f t="shared" si="201"/>
        <v/>
      </c>
      <c r="AO353" s="390" t="str">
        <f t="shared" si="202"/>
        <v/>
      </c>
      <c r="AP353" s="233" t="str">
        <f t="shared" si="191"/>
        <v/>
      </c>
      <c r="AV353" s="59" t="str">
        <f t="shared" si="192"/>
        <v/>
      </c>
    </row>
    <row r="354" spans="14:48">
      <c r="N354" s="1"/>
      <c r="O354" s="1"/>
      <c r="P354" s="1"/>
      <c r="Q354" s="1"/>
      <c r="R354" s="1"/>
      <c r="S354" s="1"/>
      <c r="T354" s="409"/>
      <c r="V354" s="15"/>
      <c r="W354" s="15"/>
      <c r="X354" s="16" t="str">
        <f>IF(F354="","",IF($C$5&gt;$D$4,#REF!*#REF!,#REF!))</f>
        <v/>
      </c>
      <c r="Y354" s="16" t="str">
        <f t="shared" si="195"/>
        <v/>
      </c>
      <c r="Z354" s="16"/>
      <c r="AA354" s="15" t="str">
        <f t="shared" si="193"/>
        <v/>
      </c>
      <c r="AB354" s="52" t="str">
        <f t="shared" si="188"/>
        <v/>
      </c>
      <c r="AC354" s="15" t="str">
        <f t="shared" si="189"/>
        <v/>
      </c>
      <c r="AD354" s="383" t="str">
        <f>IFERROR(#REF!-G354,"")</f>
        <v/>
      </c>
      <c r="AE354" s="384" t="str">
        <f t="shared" si="196"/>
        <v/>
      </c>
      <c r="AF354" s="385" t="str">
        <f t="shared" si="190"/>
        <v/>
      </c>
      <c r="AG354" s="233"/>
      <c r="AH354" s="386"/>
      <c r="AI354" s="1" t="str">
        <f t="shared" si="194"/>
        <v/>
      </c>
      <c r="AJ354" s="386" t="str">
        <f t="shared" si="197"/>
        <v/>
      </c>
      <c r="AK354" s="387" t="str">
        <f t="shared" si="198"/>
        <v/>
      </c>
      <c r="AL354" s="388" t="str">
        <f t="shared" si="199"/>
        <v/>
      </c>
      <c r="AM354" s="233" t="str">
        <f t="shared" si="200"/>
        <v/>
      </c>
      <c r="AN354" s="389" t="str">
        <f t="shared" si="201"/>
        <v/>
      </c>
      <c r="AO354" s="390" t="str">
        <f t="shared" si="202"/>
        <v/>
      </c>
      <c r="AP354" s="233" t="str">
        <f t="shared" si="191"/>
        <v/>
      </c>
      <c r="AV354" s="59" t="str">
        <f t="shared" si="192"/>
        <v/>
      </c>
    </row>
    <row r="355" spans="14:48">
      <c r="N355" s="1"/>
      <c r="O355" s="1"/>
      <c r="P355" s="1"/>
      <c r="Q355" s="1"/>
      <c r="R355" s="1"/>
      <c r="S355" s="1"/>
      <c r="T355" s="409"/>
      <c r="V355" s="15"/>
      <c r="W355" s="15"/>
      <c r="X355" s="16" t="str">
        <f>IF(F355="","",IF($C$5&gt;$D$4,#REF!*#REF!,#REF!))</f>
        <v/>
      </c>
      <c r="Y355" s="16" t="str">
        <f t="shared" si="195"/>
        <v/>
      </c>
      <c r="Z355" s="16"/>
      <c r="AA355" s="15" t="str">
        <f t="shared" si="193"/>
        <v/>
      </c>
      <c r="AB355" s="52" t="str">
        <f t="shared" si="188"/>
        <v/>
      </c>
      <c r="AC355" s="15" t="str">
        <f t="shared" si="189"/>
        <v/>
      </c>
      <c r="AD355" s="383" t="str">
        <f>IFERROR(#REF!-G355,"")</f>
        <v/>
      </c>
      <c r="AE355" s="384" t="str">
        <f t="shared" si="196"/>
        <v/>
      </c>
      <c r="AF355" s="385" t="str">
        <f t="shared" si="190"/>
        <v/>
      </c>
      <c r="AG355" s="233"/>
      <c r="AH355" s="386"/>
      <c r="AI355" s="1" t="str">
        <f t="shared" si="194"/>
        <v/>
      </c>
      <c r="AJ355" s="386" t="str">
        <f t="shared" si="197"/>
        <v/>
      </c>
      <c r="AK355" s="387" t="str">
        <f t="shared" si="198"/>
        <v/>
      </c>
      <c r="AL355" s="388" t="str">
        <f t="shared" si="199"/>
        <v/>
      </c>
      <c r="AM355" s="233" t="str">
        <f t="shared" si="200"/>
        <v/>
      </c>
      <c r="AN355" s="389" t="str">
        <f t="shared" si="201"/>
        <v/>
      </c>
      <c r="AO355" s="390" t="str">
        <f t="shared" si="202"/>
        <v/>
      </c>
      <c r="AP355" s="233" t="str">
        <f t="shared" si="191"/>
        <v/>
      </c>
      <c r="AV355" s="59" t="str">
        <f t="shared" si="192"/>
        <v/>
      </c>
    </row>
    <row r="356" spans="14:48">
      <c r="N356" s="1"/>
      <c r="O356" s="1"/>
      <c r="P356" s="1"/>
      <c r="Q356" s="1"/>
      <c r="R356" s="1"/>
      <c r="S356" s="1"/>
      <c r="T356" s="409"/>
      <c r="V356" s="15"/>
      <c r="W356" s="15"/>
      <c r="X356" s="16" t="str">
        <f>IF(F356="","",IF($C$5&gt;$D$4,#REF!*#REF!,#REF!))</f>
        <v/>
      </c>
      <c r="Y356" s="16" t="str">
        <f t="shared" si="195"/>
        <v/>
      </c>
      <c r="Z356" s="16"/>
      <c r="AA356" s="15" t="str">
        <f t="shared" si="193"/>
        <v/>
      </c>
      <c r="AB356" s="52" t="str">
        <f t="shared" si="188"/>
        <v/>
      </c>
      <c r="AC356" s="15" t="str">
        <f t="shared" si="189"/>
        <v/>
      </c>
      <c r="AD356" s="383" t="str">
        <f>IFERROR(#REF!-G356,"")</f>
        <v/>
      </c>
      <c r="AE356" s="384" t="str">
        <f t="shared" si="196"/>
        <v/>
      </c>
      <c r="AF356" s="385" t="str">
        <f t="shared" si="190"/>
        <v/>
      </c>
      <c r="AG356" s="233"/>
      <c r="AH356" s="386"/>
      <c r="AI356" s="1" t="str">
        <f t="shared" si="194"/>
        <v/>
      </c>
      <c r="AJ356" s="386" t="str">
        <f t="shared" si="197"/>
        <v/>
      </c>
      <c r="AK356" s="387" t="str">
        <f t="shared" si="198"/>
        <v/>
      </c>
      <c r="AL356" s="388" t="str">
        <f t="shared" si="199"/>
        <v/>
      </c>
      <c r="AM356" s="233" t="str">
        <f t="shared" si="200"/>
        <v/>
      </c>
      <c r="AN356" s="389" t="str">
        <f t="shared" si="201"/>
        <v/>
      </c>
      <c r="AO356" s="390" t="str">
        <f t="shared" si="202"/>
        <v/>
      </c>
      <c r="AP356" s="233" t="str">
        <f t="shared" si="191"/>
        <v/>
      </c>
      <c r="AV356" s="59" t="str">
        <f t="shared" si="192"/>
        <v/>
      </c>
    </row>
    <row r="357" spans="14:48">
      <c r="N357" s="1"/>
      <c r="O357" s="1"/>
      <c r="P357" s="1"/>
      <c r="Q357" s="1"/>
      <c r="R357" s="1"/>
      <c r="S357" s="1"/>
      <c r="T357" s="409"/>
      <c r="V357" s="15"/>
      <c r="W357" s="15"/>
      <c r="X357" s="16" t="str">
        <f>IF(F357="","",IF($C$5&gt;$D$4,#REF!*#REF!,#REF!))</f>
        <v/>
      </c>
      <c r="Y357" s="16" t="str">
        <f t="shared" si="195"/>
        <v/>
      </c>
      <c r="Z357" s="16"/>
      <c r="AA357" s="15" t="str">
        <f t="shared" si="193"/>
        <v/>
      </c>
      <c r="AB357" s="52" t="str">
        <f t="shared" si="188"/>
        <v/>
      </c>
      <c r="AC357" s="15" t="str">
        <f t="shared" si="189"/>
        <v/>
      </c>
      <c r="AD357" s="383" t="str">
        <f>IFERROR(#REF!-G357,"")</f>
        <v/>
      </c>
      <c r="AE357" s="384" t="str">
        <f t="shared" si="196"/>
        <v/>
      </c>
      <c r="AF357" s="385" t="str">
        <f t="shared" si="190"/>
        <v/>
      </c>
      <c r="AG357" s="233"/>
      <c r="AH357" s="386"/>
      <c r="AI357" s="1" t="str">
        <f t="shared" si="194"/>
        <v/>
      </c>
      <c r="AJ357" s="386" t="str">
        <f t="shared" si="197"/>
        <v/>
      </c>
      <c r="AK357" s="387" t="str">
        <f t="shared" si="198"/>
        <v/>
      </c>
      <c r="AL357" s="388" t="str">
        <f t="shared" si="199"/>
        <v/>
      </c>
      <c r="AM357" s="233" t="str">
        <f t="shared" si="200"/>
        <v/>
      </c>
      <c r="AN357" s="389" t="str">
        <f t="shared" si="201"/>
        <v/>
      </c>
      <c r="AO357" s="390" t="str">
        <f t="shared" si="202"/>
        <v/>
      </c>
      <c r="AP357" s="233" t="str">
        <f t="shared" si="191"/>
        <v/>
      </c>
      <c r="AV357" s="59" t="str">
        <f t="shared" si="192"/>
        <v/>
      </c>
    </row>
    <row r="358" spans="14:48">
      <c r="N358" s="1"/>
      <c r="O358" s="1"/>
      <c r="P358" s="1"/>
      <c r="Q358" s="1"/>
      <c r="R358" s="1"/>
      <c r="S358" s="1"/>
      <c r="T358" s="409"/>
      <c r="V358" s="15"/>
      <c r="W358" s="15"/>
      <c r="X358" s="16" t="str">
        <f>IF(F358="","",IF($C$5&gt;$D$4,#REF!*#REF!,#REF!))</f>
        <v/>
      </c>
      <c r="Y358" s="16" t="str">
        <f t="shared" si="195"/>
        <v/>
      </c>
      <c r="Z358" s="16"/>
      <c r="AA358" s="15" t="str">
        <f t="shared" si="193"/>
        <v/>
      </c>
      <c r="AB358" s="52" t="str">
        <f t="shared" si="188"/>
        <v/>
      </c>
      <c r="AC358" s="15" t="str">
        <f t="shared" si="189"/>
        <v/>
      </c>
      <c r="AD358" s="383" t="str">
        <f>IFERROR(#REF!-G358,"")</f>
        <v/>
      </c>
      <c r="AE358" s="384" t="str">
        <f t="shared" si="196"/>
        <v/>
      </c>
      <c r="AF358" s="385" t="str">
        <f t="shared" si="190"/>
        <v/>
      </c>
      <c r="AG358" s="233"/>
      <c r="AH358" s="386"/>
      <c r="AI358" s="1" t="str">
        <f t="shared" si="194"/>
        <v/>
      </c>
      <c r="AJ358" s="386" t="str">
        <f t="shared" si="197"/>
        <v/>
      </c>
      <c r="AK358" s="387" t="str">
        <f t="shared" si="198"/>
        <v/>
      </c>
      <c r="AL358" s="388" t="str">
        <f t="shared" si="199"/>
        <v/>
      </c>
      <c r="AM358" s="233" t="str">
        <f t="shared" si="200"/>
        <v/>
      </c>
      <c r="AN358" s="389" t="str">
        <f t="shared" si="201"/>
        <v/>
      </c>
      <c r="AO358" s="390" t="str">
        <f t="shared" si="202"/>
        <v/>
      </c>
      <c r="AP358" s="233" t="str">
        <f t="shared" si="191"/>
        <v/>
      </c>
      <c r="AV358" s="59" t="str">
        <f t="shared" si="192"/>
        <v/>
      </c>
    </row>
    <row r="359" spans="14:48">
      <c r="N359" s="1"/>
      <c r="O359" s="1"/>
      <c r="P359" s="1"/>
      <c r="Q359" s="1"/>
      <c r="R359" s="1"/>
      <c r="S359" s="1"/>
      <c r="T359" s="409"/>
      <c r="V359" s="15"/>
      <c r="W359" s="15"/>
      <c r="X359" s="16" t="str">
        <f>IF(F359="","",IF($C$5&gt;$D$4,#REF!*#REF!,#REF!))</f>
        <v/>
      </c>
      <c r="Y359" s="16" t="str">
        <f t="shared" si="195"/>
        <v/>
      </c>
      <c r="Z359" s="16"/>
      <c r="AA359" s="15" t="str">
        <f t="shared" si="193"/>
        <v/>
      </c>
      <c r="AB359" s="52" t="str">
        <f t="shared" si="188"/>
        <v/>
      </c>
      <c r="AC359" s="15" t="str">
        <f t="shared" si="189"/>
        <v/>
      </c>
      <c r="AD359" s="383" t="str">
        <f>IFERROR(#REF!-G359,"")</f>
        <v/>
      </c>
      <c r="AE359" s="384" t="str">
        <f t="shared" si="196"/>
        <v/>
      </c>
      <c r="AF359" s="385" t="str">
        <f t="shared" si="190"/>
        <v/>
      </c>
      <c r="AG359" s="233"/>
      <c r="AH359" s="386"/>
      <c r="AI359" s="1" t="str">
        <f t="shared" si="194"/>
        <v/>
      </c>
      <c r="AJ359" s="386" t="str">
        <f t="shared" si="197"/>
        <v/>
      </c>
      <c r="AK359" s="387" t="str">
        <f t="shared" si="198"/>
        <v/>
      </c>
      <c r="AL359" s="388" t="str">
        <f t="shared" si="199"/>
        <v/>
      </c>
      <c r="AM359" s="233" t="str">
        <f t="shared" si="200"/>
        <v/>
      </c>
      <c r="AN359" s="389" t="str">
        <f t="shared" si="201"/>
        <v/>
      </c>
      <c r="AO359" s="390" t="str">
        <f t="shared" si="202"/>
        <v/>
      </c>
      <c r="AP359" s="233" t="str">
        <f t="shared" si="191"/>
        <v/>
      </c>
      <c r="AV359" s="59" t="str">
        <f t="shared" si="192"/>
        <v/>
      </c>
    </row>
    <row r="360" spans="14:48">
      <c r="N360" s="1"/>
      <c r="O360" s="1"/>
      <c r="P360" s="1"/>
      <c r="Q360" s="1"/>
      <c r="R360" s="1"/>
      <c r="S360" s="1"/>
      <c r="T360" s="409"/>
      <c r="V360" s="15"/>
      <c r="W360" s="15"/>
      <c r="X360" s="16" t="str">
        <f>IF(F360="","",IF($C$5&gt;$D$4,#REF!*#REF!,#REF!))</f>
        <v/>
      </c>
      <c r="Y360" s="16" t="str">
        <f t="shared" si="195"/>
        <v/>
      </c>
      <c r="Z360" s="16"/>
      <c r="AA360" s="15" t="str">
        <f t="shared" si="193"/>
        <v/>
      </c>
      <c r="AB360" s="52" t="str">
        <f t="shared" si="188"/>
        <v/>
      </c>
      <c r="AC360" s="15" t="str">
        <f t="shared" si="189"/>
        <v/>
      </c>
      <c r="AD360" s="383" t="str">
        <f>IFERROR(#REF!-G360,"")</f>
        <v/>
      </c>
      <c r="AE360" s="384" t="str">
        <f t="shared" si="196"/>
        <v/>
      </c>
      <c r="AF360" s="385" t="str">
        <f t="shared" si="190"/>
        <v/>
      </c>
      <c r="AG360" s="233"/>
      <c r="AH360" s="386"/>
      <c r="AI360" s="1" t="str">
        <f t="shared" si="194"/>
        <v/>
      </c>
      <c r="AJ360" s="386" t="str">
        <f t="shared" si="197"/>
        <v/>
      </c>
      <c r="AK360" s="387" t="str">
        <f t="shared" si="198"/>
        <v/>
      </c>
      <c r="AL360" s="388" t="str">
        <f t="shared" si="199"/>
        <v/>
      </c>
      <c r="AM360" s="233" t="str">
        <f t="shared" si="200"/>
        <v/>
      </c>
      <c r="AN360" s="389" t="str">
        <f t="shared" si="201"/>
        <v/>
      </c>
      <c r="AO360" s="390" t="str">
        <f t="shared" si="202"/>
        <v/>
      </c>
      <c r="AP360" s="233" t="str">
        <f t="shared" si="191"/>
        <v/>
      </c>
      <c r="AV360" s="59" t="str">
        <f t="shared" si="192"/>
        <v/>
      </c>
    </row>
    <row r="361" spans="14:48">
      <c r="N361" s="1"/>
      <c r="O361" s="1"/>
      <c r="P361" s="1"/>
      <c r="Q361" s="1"/>
      <c r="R361" s="1"/>
      <c r="S361" s="1"/>
      <c r="T361" s="409"/>
      <c r="V361" s="15"/>
      <c r="W361" s="15"/>
      <c r="X361" s="16" t="str">
        <f>IF(F361="","",IF($C$5&gt;$D$4,#REF!*#REF!,#REF!))</f>
        <v/>
      </c>
      <c r="Y361" s="16" t="str">
        <f t="shared" si="195"/>
        <v/>
      </c>
      <c r="Z361" s="16"/>
      <c r="AA361" s="15" t="str">
        <f t="shared" si="193"/>
        <v/>
      </c>
      <c r="AB361" s="52" t="str">
        <f t="shared" si="188"/>
        <v/>
      </c>
      <c r="AC361" s="15" t="str">
        <f t="shared" si="189"/>
        <v/>
      </c>
      <c r="AD361" s="383" t="str">
        <f>IFERROR(#REF!-G361,"")</f>
        <v/>
      </c>
      <c r="AE361" s="384" t="str">
        <f t="shared" si="196"/>
        <v/>
      </c>
      <c r="AF361" s="385" t="str">
        <f t="shared" si="190"/>
        <v/>
      </c>
      <c r="AG361" s="233"/>
      <c r="AH361" s="386"/>
      <c r="AI361" s="1" t="str">
        <f t="shared" si="194"/>
        <v/>
      </c>
      <c r="AJ361" s="386" t="str">
        <f t="shared" si="197"/>
        <v/>
      </c>
      <c r="AK361" s="387" t="str">
        <f t="shared" si="198"/>
        <v/>
      </c>
      <c r="AL361" s="388" t="str">
        <f t="shared" si="199"/>
        <v/>
      </c>
      <c r="AM361" s="233" t="str">
        <f t="shared" si="200"/>
        <v/>
      </c>
      <c r="AN361" s="389" t="str">
        <f t="shared" si="201"/>
        <v/>
      </c>
      <c r="AO361" s="390" t="str">
        <f t="shared" si="202"/>
        <v/>
      </c>
      <c r="AP361" s="233" t="str">
        <f t="shared" si="191"/>
        <v/>
      </c>
      <c r="AV361" s="59" t="str">
        <f t="shared" si="192"/>
        <v/>
      </c>
    </row>
    <row r="362" spans="14:48">
      <c r="N362" s="1"/>
      <c r="O362" s="1"/>
      <c r="P362" s="1"/>
      <c r="Q362" s="1"/>
      <c r="R362" s="1"/>
      <c r="S362" s="1"/>
      <c r="T362" s="409"/>
      <c r="V362" s="15"/>
      <c r="W362" s="15"/>
      <c r="X362" s="16" t="str">
        <f>IF(F362="","",IF($C$5&gt;$D$4,#REF!*#REF!,#REF!))</f>
        <v/>
      </c>
      <c r="Y362" s="16" t="str">
        <f t="shared" si="195"/>
        <v/>
      </c>
      <c r="Z362" s="16"/>
      <c r="AA362" s="15" t="str">
        <f t="shared" si="193"/>
        <v/>
      </c>
      <c r="AB362" s="52" t="str">
        <f t="shared" si="188"/>
        <v/>
      </c>
      <c r="AC362" s="15" t="str">
        <f t="shared" si="189"/>
        <v/>
      </c>
      <c r="AD362" s="383" t="str">
        <f>IFERROR(#REF!-G362,"")</f>
        <v/>
      </c>
      <c r="AE362" s="384" t="str">
        <f t="shared" si="196"/>
        <v/>
      </c>
      <c r="AF362" s="385" t="str">
        <f t="shared" si="190"/>
        <v/>
      </c>
      <c r="AG362" s="233"/>
      <c r="AH362" s="386"/>
      <c r="AI362" s="1" t="str">
        <f t="shared" si="194"/>
        <v/>
      </c>
      <c r="AJ362" s="386" t="str">
        <f t="shared" si="197"/>
        <v/>
      </c>
      <c r="AK362" s="387" t="str">
        <f t="shared" si="198"/>
        <v/>
      </c>
      <c r="AL362" s="388" t="str">
        <f t="shared" si="199"/>
        <v/>
      </c>
      <c r="AM362" s="233" t="str">
        <f t="shared" si="200"/>
        <v/>
      </c>
      <c r="AN362" s="389" t="str">
        <f t="shared" si="201"/>
        <v/>
      </c>
      <c r="AO362" s="390" t="str">
        <f t="shared" si="202"/>
        <v/>
      </c>
      <c r="AP362" s="233" t="str">
        <f t="shared" si="191"/>
        <v/>
      </c>
      <c r="AV362" s="59" t="str">
        <f t="shared" si="192"/>
        <v/>
      </c>
    </row>
    <row r="363" spans="14:48">
      <c r="N363" s="1"/>
      <c r="O363" s="1"/>
      <c r="P363" s="1"/>
      <c r="Q363" s="1"/>
      <c r="R363" s="1"/>
      <c r="S363" s="1"/>
      <c r="T363" s="409"/>
      <c r="V363" s="15"/>
      <c r="W363" s="15"/>
      <c r="X363" s="16" t="str">
        <f>IF(F363="","",IF($C$5&gt;$D$4,#REF!*#REF!,#REF!))</f>
        <v/>
      </c>
      <c r="Y363" s="16" t="str">
        <f t="shared" si="195"/>
        <v/>
      </c>
      <c r="Z363" s="16"/>
      <c r="AA363" s="15" t="str">
        <f t="shared" si="193"/>
        <v/>
      </c>
      <c r="AB363" s="52" t="str">
        <f t="shared" si="188"/>
        <v/>
      </c>
      <c r="AC363" s="15" t="str">
        <f t="shared" si="189"/>
        <v/>
      </c>
      <c r="AD363" s="383" t="str">
        <f>IFERROR(#REF!-G363,"")</f>
        <v/>
      </c>
      <c r="AE363" s="384" t="str">
        <f t="shared" si="196"/>
        <v/>
      </c>
      <c r="AF363" s="385" t="str">
        <f t="shared" si="190"/>
        <v/>
      </c>
      <c r="AG363" s="233"/>
      <c r="AH363" s="386"/>
      <c r="AI363" s="1" t="str">
        <f t="shared" si="194"/>
        <v/>
      </c>
      <c r="AJ363" s="386" t="str">
        <f t="shared" si="197"/>
        <v/>
      </c>
      <c r="AK363" s="387" t="str">
        <f t="shared" si="198"/>
        <v/>
      </c>
      <c r="AL363" s="388" t="str">
        <f t="shared" si="199"/>
        <v/>
      </c>
      <c r="AM363" s="233" t="str">
        <f t="shared" si="200"/>
        <v/>
      </c>
      <c r="AN363" s="389" t="str">
        <f t="shared" si="201"/>
        <v/>
      </c>
      <c r="AO363" s="390" t="str">
        <f t="shared" si="202"/>
        <v/>
      </c>
      <c r="AP363" s="233" t="str">
        <f t="shared" si="191"/>
        <v/>
      </c>
      <c r="AV363" s="59" t="str">
        <f t="shared" si="192"/>
        <v/>
      </c>
    </row>
    <row r="364" spans="14:48">
      <c r="N364" s="1"/>
      <c r="O364" s="1"/>
      <c r="P364" s="1"/>
      <c r="Q364" s="1"/>
      <c r="R364" s="1"/>
      <c r="S364" s="1"/>
      <c r="T364" s="409"/>
      <c r="V364" s="15"/>
      <c r="W364" s="15"/>
      <c r="X364" s="16" t="str">
        <f>IF(F364="","",IF($C$5&gt;$D$4,#REF!*#REF!,#REF!))</f>
        <v/>
      </c>
      <c r="Y364" s="16" t="str">
        <f t="shared" si="195"/>
        <v/>
      </c>
      <c r="Z364" s="16"/>
      <c r="AA364" s="15" t="str">
        <f t="shared" si="193"/>
        <v/>
      </c>
      <c r="AB364" s="52" t="str">
        <f t="shared" si="188"/>
        <v/>
      </c>
      <c r="AC364" s="15" t="str">
        <f t="shared" si="189"/>
        <v/>
      </c>
      <c r="AD364" s="383" t="str">
        <f>IFERROR(#REF!-G364,"")</f>
        <v/>
      </c>
      <c r="AE364" s="384" t="str">
        <f t="shared" si="196"/>
        <v/>
      </c>
      <c r="AF364" s="385" t="str">
        <f t="shared" si="190"/>
        <v/>
      </c>
      <c r="AG364" s="233"/>
      <c r="AH364" s="386"/>
      <c r="AI364" s="1" t="str">
        <f t="shared" si="194"/>
        <v/>
      </c>
      <c r="AJ364" s="386" t="str">
        <f t="shared" si="197"/>
        <v/>
      </c>
      <c r="AK364" s="387" t="str">
        <f t="shared" si="198"/>
        <v/>
      </c>
      <c r="AL364" s="388" t="str">
        <f t="shared" si="199"/>
        <v/>
      </c>
      <c r="AM364" s="233" t="str">
        <f t="shared" si="200"/>
        <v/>
      </c>
      <c r="AN364" s="389" t="str">
        <f t="shared" si="201"/>
        <v/>
      </c>
      <c r="AO364" s="390" t="str">
        <f t="shared" si="202"/>
        <v/>
      </c>
      <c r="AP364" s="233" t="str">
        <f t="shared" si="191"/>
        <v/>
      </c>
      <c r="AV364" s="59" t="str">
        <f t="shared" si="192"/>
        <v/>
      </c>
    </row>
    <row r="365" spans="14:48">
      <c r="N365" s="1"/>
      <c r="O365" s="1"/>
      <c r="P365" s="1"/>
      <c r="Q365" s="1"/>
      <c r="R365" s="1"/>
      <c r="S365" s="1"/>
      <c r="T365" s="409"/>
      <c r="V365" s="15"/>
      <c r="W365" s="15"/>
      <c r="X365" s="16" t="str">
        <f>IF(F365="","",IF($C$5&gt;$D$4,#REF!*#REF!,#REF!))</f>
        <v/>
      </c>
      <c r="Y365" s="16" t="str">
        <f t="shared" si="195"/>
        <v/>
      </c>
      <c r="Z365" s="16"/>
      <c r="AA365" s="15" t="str">
        <f t="shared" si="193"/>
        <v/>
      </c>
      <c r="AB365" s="52" t="str">
        <f t="shared" si="188"/>
        <v/>
      </c>
      <c r="AC365" s="15" t="str">
        <f t="shared" si="189"/>
        <v/>
      </c>
      <c r="AD365" s="383" t="str">
        <f>IFERROR(#REF!-G365,"")</f>
        <v/>
      </c>
      <c r="AE365" s="384" t="str">
        <f t="shared" si="196"/>
        <v/>
      </c>
      <c r="AF365" s="385" t="str">
        <f t="shared" si="190"/>
        <v/>
      </c>
      <c r="AG365" s="233"/>
      <c r="AH365" s="386"/>
      <c r="AI365" s="1" t="str">
        <f t="shared" si="194"/>
        <v/>
      </c>
      <c r="AJ365" s="386" t="str">
        <f t="shared" si="197"/>
        <v/>
      </c>
      <c r="AK365" s="387" t="str">
        <f t="shared" si="198"/>
        <v/>
      </c>
      <c r="AL365" s="388" t="str">
        <f t="shared" si="199"/>
        <v/>
      </c>
      <c r="AM365" s="233" t="str">
        <f t="shared" si="200"/>
        <v/>
      </c>
      <c r="AN365" s="389" t="str">
        <f t="shared" si="201"/>
        <v/>
      </c>
      <c r="AO365" s="390" t="str">
        <f t="shared" si="202"/>
        <v/>
      </c>
      <c r="AP365" s="233" t="str">
        <f t="shared" si="191"/>
        <v/>
      </c>
      <c r="AV365" s="59" t="str">
        <f t="shared" si="192"/>
        <v/>
      </c>
    </row>
    <row r="366" spans="14:48">
      <c r="T366" s="409"/>
      <c r="V366" s="15"/>
      <c r="W366" s="15"/>
      <c r="X366" s="16" t="str">
        <f>IF(F366="","",IF($C$5&gt;$D$4,#REF!*#REF!,#REF!))</f>
        <v/>
      </c>
      <c r="Y366" s="16" t="str">
        <f t="shared" si="195"/>
        <v/>
      </c>
      <c r="Z366" s="16"/>
      <c r="AA366" s="15" t="str">
        <f t="shared" si="193"/>
        <v/>
      </c>
      <c r="AB366" s="52" t="str">
        <f t="shared" si="188"/>
        <v/>
      </c>
      <c r="AC366" s="15" t="str">
        <f t="shared" si="189"/>
        <v/>
      </c>
      <c r="AD366" s="383" t="str">
        <f>IFERROR(#REF!-G366,"")</f>
        <v/>
      </c>
      <c r="AE366" s="384" t="str">
        <f t="shared" si="196"/>
        <v/>
      </c>
      <c r="AF366" s="385" t="str">
        <f t="shared" si="190"/>
        <v/>
      </c>
      <c r="AG366" s="233"/>
      <c r="AH366" s="386"/>
      <c r="AI366" s="1" t="str">
        <f t="shared" si="194"/>
        <v/>
      </c>
      <c r="AJ366" s="386" t="str">
        <f t="shared" si="197"/>
        <v/>
      </c>
      <c r="AK366" s="387" t="str">
        <f t="shared" si="198"/>
        <v/>
      </c>
      <c r="AL366" s="388" t="str">
        <f t="shared" si="199"/>
        <v/>
      </c>
      <c r="AM366" s="233" t="str">
        <f t="shared" si="200"/>
        <v/>
      </c>
      <c r="AN366" s="389" t="str">
        <f t="shared" si="201"/>
        <v/>
      </c>
      <c r="AO366" s="390" t="str">
        <f t="shared" si="202"/>
        <v/>
      </c>
      <c r="AP366" s="233" t="str">
        <f t="shared" si="191"/>
        <v/>
      </c>
      <c r="AV366" s="59" t="str">
        <f t="shared" si="192"/>
        <v/>
      </c>
    </row>
    <row r="367" spans="14:48">
      <c r="T367" s="409"/>
      <c r="X367" s="16" t="str">
        <f>IF(F367="","",IF($C$5&gt;$D$4,#REF!*#REF!,#REF!))</f>
        <v/>
      </c>
      <c r="Y367" s="16" t="str">
        <f t="shared" si="195"/>
        <v/>
      </c>
      <c r="Z367" s="16"/>
      <c r="AA367" s="15" t="str">
        <f t="shared" si="193"/>
        <v/>
      </c>
      <c r="AB367" s="52" t="str">
        <f t="shared" si="188"/>
        <v/>
      </c>
      <c r="AC367" s="15" t="str">
        <f t="shared" si="189"/>
        <v/>
      </c>
      <c r="AD367" s="383" t="str">
        <f>IFERROR(#REF!-G367,"")</f>
        <v/>
      </c>
      <c r="AE367" s="384" t="str">
        <f t="shared" si="196"/>
        <v/>
      </c>
      <c r="AF367" s="385" t="str">
        <f t="shared" si="190"/>
        <v/>
      </c>
      <c r="AG367" s="233"/>
      <c r="AH367" s="386"/>
      <c r="AI367" s="1" t="str">
        <f t="shared" si="194"/>
        <v/>
      </c>
      <c r="AJ367" s="386" t="str">
        <f t="shared" si="197"/>
        <v/>
      </c>
      <c r="AK367" s="387" t="str">
        <f t="shared" si="198"/>
        <v/>
      </c>
      <c r="AL367" s="388" t="str">
        <f t="shared" si="199"/>
        <v/>
      </c>
      <c r="AM367" s="233" t="str">
        <f t="shared" si="200"/>
        <v/>
      </c>
      <c r="AN367" s="389" t="str">
        <f t="shared" si="201"/>
        <v/>
      </c>
      <c r="AO367" s="390" t="str">
        <f t="shared" si="202"/>
        <v/>
      </c>
      <c r="AP367" s="233" t="str">
        <f t="shared" si="191"/>
        <v/>
      </c>
      <c r="AV367" s="59" t="str">
        <f t="shared" si="192"/>
        <v/>
      </c>
    </row>
    <row r="368" spans="14:48">
      <c r="T368" s="409"/>
      <c r="X368" s="16" t="str">
        <f>IF(F368="","",IF($C$5&gt;$D$4,#REF!*#REF!,#REF!))</f>
        <v/>
      </c>
      <c r="Y368" s="16" t="str">
        <f t="shared" si="195"/>
        <v/>
      </c>
      <c r="Z368" s="16"/>
      <c r="AA368" s="15" t="str">
        <f t="shared" si="193"/>
        <v/>
      </c>
      <c r="AB368" s="52" t="str">
        <f t="shared" si="188"/>
        <v/>
      </c>
      <c r="AC368" s="15" t="str">
        <f t="shared" si="189"/>
        <v/>
      </c>
      <c r="AD368" s="383" t="str">
        <f>IFERROR(#REF!-G368,"")</f>
        <v/>
      </c>
      <c r="AE368" s="384" t="str">
        <f t="shared" si="196"/>
        <v/>
      </c>
      <c r="AF368" s="385" t="str">
        <f t="shared" si="190"/>
        <v/>
      </c>
      <c r="AG368" s="233"/>
      <c r="AH368" s="386"/>
      <c r="AI368" s="1" t="str">
        <f t="shared" si="194"/>
        <v/>
      </c>
      <c r="AJ368" s="386" t="str">
        <f t="shared" si="197"/>
        <v/>
      </c>
      <c r="AK368" s="387" t="str">
        <f t="shared" si="198"/>
        <v/>
      </c>
      <c r="AL368" s="388" t="str">
        <f t="shared" si="199"/>
        <v/>
      </c>
      <c r="AM368" s="233" t="str">
        <f t="shared" si="200"/>
        <v/>
      </c>
      <c r="AN368" s="389" t="str">
        <f t="shared" si="201"/>
        <v/>
      </c>
      <c r="AO368" s="390" t="str">
        <f t="shared" si="202"/>
        <v/>
      </c>
      <c r="AP368" s="233" t="str">
        <f t="shared" si="191"/>
        <v/>
      </c>
      <c r="AV368" s="59" t="str">
        <f t="shared" si="192"/>
        <v/>
      </c>
    </row>
    <row r="369" spans="20:48">
      <c r="T369" s="409"/>
      <c r="X369" s="16" t="str">
        <f>IF(F369="","",IF($C$5&gt;$D$4,#REF!*#REF!,#REF!))</f>
        <v/>
      </c>
      <c r="Y369" s="16" t="str">
        <f t="shared" si="195"/>
        <v/>
      </c>
      <c r="Z369" s="16"/>
      <c r="AA369" s="15" t="str">
        <f t="shared" si="193"/>
        <v/>
      </c>
      <c r="AB369" s="52" t="str">
        <f t="shared" si="188"/>
        <v/>
      </c>
      <c r="AC369" s="15" t="str">
        <f t="shared" si="189"/>
        <v/>
      </c>
      <c r="AD369" s="383" t="str">
        <f>IFERROR(#REF!-G369,"")</f>
        <v/>
      </c>
      <c r="AE369" s="384" t="str">
        <f t="shared" si="196"/>
        <v/>
      </c>
      <c r="AF369" s="385" t="str">
        <f t="shared" si="190"/>
        <v/>
      </c>
      <c r="AG369" s="233"/>
      <c r="AH369" s="386"/>
      <c r="AI369" s="1" t="str">
        <f t="shared" si="194"/>
        <v/>
      </c>
      <c r="AJ369" s="386" t="str">
        <f t="shared" si="197"/>
        <v/>
      </c>
      <c r="AK369" s="387" t="str">
        <f t="shared" si="198"/>
        <v/>
      </c>
      <c r="AL369" s="388" t="str">
        <f t="shared" si="199"/>
        <v/>
      </c>
      <c r="AM369" s="233" t="str">
        <f t="shared" si="200"/>
        <v/>
      </c>
      <c r="AN369" s="389" t="str">
        <f t="shared" si="201"/>
        <v/>
      </c>
      <c r="AO369" s="390" t="str">
        <f t="shared" si="202"/>
        <v/>
      </c>
      <c r="AP369" s="233" t="str">
        <f t="shared" si="191"/>
        <v/>
      </c>
      <c r="AV369" s="59" t="str">
        <f t="shared" si="192"/>
        <v/>
      </c>
    </row>
    <row r="370" spans="20:48">
      <c r="T370" s="409"/>
      <c r="X370" s="16" t="str">
        <f>IF(F370="","",IF($C$5&gt;$D$4,#REF!*#REF!,#REF!))</f>
        <v/>
      </c>
      <c r="Y370" s="16" t="str">
        <f t="shared" si="195"/>
        <v/>
      </c>
      <c r="Z370" s="16"/>
      <c r="AA370" s="15" t="str">
        <f t="shared" ref="AA370:AA387" si="203">IF(F370="","",IF(V370=1,CONCATENATE("&lt;",Y370),Y370))</f>
        <v/>
      </c>
      <c r="AB370" s="52" t="str">
        <f t="shared" si="188"/>
        <v/>
      </c>
      <c r="AC370" s="15" t="str">
        <f t="shared" si="189"/>
        <v/>
      </c>
      <c r="AD370" s="383" t="str">
        <f>IFERROR(#REF!-G370,"")</f>
        <v/>
      </c>
      <c r="AE370" s="384" t="str">
        <f t="shared" si="196"/>
        <v/>
      </c>
      <c r="AF370" s="385" t="str">
        <f t="shared" si="190"/>
        <v/>
      </c>
      <c r="AG370" s="233"/>
      <c r="AH370" s="386"/>
      <c r="AI370" s="1" t="str">
        <f t="shared" ref="AI370:AI387" si="204">IF(F370="","",AI369+1)</f>
        <v/>
      </c>
      <c r="AJ370" s="386" t="str">
        <f t="shared" si="197"/>
        <v/>
      </c>
      <c r="AK370" s="387" t="str">
        <f t="shared" si="198"/>
        <v/>
      </c>
      <c r="AL370" s="388" t="str">
        <f t="shared" si="199"/>
        <v/>
      </c>
      <c r="AM370" s="233" t="str">
        <f t="shared" si="200"/>
        <v/>
      </c>
      <c r="AN370" s="389" t="str">
        <f t="shared" si="201"/>
        <v/>
      </c>
      <c r="AO370" s="390" t="str">
        <f t="shared" si="202"/>
        <v/>
      </c>
      <c r="AP370" s="233" t="str">
        <f t="shared" si="191"/>
        <v/>
      </c>
      <c r="AV370" s="59" t="str">
        <f t="shared" si="192"/>
        <v/>
      </c>
    </row>
    <row r="371" spans="20:48">
      <c r="T371" s="409"/>
      <c r="X371" s="16" t="str">
        <f>IF(F371="","",IF($C$5&gt;$D$4,#REF!*#REF!,#REF!))</f>
        <v/>
      </c>
      <c r="Y371" s="16" t="str">
        <f t="shared" si="195"/>
        <v/>
      </c>
      <c r="Z371" s="16"/>
      <c r="AA371" s="15" t="str">
        <f t="shared" si="203"/>
        <v/>
      </c>
      <c r="AB371" s="52" t="str">
        <f t="shared" si="188"/>
        <v/>
      </c>
      <c r="AC371" s="15" t="str">
        <f t="shared" si="189"/>
        <v/>
      </c>
      <c r="AD371" s="383" t="str">
        <f>IFERROR(#REF!-G371,"")</f>
        <v/>
      </c>
      <c r="AE371" s="384" t="str">
        <f t="shared" si="196"/>
        <v/>
      </c>
      <c r="AF371" s="385" t="str">
        <f t="shared" si="190"/>
        <v/>
      </c>
      <c r="AG371" s="233"/>
      <c r="AH371" s="386"/>
      <c r="AI371" s="1" t="str">
        <f t="shared" si="204"/>
        <v/>
      </c>
      <c r="AJ371" s="386" t="str">
        <f t="shared" si="197"/>
        <v/>
      </c>
      <c r="AK371" s="387" t="str">
        <f t="shared" si="198"/>
        <v/>
      </c>
      <c r="AL371" s="388" t="str">
        <f t="shared" si="199"/>
        <v/>
      </c>
      <c r="AM371" s="233" t="str">
        <f t="shared" si="200"/>
        <v/>
      </c>
      <c r="AN371" s="389" t="str">
        <f t="shared" si="201"/>
        <v/>
      </c>
      <c r="AO371" s="390" t="str">
        <f t="shared" si="202"/>
        <v/>
      </c>
      <c r="AP371" s="233" t="str">
        <f t="shared" si="191"/>
        <v/>
      </c>
      <c r="AV371" s="59" t="str">
        <f t="shared" si="192"/>
        <v/>
      </c>
    </row>
    <row r="372" spans="20:48">
      <c r="T372" s="409"/>
      <c r="X372" s="16" t="str">
        <f>IF(F372="","",IF($C$5&gt;$D$4,#REF!*#REF!,#REF!))</f>
        <v/>
      </c>
      <c r="Y372" s="16" t="str">
        <f t="shared" si="195"/>
        <v/>
      </c>
      <c r="Z372" s="16"/>
      <c r="AA372" s="15" t="str">
        <f t="shared" si="203"/>
        <v/>
      </c>
      <c r="AB372" s="52" t="str">
        <f t="shared" si="188"/>
        <v/>
      </c>
      <c r="AC372" s="15" t="str">
        <f t="shared" si="189"/>
        <v/>
      </c>
      <c r="AD372" s="383" t="str">
        <f>IFERROR(#REF!-G372,"")</f>
        <v/>
      </c>
      <c r="AE372" s="384" t="str">
        <f t="shared" si="196"/>
        <v/>
      </c>
      <c r="AF372" s="385" t="str">
        <f t="shared" si="190"/>
        <v/>
      </c>
      <c r="AG372" s="233"/>
      <c r="AH372" s="386"/>
      <c r="AI372" s="1" t="str">
        <f t="shared" si="204"/>
        <v/>
      </c>
      <c r="AJ372" s="386" t="str">
        <f t="shared" si="197"/>
        <v/>
      </c>
      <c r="AK372" s="387" t="str">
        <f t="shared" si="198"/>
        <v/>
      </c>
      <c r="AL372" s="388" t="str">
        <f t="shared" si="199"/>
        <v/>
      </c>
      <c r="AM372" s="233" t="str">
        <f t="shared" si="200"/>
        <v/>
      </c>
      <c r="AN372" s="389" t="str">
        <f t="shared" si="201"/>
        <v/>
      </c>
      <c r="AO372" s="390" t="str">
        <f t="shared" si="202"/>
        <v/>
      </c>
      <c r="AP372" s="233" t="str">
        <f t="shared" si="191"/>
        <v/>
      </c>
      <c r="AV372" s="59" t="str">
        <f t="shared" si="192"/>
        <v/>
      </c>
    </row>
    <row r="373" spans="20:48">
      <c r="T373" s="409"/>
      <c r="X373" s="16" t="str">
        <f>IF(F373="","",IF($C$5&gt;$D$4,#REF!*#REF!,#REF!))</f>
        <v/>
      </c>
      <c r="Y373" s="16" t="str">
        <f t="shared" si="195"/>
        <v/>
      </c>
      <c r="Z373" s="16"/>
      <c r="AA373" s="15" t="str">
        <f t="shared" si="203"/>
        <v/>
      </c>
      <c r="AB373" s="52" t="str">
        <f t="shared" si="188"/>
        <v/>
      </c>
      <c r="AC373" s="15" t="str">
        <f t="shared" si="189"/>
        <v/>
      </c>
      <c r="AD373" s="383" t="str">
        <f>IFERROR(#REF!-G373,"")</f>
        <v/>
      </c>
      <c r="AE373" s="384" t="str">
        <f t="shared" si="196"/>
        <v/>
      </c>
      <c r="AF373" s="385" t="str">
        <f t="shared" si="190"/>
        <v/>
      </c>
      <c r="AG373" s="233"/>
      <c r="AH373" s="386"/>
      <c r="AI373" s="1" t="str">
        <f t="shared" si="204"/>
        <v/>
      </c>
      <c r="AJ373" s="386" t="str">
        <f t="shared" si="197"/>
        <v/>
      </c>
      <c r="AK373" s="387" t="str">
        <f t="shared" si="198"/>
        <v/>
      </c>
      <c r="AL373" s="388" t="str">
        <f t="shared" si="199"/>
        <v/>
      </c>
      <c r="AM373" s="233" t="str">
        <f t="shared" si="200"/>
        <v/>
      </c>
      <c r="AN373" s="389" t="str">
        <f t="shared" si="201"/>
        <v/>
      </c>
      <c r="AO373" s="390" t="str">
        <f t="shared" si="202"/>
        <v/>
      </c>
      <c r="AP373" s="233" t="str">
        <f t="shared" si="191"/>
        <v/>
      </c>
      <c r="AV373" s="59" t="str">
        <f t="shared" si="192"/>
        <v/>
      </c>
    </row>
    <row r="374" spans="20:48">
      <c r="T374" s="409"/>
      <c r="X374" s="16" t="str">
        <f>IF(F374="","",IF($C$5&gt;$D$4,#REF!*#REF!,#REF!))</f>
        <v/>
      </c>
      <c r="Y374" s="16" t="str">
        <f t="shared" si="195"/>
        <v/>
      </c>
      <c r="Z374" s="16"/>
      <c r="AA374" s="15" t="str">
        <f t="shared" si="203"/>
        <v/>
      </c>
      <c r="AB374" s="52" t="str">
        <f t="shared" si="188"/>
        <v/>
      </c>
      <c r="AC374" s="15" t="str">
        <f t="shared" si="189"/>
        <v/>
      </c>
      <c r="AD374" s="383" t="str">
        <f>IFERROR(#REF!-G374,"")</f>
        <v/>
      </c>
      <c r="AE374" s="384" t="str">
        <f t="shared" si="196"/>
        <v/>
      </c>
      <c r="AF374" s="385" t="str">
        <f t="shared" si="190"/>
        <v/>
      </c>
      <c r="AG374" s="233"/>
      <c r="AH374" s="386"/>
      <c r="AI374" s="1" t="str">
        <f t="shared" si="204"/>
        <v/>
      </c>
      <c r="AJ374" s="386" t="str">
        <f t="shared" si="197"/>
        <v/>
      </c>
      <c r="AK374" s="387" t="str">
        <f t="shared" si="198"/>
        <v/>
      </c>
      <c r="AL374" s="388" t="str">
        <f t="shared" si="199"/>
        <v/>
      </c>
      <c r="AM374" s="233" t="str">
        <f t="shared" si="200"/>
        <v/>
      </c>
      <c r="AN374" s="389" t="str">
        <f t="shared" si="201"/>
        <v/>
      </c>
      <c r="AO374" s="390" t="str">
        <f t="shared" si="202"/>
        <v/>
      </c>
      <c r="AP374" s="233" t="str">
        <f t="shared" si="191"/>
        <v/>
      </c>
      <c r="AV374" s="59" t="str">
        <f t="shared" si="192"/>
        <v/>
      </c>
    </row>
    <row r="375" spans="20:48">
      <c r="T375" s="409"/>
      <c r="X375" s="16" t="str">
        <f>IF(F375="","",IF($C$5&gt;$D$4,#REF!*#REF!,#REF!))</f>
        <v/>
      </c>
      <c r="Y375" s="16" t="str">
        <f t="shared" si="195"/>
        <v/>
      </c>
      <c r="Z375" s="16"/>
      <c r="AA375" s="15" t="str">
        <f t="shared" si="203"/>
        <v/>
      </c>
      <c r="AB375" s="52" t="str">
        <f t="shared" si="188"/>
        <v/>
      </c>
      <c r="AC375" s="15" t="str">
        <f t="shared" si="189"/>
        <v/>
      </c>
      <c r="AD375" s="383" t="str">
        <f>IFERROR(#REF!-G375,"")</f>
        <v/>
      </c>
      <c r="AE375" s="384" t="str">
        <f t="shared" si="196"/>
        <v/>
      </c>
      <c r="AF375" s="385" t="str">
        <f t="shared" si="190"/>
        <v/>
      </c>
      <c r="AG375" s="233"/>
      <c r="AH375" s="386"/>
      <c r="AI375" s="1" t="str">
        <f t="shared" si="204"/>
        <v/>
      </c>
      <c r="AJ375" s="386" t="str">
        <f t="shared" si="197"/>
        <v/>
      </c>
      <c r="AK375" s="387" t="str">
        <f t="shared" si="198"/>
        <v/>
      </c>
      <c r="AL375" s="388" t="str">
        <f t="shared" si="199"/>
        <v/>
      </c>
      <c r="AM375" s="233" t="str">
        <f t="shared" si="200"/>
        <v/>
      </c>
      <c r="AN375" s="389" t="str">
        <f t="shared" si="201"/>
        <v/>
      </c>
      <c r="AO375" s="390" t="str">
        <f t="shared" si="202"/>
        <v/>
      </c>
      <c r="AP375" s="233" t="str">
        <f t="shared" si="191"/>
        <v/>
      </c>
      <c r="AV375" s="59" t="str">
        <f t="shared" si="192"/>
        <v/>
      </c>
    </row>
    <row r="376" spans="20:48">
      <c r="T376" s="409"/>
      <c r="X376" s="16" t="str">
        <f>IF(F376="","",IF($C$5&gt;$D$4,#REF!*#REF!,#REF!))</f>
        <v/>
      </c>
      <c r="Y376" s="16" t="str">
        <f t="shared" si="195"/>
        <v/>
      </c>
      <c r="Z376" s="16"/>
      <c r="AA376" s="15" t="str">
        <f t="shared" si="203"/>
        <v/>
      </c>
      <c r="AB376" s="52" t="str">
        <f t="shared" si="188"/>
        <v/>
      </c>
      <c r="AC376" s="15" t="str">
        <f t="shared" si="189"/>
        <v/>
      </c>
      <c r="AD376" s="383" t="str">
        <f>IFERROR(#REF!-G376,"")</f>
        <v/>
      </c>
      <c r="AE376" s="384" t="str">
        <f t="shared" si="196"/>
        <v/>
      </c>
      <c r="AF376" s="385" t="str">
        <f t="shared" si="190"/>
        <v/>
      </c>
      <c r="AG376" s="233"/>
      <c r="AH376" s="386"/>
      <c r="AI376" s="1" t="str">
        <f t="shared" si="204"/>
        <v/>
      </c>
      <c r="AJ376" s="386" t="str">
        <f t="shared" si="197"/>
        <v/>
      </c>
      <c r="AK376" s="387" t="str">
        <f t="shared" si="198"/>
        <v/>
      </c>
      <c r="AL376" s="388" t="str">
        <f t="shared" si="199"/>
        <v/>
      </c>
      <c r="AM376" s="233" t="str">
        <f t="shared" si="200"/>
        <v/>
      </c>
      <c r="AN376" s="389" t="str">
        <f t="shared" si="201"/>
        <v/>
      </c>
      <c r="AO376" s="390" t="str">
        <f t="shared" si="202"/>
        <v/>
      </c>
      <c r="AP376" s="233" t="str">
        <f t="shared" si="191"/>
        <v/>
      </c>
      <c r="AV376" s="59" t="str">
        <f t="shared" si="192"/>
        <v/>
      </c>
    </row>
    <row r="377" spans="20:48">
      <c r="T377" s="409"/>
      <c r="X377" s="16" t="str">
        <f>IF(F377="","",IF($C$5&gt;$D$4,#REF!*#REF!,#REF!))</f>
        <v/>
      </c>
      <c r="Y377" s="16" t="str">
        <f t="shared" si="195"/>
        <v/>
      </c>
      <c r="Z377" s="16"/>
      <c r="AA377" s="15" t="str">
        <f t="shared" si="203"/>
        <v/>
      </c>
      <c r="AB377" s="52" t="str">
        <f t="shared" si="188"/>
        <v/>
      </c>
      <c r="AC377" s="15" t="str">
        <f t="shared" si="189"/>
        <v/>
      </c>
      <c r="AD377" s="383" t="str">
        <f>IFERROR(#REF!-G377,"")</f>
        <v/>
      </c>
      <c r="AE377" s="384" t="str">
        <f t="shared" si="196"/>
        <v/>
      </c>
      <c r="AF377" s="385" t="str">
        <f t="shared" si="190"/>
        <v/>
      </c>
      <c r="AG377" s="233"/>
      <c r="AH377" s="386"/>
      <c r="AI377" s="1" t="str">
        <f t="shared" si="204"/>
        <v/>
      </c>
      <c r="AJ377" s="386" t="str">
        <f t="shared" si="197"/>
        <v/>
      </c>
      <c r="AK377" s="387" t="str">
        <f t="shared" si="198"/>
        <v/>
      </c>
      <c r="AL377" s="388" t="str">
        <f t="shared" si="199"/>
        <v/>
      </c>
      <c r="AM377" s="233" t="str">
        <f t="shared" si="200"/>
        <v/>
      </c>
      <c r="AN377" s="389" t="str">
        <f t="shared" si="201"/>
        <v/>
      </c>
      <c r="AO377" s="390" t="str">
        <f t="shared" si="202"/>
        <v/>
      </c>
      <c r="AP377" s="233" t="str">
        <f t="shared" si="191"/>
        <v/>
      </c>
      <c r="AV377" s="59" t="str">
        <f t="shared" si="192"/>
        <v/>
      </c>
    </row>
    <row r="378" spans="20:48">
      <c r="T378" s="409"/>
      <c r="X378" s="16" t="str">
        <f>IF(F378="","",IF($C$5&gt;$D$4,#REF!*#REF!,#REF!))</f>
        <v/>
      </c>
      <c r="Y378" s="16" t="str">
        <f t="shared" si="195"/>
        <v/>
      </c>
      <c r="Z378" s="16"/>
      <c r="AA378" s="15" t="str">
        <f t="shared" si="203"/>
        <v/>
      </c>
      <c r="AB378" s="52" t="str">
        <f t="shared" si="188"/>
        <v/>
      </c>
      <c r="AC378" s="15" t="str">
        <f t="shared" si="189"/>
        <v/>
      </c>
      <c r="AD378" s="383" t="str">
        <f>IFERROR(#REF!-G378,"")</f>
        <v/>
      </c>
      <c r="AE378" s="384" t="str">
        <f t="shared" si="196"/>
        <v/>
      </c>
      <c r="AF378" s="385" t="str">
        <f t="shared" si="190"/>
        <v/>
      </c>
      <c r="AG378" s="233"/>
      <c r="AH378" s="386"/>
      <c r="AI378" s="1" t="str">
        <f t="shared" si="204"/>
        <v/>
      </c>
      <c r="AJ378" s="386" t="str">
        <f t="shared" si="197"/>
        <v/>
      </c>
      <c r="AK378" s="387" t="str">
        <f t="shared" si="198"/>
        <v/>
      </c>
      <c r="AL378" s="388" t="str">
        <f t="shared" si="199"/>
        <v/>
      </c>
      <c r="AM378" s="233" t="str">
        <f t="shared" si="200"/>
        <v/>
      </c>
      <c r="AN378" s="389" t="str">
        <f t="shared" si="201"/>
        <v/>
      </c>
      <c r="AO378" s="390" t="str">
        <f t="shared" si="202"/>
        <v/>
      </c>
      <c r="AP378" s="233" t="str">
        <f t="shared" si="191"/>
        <v/>
      </c>
      <c r="AV378" s="59" t="str">
        <f t="shared" si="192"/>
        <v/>
      </c>
    </row>
    <row r="379" spans="20:48">
      <c r="T379" s="409"/>
      <c r="X379" s="16" t="str">
        <f>IF(F379="","",IF($C$5&gt;$D$4,#REF!*#REF!,#REF!))</f>
        <v/>
      </c>
      <c r="Y379" s="16" t="str">
        <f t="shared" si="195"/>
        <v/>
      </c>
      <c r="Z379" s="16"/>
      <c r="AA379" s="15" t="str">
        <f t="shared" si="203"/>
        <v/>
      </c>
      <c r="AB379" s="52" t="str">
        <f t="shared" si="188"/>
        <v/>
      </c>
      <c r="AC379" s="15" t="str">
        <f t="shared" si="189"/>
        <v/>
      </c>
      <c r="AD379" s="383" t="str">
        <f>IFERROR(#REF!-G379,"")</f>
        <v/>
      </c>
      <c r="AE379" s="384" t="str">
        <f t="shared" si="196"/>
        <v/>
      </c>
      <c r="AF379" s="385" t="str">
        <f t="shared" si="190"/>
        <v/>
      </c>
      <c r="AG379" s="233"/>
      <c r="AH379" s="386"/>
      <c r="AI379" s="1" t="str">
        <f t="shared" si="204"/>
        <v/>
      </c>
      <c r="AJ379" s="386" t="str">
        <f t="shared" si="197"/>
        <v/>
      </c>
      <c r="AK379" s="387" t="str">
        <f t="shared" si="198"/>
        <v/>
      </c>
      <c r="AL379" s="388" t="str">
        <f t="shared" si="199"/>
        <v/>
      </c>
      <c r="AM379" s="233" t="str">
        <f t="shared" si="200"/>
        <v/>
      </c>
      <c r="AN379" s="389" t="str">
        <f t="shared" si="201"/>
        <v/>
      </c>
      <c r="AO379" s="390" t="str">
        <f t="shared" si="202"/>
        <v/>
      </c>
      <c r="AP379" s="233" t="str">
        <f t="shared" si="191"/>
        <v/>
      </c>
      <c r="AV379" s="59" t="str">
        <f t="shared" si="192"/>
        <v/>
      </c>
    </row>
    <row r="380" spans="20:48">
      <c r="T380" s="409"/>
      <c r="X380" s="16" t="str">
        <f>IF(F380="","",IF($C$5&gt;$D$4,#REF!*#REF!,#REF!))</f>
        <v/>
      </c>
      <c r="Y380" s="16" t="str">
        <f t="shared" si="195"/>
        <v/>
      </c>
      <c r="Z380" s="16"/>
      <c r="AA380" s="15" t="str">
        <f t="shared" si="203"/>
        <v/>
      </c>
      <c r="AB380" s="52" t="str">
        <f t="shared" si="188"/>
        <v/>
      </c>
      <c r="AC380" s="15" t="str">
        <f t="shared" si="189"/>
        <v/>
      </c>
      <c r="AD380" s="383" t="str">
        <f>IFERROR(#REF!-G380,"")</f>
        <v/>
      </c>
      <c r="AE380" s="384" t="str">
        <f t="shared" si="196"/>
        <v/>
      </c>
      <c r="AF380" s="385" t="str">
        <f t="shared" si="190"/>
        <v/>
      </c>
      <c r="AG380" s="233"/>
      <c r="AH380" s="386"/>
      <c r="AI380" s="1" t="str">
        <f t="shared" si="204"/>
        <v/>
      </c>
      <c r="AJ380" s="386" t="str">
        <f t="shared" si="197"/>
        <v/>
      </c>
      <c r="AK380" s="387" t="str">
        <f t="shared" si="198"/>
        <v/>
      </c>
      <c r="AL380" s="388" t="str">
        <f t="shared" si="199"/>
        <v/>
      </c>
      <c r="AM380" s="233" t="str">
        <f t="shared" si="200"/>
        <v/>
      </c>
      <c r="AN380" s="389" t="str">
        <f t="shared" si="201"/>
        <v/>
      </c>
      <c r="AO380" s="390" t="str">
        <f t="shared" si="202"/>
        <v/>
      </c>
      <c r="AP380" s="233" t="str">
        <f t="shared" si="191"/>
        <v/>
      </c>
      <c r="AV380" s="59" t="str">
        <f t="shared" si="192"/>
        <v/>
      </c>
    </row>
    <row r="381" spans="20:48">
      <c r="T381" s="409"/>
      <c r="X381" s="16" t="str">
        <f>IF(F381="","",IF($C$5&gt;$D$4,#REF!*#REF!,#REF!))</f>
        <v/>
      </c>
      <c r="Y381" s="16" t="str">
        <f t="shared" si="195"/>
        <v/>
      </c>
      <c r="Z381" s="16"/>
      <c r="AA381" s="15" t="str">
        <f t="shared" si="203"/>
        <v/>
      </c>
      <c r="AB381" s="52" t="str">
        <f t="shared" si="188"/>
        <v/>
      </c>
      <c r="AC381" s="15" t="str">
        <f t="shared" si="189"/>
        <v/>
      </c>
      <c r="AD381" s="383" t="str">
        <f>IFERROR(#REF!-G381,"")</f>
        <v/>
      </c>
      <c r="AE381" s="384" t="str">
        <f t="shared" si="196"/>
        <v/>
      </c>
      <c r="AF381" s="385" t="str">
        <f t="shared" si="190"/>
        <v/>
      </c>
      <c r="AG381" s="233"/>
      <c r="AH381" s="386"/>
      <c r="AI381" s="1" t="str">
        <f t="shared" si="204"/>
        <v/>
      </c>
      <c r="AJ381" s="386" t="str">
        <f t="shared" si="197"/>
        <v/>
      </c>
      <c r="AK381" s="387" t="str">
        <f t="shared" si="198"/>
        <v/>
      </c>
      <c r="AL381" s="388" t="str">
        <f t="shared" si="199"/>
        <v/>
      </c>
      <c r="AM381" s="233" t="str">
        <f t="shared" si="200"/>
        <v/>
      </c>
      <c r="AN381" s="389" t="str">
        <f t="shared" si="201"/>
        <v/>
      </c>
      <c r="AO381" s="390" t="str">
        <f t="shared" si="202"/>
        <v/>
      </c>
      <c r="AP381" s="233" t="str">
        <f t="shared" si="191"/>
        <v/>
      </c>
      <c r="AV381" s="59" t="str">
        <f t="shared" si="192"/>
        <v/>
      </c>
    </row>
    <row r="382" spans="20:48">
      <c r="T382" s="409"/>
      <c r="X382" s="16" t="str">
        <f>IF(F382="","",IF($C$5&gt;$D$4,#REF!*#REF!,#REF!))</f>
        <v/>
      </c>
      <c r="Y382" s="16" t="str">
        <f t="shared" si="195"/>
        <v/>
      </c>
      <c r="Z382" s="16"/>
      <c r="AA382" s="15" t="str">
        <f t="shared" si="203"/>
        <v/>
      </c>
      <c r="AB382" s="52" t="str">
        <f t="shared" si="188"/>
        <v/>
      </c>
      <c r="AC382" s="15" t="str">
        <f t="shared" si="189"/>
        <v/>
      </c>
      <c r="AD382" s="383" t="str">
        <f>IFERROR(#REF!-G382,"")</f>
        <v/>
      </c>
      <c r="AE382" s="384" t="str">
        <f t="shared" si="196"/>
        <v/>
      </c>
      <c r="AF382" s="385" t="str">
        <f t="shared" si="190"/>
        <v/>
      </c>
      <c r="AG382" s="233"/>
      <c r="AH382" s="386"/>
      <c r="AI382" s="1" t="str">
        <f t="shared" si="204"/>
        <v/>
      </c>
      <c r="AJ382" s="386" t="str">
        <f t="shared" si="197"/>
        <v/>
      </c>
      <c r="AK382" s="387" t="str">
        <f t="shared" si="198"/>
        <v/>
      </c>
      <c r="AL382" s="388" t="str">
        <f t="shared" si="199"/>
        <v/>
      </c>
      <c r="AM382" s="233" t="str">
        <f t="shared" si="200"/>
        <v/>
      </c>
      <c r="AN382" s="389" t="str">
        <f t="shared" si="201"/>
        <v/>
      </c>
      <c r="AO382" s="390" t="str">
        <f t="shared" si="202"/>
        <v/>
      </c>
      <c r="AP382" s="233" t="str">
        <f t="shared" si="191"/>
        <v/>
      </c>
      <c r="AV382" s="59" t="str">
        <f t="shared" si="192"/>
        <v/>
      </c>
    </row>
    <row r="383" spans="20:48">
      <c r="T383" s="409"/>
      <c r="X383" s="16" t="str">
        <f>IF(F383="","",IF($C$5&gt;$D$4,#REF!*#REF!,#REF!))</f>
        <v/>
      </c>
      <c r="Y383" s="16" t="str">
        <f t="shared" si="195"/>
        <v/>
      </c>
      <c r="Z383" s="16"/>
      <c r="AA383" s="15" t="str">
        <f t="shared" si="203"/>
        <v/>
      </c>
      <c r="AB383" s="52" t="str">
        <f t="shared" si="188"/>
        <v/>
      </c>
      <c r="AC383" s="15" t="str">
        <f t="shared" si="189"/>
        <v/>
      </c>
      <c r="AD383" s="383" t="str">
        <f>IFERROR(#REF!-G383,"")</f>
        <v/>
      </c>
      <c r="AE383" s="384" t="str">
        <f t="shared" si="196"/>
        <v/>
      </c>
      <c r="AF383" s="385" t="str">
        <f t="shared" si="190"/>
        <v/>
      </c>
      <c r="AG383" s="233"/>
      <c r="AH383" s="386"/>
      <c r="AI383" s="1" t="str">
        <f t="shared" si="204"/>
        <v/>
      </c>
      <c r="AJ383" s="386" t="str">
        <f t="shared" si="197"/>
        <v/>
      </c>
      <c r="AK383" s="387" t="str">
        <f t="shared" si="198"/>
        <v/>
      </c>
      <c r="AL383" s="388" t="str">
        <f t="shared" si="199"/>
        <v/>
      </c>
      <c r="AM383" s="233" t="str">
        <f t="shared" si="200"/>
        <v/>
      </c>
      <c r="AN383" s="389" t="str">
        <f t="shared" si="201"/>
        <v/>
      </c>
      <c r="AO383" s="390" t="str">
        <f t="shared" si="202"/>
        <v/>
      </c>
      <c r="AP383" s="233" t="str">
        <f t="shared" si="191"/>
        <v/>
      </c>
      <c r="AV383" s="59" t="str">
        <f t="shared" si="192"/>
        <v/>
      </c>
    </row>
    <row r="384" spans="20:48">
      <c r="T384" s="409"/>
      <c r="X384" s="16" t="str">
        <f>IF(F384="","",IF($C$5&gt;$D$4,#REF!*#REF!,#REF!))</f>
        <v/>
      </c>
      <c r="Y384" s="16" t="str">
        <f t="shared" si="195"/>
        <v/>
      </c>
      <c r="Z384" s="16"/>
      <c r="AA384" s="15" t="str">
        <f t="shared" si="203"/>
        <v/>
      </c>
      <c r="AB384" s="52" t="str">
        <f t="shared" si="188"/>
        <v/>
      </c>
      <c r="AC384" s="15" t="str">
        <f t="shared" si="189"/>
        <v/>
      </c>
      <c r="AD384" s="383" t="str">
        <f>IFERROR(#REF!-G384,"")</f>
        <v/>
      </c>
      <c r="AE384" s="384" t="str">
        <f t="shared" si="196"/>
        <v/>
      </c>
      <c r="AF384" s="385" t="str">
        <f t="shared" si="190"/>
        <v/>
      </c>
      <c r="AG384" s="233"/>
      <c r="AH384" s="386"/>
      <c r="AI384" s="1" t="str">
        <f t="shared" si="204"/>
        <v/>
      </c>
      <c r="AJ384" s="386" t="str">
        <f t="shared" si="197"/>
        <v/>
      </c>
      <c r="AK384" s="387" t="str">
        <f t="shared" si="198"/>
        <v/>
      </c>
      <c r="AL384" s="388" t="str">
        <f t="shared" si="199"/>
        <v/>
      </c>
      <c r="AM384" s="233" t="str">
        <f t="shared" si="200"/>
        <v/>
      </c>
      <c r="AN384" s="389" t="str">
        <f t="shared" si="201"/>
        <v/>
      </c>
      <c r="AO384" s="390" t="str">
        <f t="shared" si="202"/>
        <v/>
      </c>
      <c r="AP384" s="233" t="str">
        <f t="shared" si="191"/>
        <v/>
      </c>
      <c r="AV384" s="59" t="str">
        <f t="shared" si="192"/>
        <v/>
      </c>
    </row>
    <row r="385" spans="20:52">
      <c r="T385" s="409"/>
      <c r="X385" s="16" t="str">
        <f>IF(F385="","",IF($C$5&gt;$D$4,#REF!*#REF!,#REF!))</f>
        <v/>
      </c>
      <c r="Y385" s="16" t="str">
        <f t="shared" si="195"/>
        <v/>
      </c>
      <c r="Z385" s="16"/>
      <c r="AA385" s="15" t="str">
        <f t="shared" si="203"/>
        <v/>
      </c>
      <c r="AB385" s="52" t="str">
        <f t="shared" si="188"/>
        <v/>
      </c>
      <c r="AC385" s="15" t="str">
        <f t="shared" si="189"/>
        <v/>
      </c>
      <c r="AD385" s="383" t="str">
        <f>IFERROR(#REF!-G385,"")</f>
        <v/>
      </c>
      <c r="AE385" s="384" t="str">
        <f t="shared" si="196"/>
        <v/>
      </c>
      <c r="AF385" s="385" t="str">
        <f t="shared" si="190"/>
        <v/>
      </c>
      <c r="AG385" s="233"/>
      <c r="AH385" s="386"/>
      <c r="AI385" s="1" t="str">
        <f t="shared" si="204"/>
        <v/>
      </c>
      <c r="AJ385" s="386" t="str">
        <f t="shared" si="197"/>
        <v/>
      </c>
      <c r="AK385" s="387" t="str">
        <f t="shared" si="198"/>
        <v/>
      </c>
      <c r="AL385" s="388" t="str">
        <f t="shared" si="199"/>
        <v/>
      </c>
      <c r="AM385" s="233" t="str">
        <f t="shared" si="200"/>
        <v/>
      </c>
      <c r="AN385" s="389" t="str">
        <f t="shared" si="201"/>
        <v/>
      </c>
      <c r="AO385" s="390" t="str">
        <f t="shared" si="202"/>
        <v/>
      </c>
      <c r="AP385" s="233" t="str">
        <f t="shared" si="191"/>
        <v/>
      </c>
      <c r="AV385" s="59" t="str">
        <f t="shared" si="192"/>
        <v/>
      </c>
    </row>
    <row r="386" spans="20:52">
      <c r="T386" s="409"/>
      <c r="X386" s="16" t="str">
        <f>IF(F386="","",IF($C$5&gt;$D$4,#REF!*#REF!,#REF!))</f>
        <v/>
      </c>
      <c r="Y386" s="16" t="str">
        <f t="shared" si="195"/>
        <v/>
      </c>
      <c r="Z386" s="16"/>
      <c r="AA386" s="15" t="str">
        <f t="shared" si="203"/>
        <v/>
      </c>
      <c r="AB386" s="52" t="str">
        <f t="shared" si="188"/>
        <v/>
      </c>
      <c r="AC386" s="15" t="str">
        <f t="shared" si="189"/>
        <v/>
      </c>
      <c r="AD386" s="383" t="str">
        <f>IFERROR(#REF!-G386,"")</f>
        <v/>
      </c>
      <c r="AE386" s="384" t="str">
        <f t="shared" si="196"/>
        <v/>
      </c>
      <c r="AF386" s="385" t="str">
        <f t="shared" si="190"/>
        <v/>
      </c>
      <c r="AG386" s="233"/>
      <c r="AH386" s="386"/>
      <c r="AI386" s="1" t="str">
        <f t="shared" si="204"/>
        <v/>
      </c>
      <c r="AJ386" s="386" t="str">
        <f t="shared" si="197"/>
        <v/>
      </c>
      <c r="AK386" s="387" t="str">
        <f t="shared" si="198"/>
        <v/>
      </c>
      <c r="AL386" s="388" t="str">
        <f t="shared" si="199"/>
        <v/>
      </c>
      <c r="AM386" s="233" t="str">
        <f t="shared" si="200"/>
        <v/>
      </c>
      <c r="AN386" s="389" t="str">
        <f t="shared" si="201"/>
        <v/>
      </c>
      <c r="AO386" s="390" t="str">
        <f t="shared" si="202"/>
        <v/>
      </c>
      <c r="AP386" s="233" t="str">
        <f t="shared" si="191"/>
        <v/>
      </c>
      <c r="AV386" s="59" t="str">
        <f t="shared" si="192"/>
        <v/>
      </c>
    </row>
    <row r="387" spans="20:52">
      <c r="T387" s="409"/>
      <c r="X387" s="16" t="str">
        <f>IF(F387="","",IF($C$5&gt;$D$4,#REF!*#REF!,#REF!))</f>
        <v/>
      </c>
      <c r="Y387" s="16" t="str">
        <f t="shared" si="195"/>
        <v/>
      </c>
      <c r="Z387" s="16"/>
      <c r="AA387" s="15" t="str">
        <f t="shared" si="203"/>
        <v/>
      </c>
      <c r="AB387" s="52" t="str">
        <f t="shared" si="188"/>
        <v/>
      </c>
      <c r="AC387" s="15" t="str">
        <f t="shared" si="189"/>
        <v/>
      </c>
      <c r="AD387" s="383" t="str">
        <f>IFERROR(#REF!-G387,"")</f>
        <v/>
      </c>
      <c r="AE387" s="384" t="str">
        <f t="shared" si="196"/>
        <v/>
      </c>
      <c r="AF387" s="385" t="str">
        <f t="shared" si="190"/>
        <v/>
      </c>
      <c r="AG387" s="233"/>
      <c r="AH387" s="386"/>
      <c r="AI387" s="1" t="str">
        <f t="shared" si="204"/>
        <v/>
      </c>
      <c r="AJ387" s="386" t="str">
        <f t="shared" si="197"/>
        <v/>
      </c>
      <c r="AK387" s="387" t="str">
        <f t="shared" si="198"/>
        <v/>
      </c>
      <c r="AL387" s="388" t="str">
        <f t="shared" si="199"/>
        <v/>
      </c>
      <c r="AM387" s="233" t="str">
        <f t="shared" si="200"/>
        <v/>
      </c>
      <c r="AN387" s="389" t="str">
        <f t="shared" si="201"/>
        <v/>
      </c>
      <c r="AO387" s="390" t="str">
        <f t="shared" si="202"/>
        <v/>
      </c>
      <c r="AP387" s="233" t="str">
        <f t="shared" si="191"/>
        <v/>
      </c>
      <c r="AV387" s="59" t="str">
        <f t="shared" si="192"/>
        <v/>
      </c>
    </row>
    <row r="388" spans="20:52">
      <c r="T388" s="409"/>
      <c r="Z388" s="15" t="str">
        <f t="shared" ref="Z388:Z419" si="205">IF(F388="","",IF(OR(H388="",H388="WS=TSD"),W388,W388*Y388))</f>
        <v/>
      </c>
      <c r="AA388" s="16" t="str">
        <f t="shared" ref="AA388:AA419" si="206">IF(F388="","",IF($C$5&gt;$D$4,X388*Z388,Z388))</f>
        <v/>
      </c>
      <c r="AB388" s="16" t="str">
        <f t="shared" si="195"/>
        <v/>
      </c>
      <c r="AC388" s="16"/>
      <c r="AD388" s="15" t="str">
        <f t="shared" ref="AD388:AD419" si="207">IF(F388="","",IF(V388=1,CONCATENATE("&lt;",AB388),AB388))</f>
        <v/>
      </c>
      <c r="AE388" s="52" t="str">
        <f t="shared" ref="AE388:AE402" si="208">IF(W388="","",ROUND((AB388/$C$3)*100,1))</f>
        <v/>
      </c>
      <c r="AF388" s="15" t="str">
        <f t="shared" ref="AF388:AF402" si="209">IF(V388=1,"&lt;","")</f>
        <v/>
      </c>
      <c r="AG388" s="383" t="str">
        <f t="shared" ref="AG388:AG419" si="210">IFERROR(Z388-G388,"")</f>
        <v/>
      </c>
      <c r="AH388" s="384" t="str">
        <f t="shared" si="196"/>
        <v/>
      </c>
      <c r="AI388" s="385" t="str">
        <f t="shared" ref="AI388:AI402" si="211">IF(OR(V388=1,AH388=""),"",LN(AA388))</f>
        <v/>
      </c>
      <c r="AJ388" s="233"/>
      <c r="AK388" s="386"/>
      <c r="AL388" s="387" t="str">
        <f>IF(F388="","",AI387+1)</f>
        <v/>
      </c>
      <c r="AM388" s="386" t="str">
        <f t="shared" ref="AM388:AM419" si="212">IF(AL388="","",(AL388-MEDIAN(AI$10:AI$210))/_xlfn.STDEV.S(AI$10:AI$210))</f>
        <v/>
      </c>
      <c r="AN388" s="387" t="str">
        <f t="shared" si="198"/>
        <v/>
      </c>
      <c r="AO388" s="233" t="str">
        <f t="shared" si="199"/>
        <v/>
      </c>
      <c r="AP388" s="233" t="str">
        <f t="shared" ref="AP388:AP419" si="213">IF(AH388="","",VLOOKUP(AH388,AG$10:AL$210,6,FALSE))</f>
        <v/>
      </c>
      <c r="AQ388" s="389" t="str">
        <f t="shared" si="201"/>
        <v/>
      </c>
      <c r="AR388" s="390" t="str">
        <f t="shared" si="202"/>
        <v/>
      </c>
      <c r="AS388" s="233" t="str">
        <f t="shared" ref="AS388:AS419" si="214">IF(AND(D$6=1,V388=1),"",IF(D$6=1,AD388,IF(D$6=2,AA388,AO388)))</f>
        <v/>
      </c>
      <c r="AY388" s="59"/>
      <c r="AZ388" s="59"/>
    </row>
    <row r="389" spans="20:52">
      <c r="T389" s="409"/>
      <c r="Z389" s="15" t="str">
        <f t="shared" si="205"/>
        <v/>
      </c>
      <c r="AA389" s="16" t="str">
        <f t="shared" si="206"/>
        <v/>
      </c>
      <c r="AB389" s="16" t="str">
        <f t="shared" si="195"/>
        <v/>
      </c>
      <c r="AC389" s="16"/>
      <c r="AD389" s="15" t="str">
        <f t="shared" si="207"/>
        <v/>
      </c>
      <c r="AE389" s="52" t="str">
        <f t="shared" si="208"/>
        <v/>
      </c>
      <c r="AF389" s="15" t="str">
        <f t="shared" si="209"/>
        <v/>
      </c>
      <c r="AG389" s="383" t="str">
        <f t="shared" si="210"/>
        <v/>
      </c>
      <c r="AH389" s="384" t="str">
        <f t="shared" si="196"/>
        <v/>
      </c>
      <c r="AI389" s="385" t="str">
        <f t="shared" si="211"/>
        <v/>
      </c>
      <c r="AJ389" s="233"/>
      <c r="AK389" s="386"/>
      <c r="AL389" s="387" t="str">
        <f t="shared" ref="AL389:AL420" si="215">IF(F389="","",AL388+1)</f>
        <v/>
      </c>
      <c r="AM389" s="386" t="str">
        <f t="shared" si="212"/>
        <v/>
      </c>
      <c r="AN389" s="387" t="str">
        <f t="shared" si="198"/>
        <v/>
      </c>
      <c r="AO389" s="233" t="str">
        <f t="shared" si="199"/>
        <v/>
      </c>
      <c r="AP389" s="233" t="str">
        <f t="shared" si="213"/>
        <v/>
      </c>
      <c r="AQ389" s="389" t="str">
        <f t="shared" si="201"/>
        <v/>
      </c>
      <c r="AR389" s="390" t="str">
        <f t="shared" si="202"/>
        <v/>
      </c>
      <c r="AS389" s="233" t="str">
        <f t="shared" si="214"/>
        <v/>
      </c>
      <c r="AY389" s="59"/>
      <c r="AZ389" s="59"/>
    </row>
    <row r="390" spans="20:52">
      <c r="T390" s="409"/>
      <c r="Z390" s="15" t="str">
        <f t="shared" si="205"/>
        <v/>
      </c>
      <c r="AA390" s="16" t="str">
        <f t="shared" si="206"/>
        <v/>
      </c>
      <c r="AB390" s="16" t="str">
        <f t="shared" si="195"/>
        <v/>
      </c>
      <c r="AC390" s="16"/>
      <c r="AD390" s="15" t="str">
        <f t="shared" si="207"/>
        <v/>
      </c>
      <c r="AE390" s="52" t="str">
        <f t="shared" si="208"/>
        <v/>
      </c>
      <c r="AF390" s="15" t="str">
        <f t="shared" si="209"/>
        <v/>
      </c>
      <c r="AG390" s="383" t="str">
        <f t="shared" si="210"/>
        <v/>
      </c>
      <c r="AH390" s="384" t="str">
        <f t="shared" si="196"/>
        <v/>
      </c>
      <c r="AI390" s="385" t="str">
        <f t="shared" si="211"/>
        <v/>
      </c>
      <c r="AJ390" s="233"/>
      <c r="AK390" s="386"/>
      <c r="AL390" s="387" t="str">
        <f t="shared" si="215"/>
        <v/>
      </c>
      <c r="AM390" s="386" t="str">
        <f t="shared" si="212"/>
        <v/>
      </c>
      <c r="AN390" s="387" t="str">
        <f t="shared" si="198"/>
        <v/>
      </c>
      <c r="AO390" s="233" t="str">
        <f t="shared" si="199"/>
        <v/>
      </c>
      <c r="AP390" s="233" t="str">
        <f t="shared" si="213"/>
        <v/>
      </c>
      <c r="AQ390" s="389" t="str">
        <f t="shared" si="201"/>
        <v/>
      </c>
      <c r="AR390" s="390" t="str">
        <f t="shared" si="202"/>
        <v/>
      </c>
      <c r="AS390" s="233" t="str">
        <f t="shared" si="214"/>
        <v/>
      </c>
      <c r="AY390" s="59"/>
      <c r="AZ390" s="59"/>
    </row>
    <row r="391" spans="20:52">
      <c r="T391" s="409"/>
      <c r="Z391" s="15" t="str">
        <f t="shared" si="205"/>
        <v/>
      </c>
      <c r="AA391" s="16" t="str">
        <f t="shared" si="206"/>
        <v/>
      </c>
      <c r="AB391" s="16" t="str">
        <f t="shared" si="195"/>
        <v/>
      </c>
      <c r="AC391" s="16"/>
      <c r="AD391" s="15" t="str">
        <f t="shared" si="207"/>
        <v/>
      </c>
      <c r="AE391" s="52" t="str">
        <f t="shared" si="208"/>
        <v/>
      </c>
      <c r="AF391" s="15" t="str">
        <f t="shared" si="209"/>
        <v/>
      </c>
      <c r="AG391" s="383" t="str">
        <f t="shared" si="210"/>
        <v/>
      </c>
      <c r="AH391" s="384" t="str">
        <f t="shared" si="196"/>
        <v/>
      </c>
      <c r="AI391" s="385" t="str">
        <f t="shared" si="211"/>
        <v/>
      </c>
      <c r="AJ391" s="233"/>
      <c r="AK391" s="386"/>
      <c r="AL391" s="387" t="str">
        <f t="shared" si="215"/>
        <v/>
      </c>
      <c r="AM391" s="386" t="str">
        <f t="shared" si="212"/>
        <v/>
      </c>
      <c r="AN391" s="387" t="str">
        <f t="shared" si="198"/>
        <v/>
      </c>
      <c r="AO391" s="233" t="str">
        <f t="shared" si="199"/>
        <v/>
      </c>
      <c r="AP391" s="233" t="str">
        <f t="shared" si="213"/>
        <v/>
      </c>
      <c r="AQ391" s="389" t="str">
        <f t="shared" si="201"/>
        <v/>
      </c>
      <c r="AR391" s="390" t="str">
        <f t="shared" si="202"/>
        <v/>
      </c>
      <c r="AS391" s="233" t="str">
        <f t="shared" si="214"/>
        <v/>
      </c>
      <c r="AY391" s="59"/>
      <c r="AZ391" s="59"/>
    </row>
    <row r="392" spans="20:52">
      <c r="T392" s="409"/>
      <c r="Z392" s="15" t="str">
        <f t="shared" si="205"/>
        <v/>
      </c>
      <c r="AA392" s="16" t="str">
        <f t="shared" si="206"/>
        <v/>
      </c>
      <c r="AB392" s="16" t="str">
        <f t="shared" si="195"/>
        <v/>
      </c>
      <c r="AC392" s="16"/>
      <c r="AD392" s="15" t="str">
        <f t="shared" si="207"/>
        <v/>
      </c>
      <c r="AE392" s="52" t="str">
        <f t="shared" si="208"/>
        <v/>
      </c>
      <c r="AF392" s="15" t="str">
        <f t="shared" si="209"/>
        <v/>
      </c>
      <c r="AG392" s="383" t="str">
        <f t="shared" si="210"/>
        <v/>
      </c>
      <c r="AH392" s="384" t="str">
        <f t="shared" si="196"/>
        <v/>
      </c>
      <c r="AI392" s="385" t="str">
        <f t="shared" si="211"/>
        <v/>
      </c>
      <c r="AJ392" s="233"/>
      <c r="AK392" s="386"/>
      <c r="AL392" s="387" t="str">
        <f t="shared" si="215"/>
        <v/>
      </c>
      <c r="AM392" s="386" t="str">
        <f t="shared" si="212"/>
        <v/>
      </c>
      <c r="AN392" s="387" t="str">
        <f t="shared" si="198"/>
        <v/>
      </c>
      <c r="AO392" s="233" t="str">
        <f t="shared" si="199"/>
        <v/>
      </c>
      <c r="AP392" s="233" t="str">
        <f t="shared" si="213"/>
        <v/>
      </c>
      <c r="AQ392" s="389" t="str">
        <f t="shared" si="201"/>
        <v/>
      </c>
      <c r="AR392" s="390" t="str">
        <f t="shared" si="202"/>
        <v/>
      </c>
      <c r="AS392" s="233" t="str">
        <f t="shared" si="214"/>
        <v/>
      </c>
      <c r="AY392" s="59"/>
      <c r="AZ392" s="59"/>
    </row>
    <row r="393" spans="20:52">
      <c r="T393" s="409"/>
      <c r="Z393" s="15" t="str">
        <f t="shared" si="205"/>
        <v/>
      </c>
      <c r="AA393" s="16" t="str">
        <f t="shared" si="206"/>
        <v/>
      </c>
      <c r="AB393" s="16" t="str">
        <f t="shared" si="195"/>
        <v/>
      </c>
      <c r="AC393" s="16"/>
      <c r="AD393" s="15" t="str">
        <f t="shared" si="207"/>
        <v/>
      </c>
      <c r="AE393" s="52" t="str">
        <f t="shared" si="208"/>
        <v/>
      </c>
      <c r="AF393" s="15" t="str">
        <f t="shared" si="209"/>
        <v/>
      </c>
      <c r="AG393" s="383" t="str">
        <f t="shared" si="210"/>
        <v/>
      </c>
      <c r="AH393" s="384" t="str">
        <f t="shared" si="196"/>
        <v/>
      </c>
      <c r="AI393" s="385" t="str">
        <f t="shared" si="211"/>
        <v/>
      </c>
      <c r="AJ393" s="233"/>
      <c r="AK393" s="386"/>
      <c r="AL393" s="387" t="str">
        <f t="shared" si="215"/>
        <v/>
      </c>
      <c r="AM393" s="386" t="str">
        <f t="shared" si="212"/>
        <v/>
      </c>
      <c r="AN393" s="387" t="str">
        <f t="shared" si="198"/>
        <v/>
      </c>
      <c r="AO393" s="233" t="str">
        <f t="shared" si="199"/>
        <v/>
      </c>
      <c r="AP393" s="233" t="str">
        <f t="shared" si="213"/>
        <v/>
      </c>
      <c r="AQ393" s="389" t="str">
        <f t="shared" si="201"/>
        <v/>
      </c>
      <c r="AR393" s="390" t="str">
        <f t="shared" si="202"/>
        <v/>
      </c>
      <c r="AS393" s="233" t="str">
        <f t="shared" si="214"/>
        <v/>
      </c>
      <c r="AY393" s="59"/>
      <c r="AZ393" s="59"/>
    </row>
    <row r="394" spans="20:52">
      <c r="T394" s="409"/>
      <c r="Z394" s="15" t="str">
        <f t="shared" si="205"/>
        <v/>
      </c>
      <c r="AA394" s="16" t="str">
        <f t="shared" si="206"/>
        <v/>
      </c>
      <c r="AB394" s="16" t="str">
        <f t="shared" si="195"/>
        <v/>
      </c>
      <c r="AC394" s="16"/>
      <c r="AD394" s="15" t="str">
        <f t="shared" si="207"/>
        <v/>
      </c>
      <c r="AE394" s="52" t="str">
        <f t="shared" si="208"/>
        <v/>
      </c>
      <c r="AF394" s="15" t="str">
        <f t="shared" si="209"/>
        <v/>
      </c>
      <c r="AG394" s="383" t="str">
        <f t="shared" si="210"/>
        <v/>
      </c>
      <c r="AH394" s="384" t="str">
        <f t="shared" si="196"/>
        <v/>
      </c>
      <c r="AI394" s="385" t="str">
        <f t="shared" si="211"/>
        <v/>
      </c>
      <c r="AJ394" s="233"/>
      <c r="AK394" s="386"/>
      <c r="AL394" s="387" t="str">
        <f t="shared" si="215"/>
        <v/>
      </c>
      <c r="AM394" s="386" t="str">
        <f t="shared" si="212"/>
        <v/>
      </c>
      <c r="AN394" s="387" t="str">
        <f t="shared" si="198"/>
        <v/>
      </c>
      <c r="AO394" s="233" t="str">
        <f t="shared" si="199"/>
        <v/>
      </c>
      <c r="AP394" s="233" t="str">
        <f t="shared" si="213"/>
        <v/>
      </c>
      <c r="AQ394" s="389" t="str">
        <f t="shared" si="201"/>
        <v/>
      </c>
      <c r="AR394" s="390" t="str">
        <f t="shared" si="202"/>
        <v/>
      </c>
      <c r="AS394" s="233" t="str">
        <f t="shared" si="214"/>
        <v/>
      </c>
      <c r="AY394" s="59"/>
      <c r="AZ394" s="59"/>
    </row>
    <row r="395" spans="20:52">
      <c r="T395" s="409"/>
      <c r="Z395" s="15" t="str">
        <f t="shared" si="205"/>
        <v/>
      </c>
      <c r="AA395" s="16" t="str">
        <f t="shared" si="206"/>
        <v/>
      </c>
      <c r="AB395" s="16" t="str">
        <f t="shared" si="195"/>
        <v/>
      </c>
      <c r="AC395" s="16"/>
      <c r="AD395" s="15" t="str">
        <f t="shared" si="207"/>
        <v/>
      </c>
      <c r="AE395" s="52" t="str">
        <f t="shared" si="208"/>
        <v/>
      </c>
      <c r="AF395" s="15" t="str">
        <f t="shared" si="209"/>
        <v/>
      </c>
      <c r="AG395" s="383" t="str">
        <f t="shared" si="210"/>
        <v/>
      </c>
      <c r="AH395" s="384" t="str">
        <f t="shared" si="196"/>
        <v/>
      </c>
      <c r="AI395" s="385" t="str">
        <f t="shared" si="211"/>
        <v/>
      </c>
      <c r="AJ395" s="233"/>
      <c r="AK395" s="386"/>
      <c r="AL395" s="387" t="str">
        <f t="shared" si="215"/>
        <v/>
      </c>
      <c r="AM395" s="386" t="str">
        <f t="shared" si="212"/>
        <v/>
      </c>
      <c r="AN395" s="387" t="str">
        <f t="shared" si="198"/>
        <v/>
      </c>
      <c r="AO395" s="233" t="str">
        <f t="shared" si="199"/>
        <v/>
      </c>
      <c r="AP395" s="233" t="str">
        <f t="shared" si="213"/>
        <v/>
      </c>
      <c r="AQ395" s="389" t="str">
        <f t="shared" si="201"/>
        <v/>
      </c>
      <c r="AR395" s="390" t="str">
        <f t="shared" si="202"/>
        <v/>
      </c>
      <c r="AS395" s="233" t="str">
        <f t="shared" si="214"/>
        <v/>
      </c>
      <c r="AY395" s="59"/>
      <c r="AZ395" s="59"/>
    </row>
    <row r="396" spans="20:52">
      <c r="T396" s="409"/>
      <c r="Z396" s="15" t="str">
        <f t="shared" si="205"/>
        <v/>
      </c>
      <c r="AA396" s="16" t="str">
        <f t="shared" si="206"/>
        <v/>
      </c>
      <c r="AB396" s="16" t="str">
        <f t="shared" si="195"/>
        <v/>
      </c>
      <c r="AC396" s="16"/>
      <c r="AD396" s="15" t="str">
        <f t="shared" si="207"/>
        <v/>
      </c>
      <c r="AE396" s="52" t="str">
        <f t="shared" si="208"/>
        <v/>
      </c>
      <c r="AF396" s="15" t="str">
        <f t="shared" si="209"/>
        <v/>
      </c>
      <c r="AG396" s="383" t="str">
        <f t="shared" si="210"/>
        <v/>
      </c>
      <c r="AH396" s="384" t="str">
        <f t="shared" si="196"/>
        <v/>
      </c>
      <c r="AI396" s="385" t="str">
        <f t="shared" si="211"/>
        <v/>
      </c>
      <c r="AJ396" s="233"/>
      <c r="AK396" s="386"/>
      <c r="AL396" s="387" t="str">
        <f t="shared" si="215"/>
        <v/>
      </c>
      <c r="AM396" s="386" t="str">
        <f t="shared" si="212"/>
        <v/>
      </c>
      <c r="AN396" s="387" t="str">
        <f t="shared" si="198"/>
        <v/>
      </c>
      <c r="AO396" s="233" t="str">
        <f t="shared" si="199"/>
        <v/>
      </c>
      <c r="AP396" s="233" t="str">
        <f t="shared" si="213"/>
        <v/>
      </c>
      <c r="AQ396" s="389" t="str">
        <f t="shared" si="201"/>
        <v/>
      </c>
      <c r="AR396" s="390" t="str">
        <f t="shared" si="202"/>
        <v/>
      </c>
      <c r="AS396" s="233" t="str">
        <f t="shared" si="214"/>
        <v/>
      </c>
      <c r="AY396" s="59"/>
      <c r="AZ396" s="59"/>
    </row>
    <row r="397" spans="20:52">
      <c r="T397" s="409"/>
      <c r="Z397" s="15" t="str">
        <f t="shared" si="205"/>
        <v/>
      </c>
      <c r="AA397" s="16" t="str">
        <f t="shared" si="206"/>
        <v/>
      </c>
      <c r="AB397" s="16" t="str">
        <f t="shared" si="195"/>
        <v/>
      </c>
      <c r="AC397" s="16"/>
      <c r="AD397" s="15" t="str">
        <f t="shared" si="207"/>
        <v/>
      </c>
      <c r="AE397" s="52" t="str">
        <f t="shared" si="208"/>
        <v/>
      </c>
      <c r="AF397" s="15" t="str">
        <f t="shared" si="209"/>
        <v/>
      </c>
      <c r="AG397" s="383" t="str">
        <f t="shared" si="210"/>
        <v/>
      </c>
      <c r="AH397" s="384" t="str">
        <f t="shared" si="196"/>
        <v/>
      </c>
      <c r="AI397" s="385" t="str">
        <f t="shared" si="211"/>
        <v/>
      </c>
      <c r="AJ397" s="233"/>
      <c r="AK397" s="386"/>
      <c r="AL397" s="387" t="str">
        <f t="shared" si="215"/>
        <v/>
      </c>
      <c r="AM397" s="386" t="str">
        <f t="shared" si="212"/>
        <v/>
      </c>
      <c r="AN397" s="387" t="str">
        <f t="shared" si="198"/>
        <v/>
      </c>
      <c r="AO397" s="233" t="str">
        <f t="shared" si="199"/>
        <v/>
      </c>
      <c r="AP397" s="233" t="str">
        <f t="shared" si="213"/>
        <v/>
      </c>
      <c r="AQ397" s="389" t="str">
        <f t="shared" si="201"/>
        <v/>
      </c>
      <c r="AR397" s="390" t="str">
        <f t="shared" si="202"/>
        <v/>
      </c>
      <c r="AS397" s="233" t="str">
        <f t="shared" si="214"/>
        <v/>
      </c>
      <c r="AY397" s="59"/>
      <c r="AZ397" s="59"/>
    </row>
    <row r="398" spans="20:52">
      <c r="T398" s="409"/>
      <c r="Z398" s="15" t="str">
        <f t="shared" si="205"/>
        <v/>
      </c>
      <c r="AA398" s="16" t="str">
        <f t="shared" si="206"/>
        <v/>
      </c>
      <c r="AB398" s="16" t="str">
        <f t="shared" si="195"/>
        <v/>
      </c>
      <c r="AC398" s="16"/>
      <c r="AD398" s="15" t="str">
        <f t="shared" si="207"/>
        <v/>
      </c>
      <c r="AE398" s="52" t="str">
        <f t="shared" si="208"/>
        <v/>
      </c>
      <c r="AF398" s="15" t="str">
        <f t="shared" si="209"/>
        <v/>
      </c>
      <c r="AG398" s="383" t="str">
        <f t="shared" si="210"/>
        <v/>
      </c>
      <c r="AH398" s="384" t="str">
        <f t="shared" si="196"/>
        <v/>
      </c>
      <c r="AI398" s="385" t="str">
        <f t="shared" si="211"/>
        <v/>
      </c>
      <c r="AJ398" s="233"/>
      <c r="AK398" s="386"/>
      <c r="AL398" s="387" t="str">
        <f t="shared" si="215"/>
        <v/>
      </c>
      <c r="AM398" s="386" t="str">
        <f t="shared" si="212"/>
        <v/>
      </c>
      <c r="AN398" s="387" t="str">
        <f t="shared" si="198"/>
        <v/>
      </c>
      <c r="AO398" s="233" t="str">
        <f t="shared" si="199"/>
        <v/>
      </c>
      <c r="AP398" s="233" t="str">
        <f t="shared" si="213"/>
        <v/>
      </c>
      <c r="AQ398" s="389" t="str">
        <f t="shared" si="201"/>
        <v/>
      </c>
      <c r="AR398" s="390" t="str">
        <f t="shared" si="202"/>
        <v/>
      </c>
      <c r="AS398" s="233" t="str">
        <f t="shared" si="214"/>
        <v/>
      </c>
      <c r="AY398" s="59"/>
      <c r="AZ398" s="59"/>
    </row>
    <row r="399" spans="20:52">
      <c r="T399" s="409"/>
      <c r="Z399" s="15" t="str">
        <f t="shared" si="205"/>
        <v/>
      </c>
      <c r="AA399" s="16" t="str">
        <f t="shared" si="206"/>
        <v/>
      </c>
      <c r="AB399" s="16" t="str">
        <f t="shared" si="195"/>
        <v/>
      </c>
      <c r="AC399" s="16"/>
      <c r="AD399" s="15" t="str">
        <f t="shared" si="207"/>
        <v/>
      </c>
      <c r="AE399" s="52" t="str">
        <f t="shared" si="208"/>
        <v/>
      </c>
      <c r="AF399" s="15" t="str">
        <f t="shared" si="209"/>
        <v/>
      </c>
      <c r="AG399" s="383" t="str">
        <f t="shared" si="210"/>
        <v/>
      </c>
      <c r="AH399" s="384" t="str">
        <f t="shared" si="196"/>
        <v/>
      </c>
      <c r="AI399" s="385" t="str">
        <f t="shared" si="211"/>
        <v/>
      </c>
      <c r="AJ399" s="233"/>
      <c r="AK399" s="386"/>
      <c r="AL399" s="387" t="str">
        <f t="shared" si="215"/>
        <v/>
      </c>
      <c r="AM399" s="386" t="str">
        <f t="shared" si="212"/>
        <v/>
      </c>
      <c r="AN399" s="387" t="str">
        <f t="shared" si="198"/>
        <v/>
      </c>
      <c r="AO399" s="233" t="str">
        <f t="shared" si="199"/>
        <v/>
      </c>
      <c r="AP399" s="233" t="str">
        <f t="shared" si="213"/>
        <v/>
      </c>
      <c r="AQ399" s="389" t="str">
        <f t="shared" si="201"/>
        <v/>
      </c>
      <c r="AR399" s="390" t="str">
        <f t="shared" si="202"/>
        <v/>
      </c>
      <c r="AS399" s="233" t="str">
        <f t="shared" si="214"/>
        <v/>
      </c>
      <c r="AY399" s="59"/>
      <c r="AZ399" s="59"/>
    </row>
    <row r="400" spans="20:52">
      <c r="T400" s="409"/>
      <c r="Z400" s="15" t="str">
        <f t="shared" si="205"/>
        <v/>
      </c>
      <c r="AA400" s="16" t="str">
        <f t="shared" si="206"/>
        <v/>
      </c>
      <c r="AB400" s="16" t="str">
        <f t="shared" si="195"/>
        <v/>
      </c>
      <c r="AC400" s="16"/>
      <c r="AD400" s="15" t="str">
        <f t="shared" si="207"/>
        <v/>
      </c>
      <c r="AE400" s="52" t="str">
        <f t="shared" si="208"/>
        <v/>
      </c>
      <c r="AF400" s="15" t="str">
        <f t="shared" si="209"/>
        <v/>
      </c>
      <c r="AG400" s="383" t="str">
        <f t="shared" si="210"/>
        <v/>
      </c>
      <c r="AH400" s="384" t="str">
        <f t="shared" si="196"/>
        <v/>
      </c>
      <c r="AI400" s="385" t="str">
        <f t="shared" si="211"/>
        <v/>
      </c>
      <c r="AJ400" s="233"/>
      <c r="AK400" s="386"/>
      <c r="AL400" s="387" t="str">
        <f t="shared" si="215"/>
        <v/>
      </c>
      <c r="AM400" s="386" t="str">
        <f t="shared" si="212"/>
        <v/>
      </c>
      <c r="AN400" s="387" t="str">
        <f t="shared" si="198"/>
        <v/>
      </c>
      <c r="AO400" s="233" t="str">
        <f t="shared" si="199"/>
        <v/>
      </c>
      <c r="AP400" s="233" t="str">
        <f t="shared" si="213"/>
        <v/>
      </c>
      <c r="AQ400" s="389" t="str">
        <f t="shared" si="201"/>
        <v/>
      </c>
      <c r="AR400" s="390" t="str">
        <f t="shared" si="202"/>
        <v/>
      </c>
      <c r="AS400" s="233" t="str">
        <f t="shared" si="214"/>
        <v/>
      </c>
      <c r="AY400" s="59"/>
      <c r="AZ400" s="59"/>
    </row>
    <row r="401" spans="20:52">
      <c r="T401" s="409"/>
      <c r="Z401" s="15" t="str">
        <f t="shared" si="205"/>
        <v/>
      </c>
      <c r="AA401" s="16" t="str">
        <f t="shared" si="206"/>
        <v/>
      </c>
      <c r="AB401" s="16" t="str">
        <f t="shared" si="195"/>
        <v/>
      </c>
      <c r="AC401" s="16"/>
      <c r="AD401" s="15" t="str">
        <f t="shared" si="207"/>
        <v/>
      </c>
      <c r="AE401" s="52" t="str">
        <f t="shared" si="208"/>
        <v/>
      </c>
      <c r="AF401" s="15" t="str">
        <f t="shared" si="209"/>
        <v/>
      </c>
      <c r="AG401" s="383" t="str">
        <f t="shared" si="210"/>
        <v/>
      </c>
      <c r="AH401" s="384" t="str">
        <f t="shared" si="196"/>
        <v/>
      </c>
      <c r="AI401" s="385" t="str">
        <f t="shared" si="211"/>
        <v/>
      </c>
      <c r="AJ401" s="233"/>
      <c r="AK401" s="386"/>
      <c r="AL401" s="387" t="str">
        <f t="shared" si="215"/>
        <v/>
      </c>
      <c r="AM401" s="386" t="str">
        <f t="shared" si="212"/>
        <v/>
      </c>
      <c r="AN401" s="387" t="str">
        <f t="shared" si="198"/>
        <v/>
      </c>
      <c r="AO401" s="233" t="str">
        <f t="shared" si="199"/>
        <v/>
      </c>
      <c r="AP401" s="233" t="str">
        <f t="shared" si="213"/>
        <v/>
      </c>
      <c r="AQ401" s="389" t="str">
        <f t="shared" si="201"/>
        <v/>
      </c>
      <c r="AR401" s="390" t="str">
        <f t="shared" si="202"/>
        <v/>
      </c>
      <c r="AS401" s="233" t="str">
        <f t="shared" si="214"/>
        <v/>
      </c>
      <c r="AY401" s="59"/>
      <c r="AZ401" s="59"/>
    </row>
    <row r="402" spans="20:52">
      <c r="T402" s="409"/>
      <c r="Z402" s="15" t="str">
        <f t="shared" si="205"/>
        <v/>
      </c>
      <c r="AA402" s="16" t="str">
        <f t="shared" si="206"/>
        <v/>
      </c>
      <c r="AB402" s="16" t="str">
        <f t="shared" si="195"/>
        <v/>
      </c>
      <c r="AC402" s="16"/>
      <c r="AD402" s="15" t="str">
        <f t="shared" si="207"/>
        <v/>
      </c>
      <c r="AE402" s="52" t="str">
        <f t="shared" si="208"/>
        <v/>
      </c>
      <c r="AF402" s="15" t="str">
        <f t="shared" si="209"/>
        <v/>
      </c>
      <c r="AG402" s="383" t="str">
        <f t="shared" si="210"/>
        <v/>
      </c>
      <c r="AH402" s="384" t="str">
        <f t="shared" si="196"/>
        <v/>
      </c>
      <c r="AI402" s="385" t="str">
        <f t="shared" si="211"/>
        <v/>
      </c>
      <c r="AJ402" s="233"/>
      <c r="AK402" s="386"/>
      <c r="AL402" s="387" t="str">
        <f t="shared" si="215"/>
        <v/>
      </c>
      <c r="AM402" s="386" t="str">
        <f t="shared" si="212"/>
        <v/>
      </c>
      <c r="AN402" s="387" t="str">
        <f t="shared" si="198"/>
        <v/>
      </c>
      <c r="AO402" s="233" t="str">
        <f t="shared" si="199"/>
        <v/>
      </c>
      <c r="AP402" s="233" t="str">
        <f t="shared" si="213"/>
        <v/>
      </c>
      <c r="AQ402" s="389" t="str">
        <f t="shared" si="201"/>
        <v/>
      </c>
      <c r="AR402" s="390" t="str">
        <f t="shared" si="202"/>
        <v/>
      </c>
      <c r="AS402" s="233" t="str">
        <f t="shared" si="214"/>
        <v/>
      </c>
      <c r="AY402" s="59"/>
      <c r="AZ402" s="59"/>
    </row>
    <row r="403" spans="20:52">
      <c r="T403" s="409"/>
      <c r="Z403" s="15" t="str">
        <f t="shared" si="205"/>
        <v/>
      </c>
      <c r="AA403" s="16" t="str">
        <f t="shared" si="206"/>
        <v/>
      </c>
      <c r="AB403" s="16" t="str">
        <f t="shared" ref="AB403:AB466" si="216">IF(AA403="","",ROUND(AA403,3))</f>
        <v/>
      </c>
      <c r="AC403" s="16"/>
      <c r="AD403" s="15" t="str">
        <f t="shared" si="207"/>
        <v/>
      </c>
      <c r="AE403" s="52" t="str">
        <f t="shared" ref="AE403:AE466" si="217">IF(W403="","",ROUND((AB403/$C$3)*100,1))</f>
        <v/>
      </c>
      <c r="AF403" s="15" t="str">
        <f t="shared" ref="AF403:AF466" si="218">IF(V403=1,"&lt;","")</f>
        <v/>
      </c>
      <c r="AG403" s="383" t="str">
        <f t="shared" si="210"/>
        <v/>
      </c>
      <c r="AH403" s="384" t="str">
        <f t="shared" ref="AH403:AH466" si="219">IF(AA403="","",AA403)</f>
        <v/>
      </c>
      <c r="AI403" s="385" t="str">
        <f t="shared" ref="AI403:AI466" si="220">IF(OR(V403=1,AH403=""),"",LN(AA403))</f>
        <v/>
      </c>
      <c r="AJ403" s="233"/>
      <c r="AK403" s="386"/>
      <c r="AL403" s="387" t="str">
        <f t="shared" si="215"/>
        <v/>
      </c>
      <c r="AM403" s="386" t="str">
        <f t="shared" si="212"/>
        <v/>
      </c>
      <c r="AN403" s="387" t="str">
        <f t="shared" ref="AN403:AN466" si="221">IF(AH403="","",IF(AK403="",(AM403*$AM$6)+$AM$5,AK403))</f>
        <v/>
      </c>
      <c r="AO403" s="233" t="str">
        <f t="shared" ref="AO403:AO466" si="222">IF(AN403="","",EXP(AN403))</f>
        <v/>
      </c>
      <c r="AP403" s="233" t="str">
        <f t="shared" si="213"/>
        <v/>
      </c>
      <c r="AQ403" s="389" t="str">
        <f t="shared" ref="AQ403:AQ466" si="223">IF(AO403="","",ROUND((AO403/$C$3)*100,1))</f>
        <v/>
      </c>
      <c r="AR403" s="390" t="str">
        <f t="shared" ref="AR403:AR466" si="224">IF(AH403="","",LN(AH403))</f>
        <v/>
      </c>
      <c r="AS403" s="233" t="str">
        <f t="shared" si="214"/>
        <v/>
      </c>
      <c r="AY403" s="59"/>
      <c r="AZ403" s="59"/>
    </row>
    <row r="404" spans="20:52">
      <c r="T404" s="409"/>
      <c r="Z404" s="15" t="str">
        <f t="shared" si="205"/>
        <v/>
      </c>
      <c r="AA404" s="16" t="str">
        <f t="shared" si="206"/>
        <v/>
      </c>
      <c r="AB404" s="16" t="str">
        <f t="shared" si="216"/>
        <v/>
      </c>
      <c r="AC404" s="16"/>
      <c r="AD404" s="15" t="str">
        <f t="shared" si="207"/>
        <v/>
      </c>
      <c r="AE404" s="52" t="str">
        <f t="shared" si="217"/>
        <v/>
      </c>
      <c r="AF404" s="15" t="str">
        <f t="shared" si="218"/>
        <v/>
      </c>
      <c r="AG404" s="383" t="str">
        <f t="shared" si="210"/>
        <v/>
      </c>
      <c r="AH404" s="384" t="str">
        <f t="shared" si="219"/>
        <v/>
      </c>
      <c r="AI404" s="385" t="str">
        <f t="shared" si="220"/>
        <v/>
      </c>
      <c r="AJ404" s="233"/>
      <c r="AK404" s="386"/>
      <c r="AL404" s="387" t="str">
        <f t="shared" si="215"/>
        <v/>
      </c>
      <c r="AM404" s="386" t="str">
        <f t="shared" si="212"/>
        <v/>
      </c>
      <c r="AN404" s="387" t="str">
        <f t="shared" si="221"/>
        <v/>
      </c>
      <c r="AO404" s="233" t="str">
        <f t="shared" si="222"/>
        <v/>
      </c>
      <c r="AP404" s="233" t="str">
        <f t="shared" si="213"/>
        <v/>
      </c>
      <c r="AQ404" s="389" t="str">
        <f t="shared" si="223"/>
        <v/>
      </c>
      <c r="AR404" s="390" t="str">
        <f t="shared" si="224"/>
        <v/>
      </c>
      <c r="AS404" s="233" t="str">
        <f t="shared" si="214"/>
        <v/>
      </c>
      <c r="AY404" s="59"/>
      <c r="AZ404" s="59"/>
    </row>
    <row r="405" spans="20:52">
      <c r="T405" s="409"/>
      <c r="Z405" s="15" t="str">
        <f t="shared" si="205"/>
        <v/>
      </c>
      <c r="AA405" s="16" t="str">
        <f t="shared" si="206"/>
        <v/>
      </c>
      <c r="AB405" s="16" t="str">
        <f t="shared" si="216"/>
        <v/>
      </c>
      <c r="AC405" s="16"/>
      <c r="AD405" s="15" t="str">
        <f t="shared" si="207"/>
        <v/>
      </c>
      <c r="AE405" s="52" t="str">
        <f t="shared" si="217"/>
        <v/>
      </c>
      <c r="AF405" s="15" t="str">
        <f t="shared" si="218"/>
        <v/>
      </c>
      <c r="AG405" s="383" t="str">
        <f t="shared" si="210"/>
        <v/>
      </c>
      <c r="AH405" s="384" t="str">
        <f t="shared" si="219"/>
        <v/>
      </c>
      <c r="AI405" s="385" t="str">
        <f t="shared" si="220"/>
        <v/>
      </c>
      <c r="AJ405" s="233"/>
      <c r="AK405" s="386"/>
      <c r="AL405" s="387" t="str">
        <f t="shared" si="215"/>
        <v/>
      </c>
      <c r="AM405" s="386" t="str">
        <f t="shared" si="212"/>
        <v/>
      </c>
      <c r="AN405" s="387" t="str">
        <f t="shared" si="221"/>
        <v/>
      </c>
      <c r="AO405" s="233" t="str">
        <f t="shared" si="222"/>
        <v/>
      </c>
      <c r="AP405" s="233" t="str">
        <f t="shared" si="213"/>
        <v/>
      </c>
      <c r="AQ405" s="389" t="str">
        <f t="shared" si="223"/>
        <v/>
      </c>
      <c r="AR405" s="390" t="str">
        <f t="shared" si="224"/>
        <v/>
      </c>
      <c r="AS405" s="233" t="str">
        <f t="shared" si="214"/>
        <v/>
      </c>
      <c r="AY405" s="59"/>
      <c r="AZ405" s="59"/>
    </row>
    <row r="406" spans="20:52">
      <c r="T406" s="409"/>
      <c r="Z406" s="15" t="str">
        <f t="shared" si="205"/>
        <v/>
      </c>
      <c r="AA406" s="16" t="str">
        <f t="shared" si="206"/>
        <v/>
      </c>
      <c r="AB406" s="16" t="str">
        <f t="shared" si="216"/>
        <v/>
      </c>
      <c r="AC406" s="16"/>
      <c r="AD406" s="15" t="str">
        <f t="shared" si="207"/>
        <v/>
      </c>
      <c r="AE406" s="52" t="str">
        <f t="shared" si="217"/>
        <v/>
      </c>
      <c r="AF406" s="15" t="str">
        <f t="shared" si="218"/>
        <v/>
      </c>
      <c r="AG406" s="383" t="str">
        <f t="shared" si="210"/>
        <v/>
      </c>
      <c r="AH406" s="384" t="str">
        <f t="shared" si="219"/>
        <v/>
      </c>
      <c r="AI406" s="385" t="str">
        <f t="shared" si="220"/>
        <v/>
      </c>
      <c r="AJ406" s="233"/>
      <c r="AK406" s="386"/>
      <c r="AL406" s="387" t="str">
        <f t="shared" si="215"/>
        <v/>
      </c>
      <c r="AM406" s="386" t="str">
        <f t="shared" si="212"/>
        <v/>
      </c>
      <c r="AN406" s="387" t="str">
        <f t="shared" si="221"/>
        <v/>
      </c>
      <c r="AO406" s="233" t="str">
        <f t="shared" si="222"/>
        <v/>
      </c>
      <c r="AP406" s="233" t="str">
        <f t="shared" si="213"/>
        <v/>
      </c>
      <c r="AQ406" s="389" t="str">
        <f t="shared" si="223"/>
        <v/>
      </c>
      <c r="AR406" s="390" t="str">
        <f t="shared" si="224"/>
        <v/>
      </c>
      <c r="AS406" s="233" t="str">
        <f t="shared" si="214"/>
        <v/>
      </c>
      <c r="AY406" s="59"/>
      <c r="AZ406" s="59"/>
    </row>
    <row r="407" spans="20:52">
      <c r="T407" s="409"/>
      <c r="Z407" s="15" t="str">
        <f t="shared" si="205"/>
        <v/>
      </c>
      <c r="AA407" s="16" t="str">
        <f t="shared" si="206"/>
        <v/>
      </c>
      <c r="AB407" s="16" t="str">
        <f t="shared" si="216"/>
        <v/>
      </c>
      <c r="AC407" s="16"/>
      <c r="AD407" s="15" t="str">
        <f t="shared" si="207"/>
        <v/>
      </c>
      <c r="AE407" s="52" t="str">
        <f t="shared" si="217"/>
        <v/>
      </c>
      <c r="AF407" s="15" t="str">
        <f t="shared" si="218"/>
        <v/>
      </c>
      <c r="AG407" s="383" t="str">
        <f t="shared" si="210"/>
        <v/>
      </c>
      <c r="AH407" s="384" t="str">
        <f t="shared" si="219"/>
        <v/>
      </c>
      <c r="AI407" s="385" t="str">
        <f t="shared" si="220"/>
        <v/>
      </c>
      <c r="AJ407" s="233"/>
      <c r="AK407" s="386"/>
      <c r="AL407" s="387" t="str">
        <f t="shared" si="215"/>
        <v/>
      </c>
      <c r="AM407" s="386" t="str">
        <f t="shared" si="212"/>
        <v/>
      </c>
      <c r="AN407" s="387" t="str">
        <f t="shared" si="221"/>
        <v/>
      </c>
      <c r="AO407" s="233" t="str">
        <f t="shared" si="222"/>
        <v/>
      </c>
      <c r="AP407" s="233" t="str">
        <f t="shared" si="213"/>
        <v/>
      </c>
      <c r="AQ407" s="389" t="str">
        <f t="shared" si="223"/>
        <v/>
      </c>
      <c r="AR407" s="390" t="str">
        <f t="shared" si="224"/>
        <v/>
      </c>
      <c r="AS407" s="233" t="str">
        <f t="shared" si="214"/>
        <v/>
      </c>
      <c r="AY407" s="59"/>
      <c r="AZ407" s="59"/>
    </row>
    <row r="408" spans="20:52">
      <c r="T408" s="409"/>
      <c r="Z408" s="15" t="str">
        <f t="shared" si="205"/>
        <v/>
      </c>
      <c r="AA408" s="16" t="str">
        <f t="shared" si="206"/>
        <v/>
      </c>
      <c r="AB408" s="16" t="str">
        <f t="shared" si="216"/>
        <v/>
      </c>
      <c r="AC408" s="16"/>
      <c r="AD408" s="15" t="str">
        <f t="shared" si="207"/>
        <v/>
      </c>
      <c r="AE408" s="52" t="str">
        <f t="shared" si="217"/>
        <v/>
      </c>
      <c r="AF408" s="15" t="str">
        <f t="shared" si="218"/>
        <v/>
      </c>
      <c r="AG408" s="383" t="str">
        <f t="shared" si="210"/>
        <v/>
      </c>
      <c r="AH408" s="384" t="str">
        <f t="shared" si="219"/>
        <v/>
      </c>
      <c r="AI408" s="385" t="str">
        <f t="shared" si="220"/>
        <v/>
      </c>
      <c r="AJ408" s="233"/>
      <c r="AK408" s="386"/>
      <c r="AL408" s="387" t="str">
        <f t="shared" si="215"/>
        <v/>
      </c>
      <c r="AM408" s="386" t="str">
        <f t="shared" si="212"/>
        <v/>
      </c>
      <c r="AN408" s="387" t="str">
        <f t="shared" si="221"/>
        <v/>
      </c>
      <c r="AO408" s="233" t="str">
        <f t="shared" si="222"/>
        <v/>
      </c>
      <c r="AP408" s="233" t="str">
        <f t="shared" si="213"/>
        <v/>
      </c>
      <c r="AQ408" s="389" t="str">
        <f t="shared" si="223"/>
        <v/>
      </c>
      <c r="AR408" s="390" t="str">
        <f t="shared" si="224"/>
        <v/>
      </c>
      <c r="AS408" s="233" t="str">
        <f t="shared" si="214"/>
        <v/>
      </c>
      <c r="AY408" s="59"/>
      <c r="AZ408" s="59"/>
    </row>
    <row r="409" spans="20:52">
      <c r="T409" s="409"/>
      <c r="Z409" s="15" t="str">
        <f t="shared" si="205"/>
        <v/>
      </c>
      <c r="AA409" s="16" t="str">
        <f t="shared" si="206"/>
        <v/>
      </c>
      <c r="AB409" s="16" t="str">
        <f t="shared" si="216"/>
        <v/>
      </c>
      <c r="AC409" s="16"/>
      <c r="AD409" s="15" t="str">
        <f t="shared" si="207"/>
        <v/>
      </c>
      <c r="AE409" s="52" t="str">
        <f t="shared" si="217"/>
        <v/>
      </c>
      <c r="AF409" s="15" t="str">
        <f t="shared" si="218"/>
        <v/>
      </c>
      <c r="AG409" s="383" t="str">
        <f t="shared" si="210"/>
        <v/>
      </c>
      <c r="AH409" s="384" t="str">
        <f t="shared" si="219"/>
        <v/>
      </c>
      <c r="AI409" s="385" t="str">
        <f t="shared" si="220"/>
        <v/>
      </c>
      <c r="AJ409" s="233"/>
      <c r="AK409" s="386"/>
      <c r="AL409" s="387" t="str">
        <f t="shared" si="215"/>
        <v/>
      </c>
      <c r="AM409" s="386" t="str">
        <f t="shared" si="212"/>
        <v/>
      </c>
      <c r="AN409" s="387" t="str">
        <f t="shared" si="221"/>
        <v/>
      </c>
      <c r="AO409" s="233" t="str">
        <f t="shared" si="222"/>
        <v/>
      </c>
      <c r="AP409" s="233" t="str">
        <f t="shared" si="213"/>
        <v/>
      </c>
      <c r="AQ409" s="389" t="str">
        <f t="shared" si="223"/>
        <v/>
      </c>
      <c r="AR409" s="390" t="str">
        <f t="shared" si="224"/>
        <v/>
      </c>
      <c r="AS409" s="233" t="str">
        <f t="shared" si="214"/>
        <v/>
      </c>
      <c r="AY409" s="59"/>
      <c r="AZ409" s="59"/>
    </row>
    <row r="410" spans="20:52">
      <c r="T410" s="409"/>
      <c r="Z410" s="15" t="str">
        <f t="shared" si="205"/>
        <v/>
      </c>
      <c r="AA410" s="16" t="str">
        <f t="shared" si="206"/>
        <v/>
      </c>
      <c r="AB410" s="16" t="str">
        <f t="shared" si="216"/>
        <v/>
      </c>
      <c r="AC410" s="16"/>
      <c r="AD410" s="15" t="str">
        <f t="shared" si="207"/>
        <v/>
      </c>
      <c r="AE410" s="52" t="str">
        <f t="shared" si="217"/>
        <v/>
      </c>
      <c r="AF410" s="15" t="str">
        <f t="shared" si="218"/>
        <v/>
      </c>
      <c r="AG410" s="383" t="str">
        <f t="shared" si="210"/>
        <v/>
      </c>
      <c r="AH410" s="384" t="str">
        <f t="shared" si="219"/>
        <v/>
      </c>
      <c r="AI410" s="385" t="str">
        <f t="shared" si="220"/>
        <v/>
      </c>
      <c r="AJ410" s="233"/>
      <c r="AK410" s="386"/>
      <c r="AL410" s="387" t="str">
        <f t="shared" si="215"/>
        <v/>
      </c>
      <c r="AM410" s="386" t="str">
        <f t="shared" si="212"/>
        <v/>
      </c>
      <c r="AN410" s="387" t="str">
        <f t="shared" si="221"/>
        <v/>
      </c>
      <c r="AO410" s="233" t="str">
        <f t="shared" si="222"/>
        <v/>
      </c>
      <c r="AP410" s="233" t="str">
        <f t="shared" si="213"/>
        <v/>
      </c>
      <c r="AQ410" s="389" t="str">
        <f t="shared" si="223"/>
        <v/>
      </c>
      <c r="AR410" s="390" t="str">
        <f t="shared" si="224"/>
        <v/>
      </c>
      <c r="AS410" s="233" t="str">
        <f t="shared" si="214"/>
        <v/>
      </c>
      <c r="AY410" s="59"/>
      <c r="AZ410" s="59"/>
    </row>
    <row r="411" spans="20:52">
      <c r="T411" s="409"/>
      <c r="Z411" s="15" t="str">
        <f t="shared" si="205"/>
        <v/>
      </c>
      <c r="AA411" s="16" t="str">
        <f t="shared" si="206"/>
        <v/>
      </c>
      <c r="AB411" s="16" t="str">
        <f t="shared" si="216"/>
        <v/>
      </c>
      <c r="AC411" s="16"/>
      <c r="AD411" s="15" t="str">
        <f t="shared" si="207"/>
        <v/>
      </c>
      <c r="AE411" s="52" t="str">
        <f t="shared" si="217"/>
        <v/>
      </c>
      <c r="AF411" s="15" t="str">
        <f t="shared" si="218"/>
        <v/>
      </c>
      <c r="AG411" s="383" t="str">
        <f t="shared" si="210"/>
        <v/>
      </c>
      <c r="AH411" s="384" t="str">
        <f t="shared" si="219"/>
        <v/>
      </c>
      <c r="AI411" s="385" t="str">
        <f t="shared" si="220"/>
        <v/>
      </c>
      <c r="AJ411" s="233"/>
      <c r="AK411" s="386"/>
      <c r="AL411" s="387" t="str">
        <f t="shared" si="215"/>
        <v/>
      </c>
      <c r="AM411" s="386" t="str">
        <f t="shared" si="212"/>
        <v/>
      </c>
      <c r="AN411" s="387" t="str">
        <f t="shared" si="221"/>
        <v/>
      </c>
      <c r="AO411" s="233" t="str">
        <f t="shared" si="222"/>
        <v/>
      </c>
      <c r="AP411" s="233" t="str">
        <f t="shared" si="213"/>
        <v/>
      </c>
      <c r="AQ411" s="389" t="str">
        <f t="shared" si="223"/>
        <v/>
      </c>
      <c r="AR411" s="390" t="str">
        <f t="shared" si="224"/>
        <v/>
      </c>
      <c r="AS411" s="233" t="str">
        <f t="shared" si="214"/>
        <v/>
      </c>
      <c r="AY411" s="59"/>
      <c r="AZ411" s="59"/>
    </row>
    <row r="412" spans="20:52">
      <c r="T412" s="409"/>
      <c r="Z412" s="15" t="str">
        <f t="shared" si="205"/>
        <v/>
      </c>
      <c r="AA412" s="16" t="str">
        <f t="shared" si="206"/>
        <v/>
      </c>
      <c r="AB412" s="16" t="str">
        <f t="shared" si="216"/>
        <v/>
      </c>
      <c r="AC412" s="16"/>
      <c r="AD412" s="15" t="str">
        <f t="shared" si="207"/>
        <v/>
      </c>
      <c r="AE412" s="52" t="str">
        <f t="shared" si="217"/>
        <v/>
      </c>
      <c r="AF412" s="15" t="str">
        <f t="shared" si="218"/>
        <v/>
      </c>
      <c r="AG412" s="383" t="str">
        <f t="shared" si="210"/>
        <v/>
      </c>
      <c r="AH412" s="384" t="str">
        <f t="shared" si="219"/>
        <v/>
      </c>
      <c r="AI412" s="385" t="str">
        <f t="shared" si="220"/>
        <v/>
      </c>
      <c r="AJ412" s="233"/>
      <c r="AK412" s="386"/>
      <c r="AL412" s="387" t="str">
        <f t="shared" si="215"/>
        <v/>
      </c>
      <c r="AM412" s="386" t="str">
        <f t="shared" si="212"/>
        <v/>
      </c>
      <c r="AN412" s="387" t="str">
        <f t="shared" si="221"/>
        <v/>
      </c>
      <c r="AO412" s="233" t="str">
        <f t="shared" si="222"/>
        <v/>
      </c>
      <c r="AP412" s="233" t="str">
        <f t="shared" si="213"/>
        <v/>
      </c>
      <c r="AQ412" s="389" t="str">
        <f t="shared" si="223"/>
        <v/>
      </c>
      <c r="AR412" s="390" t="str">
        <f t="shared" si="224"/>
        <v/>
      </c>
      <c r="AS412" s="233" t="str">
        <f t="shared" si="214"/>
        <v/>
      </c>
      <c r="AY412" s="59"/>
      <c r="AZ412" s="59"/>
    </row>
    <row r="413" spans="20:52">
      <c r="T413" s="409"/>
      <c r="Z413" s="15" t="str">
        <f t="shared" si="205"/>
        <v/>
      </c>
      <c r="AA413" s="16" t="str">
        <f t="shared" si="206"/>
        <v/>
      </c>
      <c r="AB413" s="16" t="str">
        <f t="shared" si="216"/>
        <v/>
      </c>
      <c r="AC413" s="16"/>
      <c r="AD413" s="15" t="str">
        <f t="shared" si="207"/>
        <v/>
      </c>
      <c r="AE413" s="52" t="str">
        <f t="shared" si="217"/>
        <v/>
      </c>
      <c r="AF413" s="15" t="str">
        <f t="shared" si="218"/>
        <v/>
      </c>
      <c r="AG413" s="383" t="str">
        <f t="shared" si="210"/>
        <v/>
      </c>
      <c r="AH413" s="384" t="str">
        <f t="shared" si="219"/>
        <v/>
      </c>
      <c r="AI413" s="385" t="str">
        <f t="shared" si="220"/>
        <v/>
      </c>
      <c r="AJ413" s="233"/>
      <c r="AK413" s="386"/>
      <c r="AL413" s="387" t="str">
        <f t="shared" si="215"/>
        <v/>
      </c>
      <c r="AM413" s="386" t="str">
        <f t="shared" si="212"/>
        <v/>
      </c>
      <c r="AN413" s="387" t="str">
        <f t="shared" si="221"/>
        <v/>
      </c>
      <c r="AO413" s="233" t="str">
        <f t="shared" si="222"/>
        <v/>
      </c>
      <c r="AP413" s="233" t="str">
        <f t="shared" si="213"/>
        <v/>
      </c>
      <c r="AQ413" s="389" t="str">
        <f t="shared" si="223"/>
        <v/>
      </c>
      <c r="AR413" s="390" t="str">
        <f t="shared" si="224"/>
        <v/>
      </c>
      <c r="AS413" s="233" t="str">
        <f t="shared" si="214"/>
        <v/>
      </c>
      <c r="AY413" s="59"/>
      <c r="AZ413" s="59"/>
    </row>
    <row r="414" spans="20:52">
      <c r="T414" s="409"/>
      <c r="Z414" s="15" t="str">
        <f t="shared" si="205"/>
        <v/>
      </c>
      <c r="AA414" s="16" t="str">
        <f t="shared" si="206"/>
        <v/>
      </c>
      <c r="AB414" s="16" t="str">
        <f t="shared" si="216"/>
        <v/>
      </c>
      <c r="AC414" s="16"/>
      <c r="AD414" s="15" t="str">
        <f t="shared" si="207"/>
        <v/>
      </c>
      <c r="AE414" s="52" t="str">
        <f t="shared" si="217"/>
        <v/>
      </c>
      <c r="AF414" s="15" t="str">
        <f t="shared" si="218"/>
        <v/>
      </c>
      <c r="AG414" s="383" t="str">
        <f t="shared" si="210"/>
        <v/>
      </c>
      <c r="AH414" s="384" t="str">
        <f t="shared" si="219"/>
        <v/>
      </c>
      <c r="AI414" s="385" t="str">
        <f t="shared" si="220"/>
        <v/>
      </c>
      <c r="AJ414" s="233"/>
      <c r="AK414" s="386"/>
      <c r="AL414" s="387" t="str">
        <f t="shared" si="215"/>
        <v/>
      </c>
      <c r="AM414" s="386" t="str">
        <f t="shared" si="212"/>
        <v/>
      </c>
      <c r="AN414" s="387" t="str">
        <f t="shared" si="221"/>
        <v/>
      </c>
      <c r="AO414" s="233" t="str">
        <f t="shared" si="222"/>
        <v/>
      </c>
      <c r="AP414" s="233" t="str">
        <f t="shared" si="213"/>
        <v/>
      </c>
      <c r="AQ414" s="389" t="str">
        <f t="shared" si="223"/>
        <v/>
      </c>
      <c r="AR414" s="390" t="str">
        <f t="shared" si="224"/>
        <v/>
      </c>
      <c r="AS414" s="233" t="str">
        <f t="shared" si="214"/>
        <v/>
      </c>
      <c r="AY414" s="59"/>
      <c r="AZ414" s="59"/>
    </row>
    <row r="415" spans="20:52">
      <c r="T415" s="409"/>
      <c r="Z415" s="15" t="str">
        <f t="shared" si="205"/>
        <v/>
      </c>
      <c r="AA415" s="16" t="str">
        <f t="shared" si="206"/>
        <v/>
      </c>
      <c r="AB415" s="16" t="str">
        <f t="shared" si="216"/>
        <v/>
      </c>
      <c r="AC415" s="16"/>
      <c r="AD415" s="15" t="str">
        <f t="shared" si="207"/>
        <v/>
      </c>
      <c r="AE415" s="52" t="str">
        <f t="shared" si="217"/>
        <v/>
      </c>
      <c r="AF415" s="15" t="str">
        <f t="shared" si="218"/>
        <v/>
      </c>
      <c r="AG415" s="383" t="str">
        <f t="shared" si="210"/>
        <v/>
      </c>
      <c r="AH415" s="384" t="str">
        <f t="shared" si="219"/>
        <v/>
      </c>
      <c r="AI415" s="385" t="str">
        <f t="shared" si="220"/>
        <v/>
      </c>
      <c r="AJ415" s="233"/>
      <c r="AK415" s="386"/>
      <c r="AL415" s="387" t="str">
        <f t="shared" si="215"/>
        <v/>
      </c>
      <c r="AM415" s="386" t="str">
        <f t="shared" si="212"/>
        <v/>
      </c>
      <c r="AN415" s="387" t="str">
        <f t="shared" si="221"/>
        <v/>
      </c>
      <c r="AO415" s="233" t="str">
        <f t="shared" si="222"/>
        <v/>
      </c>
      <c r="AP415" s="233" t="str">
        <f t="shared" si="213"/>
        <v/>
      </c>
      <c r="AQ415" s="389" t="str">
        <f t="shared" si="223"/>
        <v/>
      </c>
      <c r="AR415" s="390" t="str">
        <f t="shared" si="224"/>
        <v/>
      </c>
      <c r="AS415" s="233" t="str">
        <f t="shared" si="214"/>
        <v/>
      </c>
      <c r="AY415" s="59"/>
      <c r="AZ415" s="59"/>
    </row>
    <row r="416" spans="20:52">
      <c r="T416" s="409"/>
      <c r="Z416" s="15" t="str">
        <f t="shared" si="205"/>
        <v/>
      </c>
      <c r="AA416" s="16" t="str">
        <f t="shared" si="206"/>
        <v/>
      </c>
      <c r="AB416" s="16" t="str">
        <f t="shared" si="216"/>
        <v/>
      </c>
      <c r="AC416" s="16"/>
      <c r="AD416" s="15" t="str">
        <f t="shared" si="207"/>
        <v/>
      </c>
      <c r="AE416" s="52" t="str">
        <f t="shared" si="217"/>
        <v/>
      </c>
      <c r="AF416" s="15" t="str">
        <f t="shared" si="218"/>
        <v/>
      </c>
      <c r="AG416" s="383" t="str">
        <f t="shared" si="210"/>
        <v/>
      </c>
      <c r="AH416" s="384" t="str">
        <f t="shared" si="219"/>
        <v/>
      </c>
      <c r="AI416" s="385" t="str">
        <f t="shared" si="220"/>
        <v/>
      </c>
      <c r="AJ416" s="233"/>
      <c r="AK416" s="386"/>
      <c r="AL416" s="387" t="str">
        <f t="shared" si="215"/>
        <v/>
      </c>
      <c r="AM416" s="386" t="str">
        <f t="shared" si="212"/>
        <v/>
      </c>
      <c r="AN416" s="387" t="str">
        <f t="shared" si="221"/>
        <v/>
      </c>
      <c r="AO416" s="233" t="str">
        <f t="shared" si="222"/>
        <v/>
      </c>
      <c r="AP416" s="233" t="str">
        <f t="shared" si="213"/>
        <v/>
      </c>
      <c r="AQ416" s="389" t="str">
        <f t="shared" si="223"/>
        <v/>
      </c>
      <c r="AR416" s="390" t="str">
        <f t="shared" si="224"/>
        <v/>
      </c>
      <c r="AS416" s="233" t="str">
        <f t="shared" si="214"/>
        <v/>
      </c>
      <c r="AY416" s="59"/>
      <c r="AZ416" s="59"/>
    </row>
    <row r="417" spans="20:52">
      <c r="T417" s="409"/>
      <c r="Z417" s="15" t="str">
        <f t="shared" si="205"/>
        <v/>
      </c>
      <c r="AA417" s="16" t="str">
        <f t="shared" si="206"/>
        <v/>
      </c>
      <c r="AB417" s="16" t="str">
        <f t="shared" si="216"/>
        <v/>
      </c>
      <c r="AC417" s="16"/>
      <c r="AD417" s="15" t="str">
        <f t="shared" si="207"/>
        <v/>
      </c>
      <c r="AE417" s="52" t="str">
        <f t="shared" si="217"/>
        <v/>
      </c>
      <c r="AF417" s="15" t="str">
        <f t="shared" si="218"/>
        <v/>
      </c>
      <c r="AG417" s="383" t="str">
        <f t="shared" si="210"/>
        <v/>
      </c>
      <c r="AH417" s="384" t="str">
        <f t="shared" si="219"/>
        <v/>
      </c>
      <c r="AI417" s="385" t="str">
        <f t="shared" si="220"/>
        <v/>
      </c>
      <c r="AJ417" s="233"/>
      <c r="AK417" s="386"/>
      <c r="AL417" s="387" t="str">
        <f t="shared" si="215"/>
        <v/>
      </c>
      <c r="AM417" s="386" t="str">
        <f t="shared" si="212"/>
        <v/>
      </c>
      <c r="AN417" s="387" t="str">
        <f t="shared" si="221"/>
        <v/>
      </c>
      <c r="AO417" s="233" t="str">
        <f t="shared" si="222"/>
        <v/>
      </c>
      <c r="AP417" s="233" t="str">
        <f t="shared" si="213"/>
        <v/>
      </c>
      <c r="AQ417" s="389" t="str">
        <f t="shared" si="223"/>
        <v/>
      </c>
      <c r="AR417" s="390" t="str">
        <f t="shared" si="224"/>
        <v/>
      </c>
      <c r="AS417" s="233" t="str">
        <f t="shared" si="214"/>
        <v/>
      </c>
      <c r="AY417" s="59"/>
      <c r="AZ417" s="59"/>
    </row>
    <row r="418" spans="20:52">
      <c r="T418" s="409"/>
      <c r="Z418" s="15" t="str">
        <f t="shared" si="205"/>
        <v/>
      </c>
      <c r="AA418" s="16" t="str">
        <f t="shared" si="206"/>
        <v/>
      </c>
      <c r="AB418" s="16" t="str">
        <f t="shared" si="216"/>
        <v/>
      </c>
      <c r="AC418" s="16"/>
      <c r="AD418" s="15" t="str">
        <f t="shared" si="207"/>
        <v/>
      </c>
      <c r="AE418" s="52" t="str">
        <f t="shared" si="217"/>
        <v/>
      </c>
      <c r="AF418" s="15" t="str">
        <f t="shared" si="218"/>
        <v/>
      </c>
      <c r="AG418" s="383" t="str">
        <f t="shared" si="210"/>
        <v/>
      </c>
      <c r="AH418" s="384" t="str">
        <f t="shared" si="219"/>
        <v/>
      </c>
      <c r="AI418" s="385" t="str">
        <f t="shared" si="220"/>
        <v/>
      </c>
      <c r="AJ418" s="233"/>
      <c r="AK418" s="386"/>
      <c r="AL418" s="387" t="str">
        <f t="shared" si="215"/>
        <v/>
      </c>
      <c r="AM418" s="386" t="str">
        <f t="shared" si="212"/>
        <v/>
      </c>
      <c r="AN418" s="387" t="str">
        <f t="shared" si="221"/>
        <v/>
      </c>
      <c r="AO418" s="233" t="str">
        <f t="shared" si="222"/>
        <v/>
      </c>
      <c r="AP418" s="233" t="str">
        <f t="shared" si="213"/>
        <v/>
      </c>
      <c r="AQ418" s="389" t="str">
        <f t="shared" si="223"/>
        <v/>
      </c>
      <c r="AR418" s="390" t="str">
        <f t="shared" si="224"/>
        <v/>
      </c>
      <c r="AS418" s="233" t="str">
        <f t="shared" si="214"/>
        <v/>
      </c>
      <c r="AY418" s="59"/>
      <c r="AZ418" s="59"/>
    </row>
    <row r="419" spans="20:52">
      <c r="T419" s="409"/>
      <c r="Z419" s="15" t="str">
        <f t="shared" si="205"/>
        <v/>
      </c>
      <c r="AA419" s="16" t="str">
        <f t="shared" si="206"/>
        <v/>
      </c>
      <c r="AB419" s="16" t="str">
        <f t="shared" si="216"/>
        <v/>
      </c>
      <c r="AC419" s="16"/>
      <c r="AD419" s="15" t="str">
        <f t="shared" si="207"/>
        <v/>
      </c>
      <c r="AE419" s="52" t="str">
        <f t="shared" si="217"/>
        <v/>
      </c>
      <c r="AF419" s="15" t="str">
        <f t="shared" si="218"/>
        <v/>
      </c>
      <c r="AG419" s="383" t="str">
        <f t="shared" si="210"/>
        <v/>
      </c>
      <c r="AH419" s="384" t="str">
        <f t="shared" si="219"/>
        <v/>
      </c>
      <c r="AI419" s="385" t="str">
        <f t="shared" si="220"/>
        <v/>
      </c>
      <c r="AJ419" s="233"/>
      <c r="AK419" s="386"/>
      <c r="AL419" s="387" t="str">
        <f t="shared" si="215"/>
        <v/>
      </c>
      <c r="AM419" s="386" t="str">
        <f t="shared" si="212"/>
        <v/>
      </c>
      <c r="AN419" s="387" t="str">
        <f t="shared" si="221"/>
        <v/>
      </c>
      <c r="AO419" s="233" t="str">
        <f t="shared" si="222"/>
        <v/>
      </c>
      <c r="AP419" s="233" t="str">
        <f t="shared" si="213"/>
        <v/>
      </c>
      <c r="AQ419" s="389" t="str">
        <f t="shared" si="223"/>
        <v/>
      </c>
      <c r="AR419" s="390" t="str">
        <f t="shared" si="224"/>
        <v/>
      </c>
      <c r="AS419" s="233" t="str">
        <f t="shared" si="214"/>
        <v/>
      </c>
      <c r="AY419" s="59"/>
      <c r="AZ419" s="59"/>
    </row>
    <row r="420" spans="20:52">
      <c r="T420" s="409"/>
      <c r="Z420" s="15" t="str">
        <f t="shared" ref="Z420:Z451" si="225">IF(F420="","",IF(OR(H420="",H420="WS=TSD"),W420,W420*Y420))</f>
        <v/>
      </c>
      <c r="AA420" s="16" t="str">
        <f t="shared" ref="AA420:AA451" si="226">IF(F420="","",IF($C$5&gt;$D$4,X420*Z420,Z420))</f>
        <v/>
      </c>
      <c r="AB420" s="16" t="str">
        <f t="shared" si="216"/>
        <v/>
      </c>
      <c r="AC420" s="16"/>
      <c r="AD420" s="15" t="str">
        <f t="shared" ref="AD420:AD451" si="227">IF(F420="","",IF(V420=1,CONCATENATE("&lt;",AB420),AB420))</f>
        <v/>
      </c>
      <c r="AE420" s="52" t="str">
        <f t="shared" si="217"/>
        <v/>
      </c>
      <c r="AF420" s="15" t="str">
        <f t="shared" si="218"/>
        <v/>
      </c>
      <c r="AG420" s="383" t="str">
        <f t="shared" ref="AG420:AG451" si="228">IFERROR(Z420-G420,"")</f>
        <v/>
      </c>
      <c r="AH420" s="384" t="str">
        <f t="shared" si="219"/>
        <v/>
      </c>
      <c r="AI420" s="385" t="str">
        <f t="shared" si="220"/>
        <v/>
      </c>
      <c r="AJ420" s="233"/>
      <c r="AK420" s="386"/>
      <c r="AL420" s="387" t="str">
        <f t="shared" si="215"/>
        <v/>
      </c>
      <c r="AM420" s="386" t="str">
        <f t="shared" ref="AM420:AM451" si="229">IF(AL420="","",(AL420-MEDIAN(AI$10:AI$210))/_xlfn.STDEV.S(AI$10:AI$210))</f>
        <v/>
      </c>
      <c r="AN420" s="387" t="str">
        <f t="shared" si="221"/>
        <v/>
      </c>
      <c r="AO420" s="233" t="str">
        <f t="shared" si="222"/>
        <v/>
      </c>
      <c r="AP420" s="233" t="str">
        <f t="shared" ref="AP420:AP451" si="230">IF(AH420="","",VLOOKUP(AH420,AG$10:AL$210,6,FALSE))</f>
        <v/>
      </c>
      <c r="AQ420" s="389" t="str">
        <f t="shared" si="223"/>
        <v/>
      </c>
      <c r="AR420" s="390" t="str">
        <f t="shared" si="224"/>
        <v/>
      </c>
      <c r="AS420" s="233" t="str">
        <f t="shared" ref="AS420:AS451" si="231">IF(AND(D$6=1,V420=1),"",IF(D$6=1,AD420,IF(D$6=2,AA420,AO420)))</f>
        <v/>
      </c>
      <c r="AY420" s="59"/>
      <c r="AZ420" s="59"/>
    </row>
    <row r="421" spans="20:52">
      <c r="T421" s="409"/>
      <c r="Z421" s="15" t="str">
        <f t="shared" si="225"/>
        <v/>
      </c>
      <c r="AA421" s="16" t="str">
        <f t="shared" si="226"/>
        <v/>
      </c>
      <c r="AB421" s="16" t="str">
        <f t="shared" si="216"/>
        <v/>
      </c>
      <c r="AC421" s="16"/>
      <c r="AD421" s="15" t="str">
        <f t="shared" si="227"/>
        <v/>
      </c>
      <c r="AE421" s="52" t="str">
        <f t="shared" si="217"/>
        <v/>
      </c>
      <c r="AF421" s="15" t="str">
        <f t="shared" si="218"/>
        <v/>
      </c>
      <c r="AG421" s="383" t="str">
        <f t="shared" si="228"/>
        <v/>
      </c>
      <c r="AH421" s="384" t="str">
        <f t="shared" si="219"/>
        <v/>
      </c>
      <c r="AI421" s="385" t="str">
        <f t="shared" si="220"/>
        <v/>
      </c>
      <c r="AJ421" s="233"/>
      <c r="AK421" s="386"/>
      <c r="AL421" s="387" t="str">
        <f t="shared" ref="AL421:AL452" si="232">IF(F421="","",AL420+1)</f>
        <v/>
      </c>
      <c r="AM421" s="386" t="str">
        <f t="shared" si="229"/>
        <v/>
      </c>
      <c r="AN421" s="387" t="str">
        <f t="shared" si="221"/>
        <v/>
      </c>
      <c r="AO421" s="233" t="str">
        <f t="shared" si="222"/>
        <v/>
      </c>
      <c r="AP421" s="233" t="str">
        <f t="shared" si="230"/>
        <v/>
      </c>
      <c r="AQ421" s="389" t="str">
        <f t="shared" si="223"/>
        <v/>
      </c>
      <c r="AR421" s="390" t="str">
        <f t="shared" si="224"/>
        <v/>
      </c>
      <c r="AS421" s="233" t="str">
        <f t="shared" si="231"/>
        <v/>
      </c>
      <c r="AY421" s="59"/>
      <c r="AZ421" s="59"/>
    </row>
    <row r="422" spans="20:52">
      <c r="T422" s="409"/>
      <c r="Z422" s="15" t="str">
        <f t="shared" si="225"/>
        <v/>
      </c>
      <c r="AA422" s="16" t="str">
        <f t="shared" si="226"/>
        <v/>
      </c>
      <c r="AB422" s="16" t="str">
        <f t="shared" si="216"/>
        <v/>
      </c>
      <c r="AC422" s="16"/>
      <c r="AD422" s="15" t="str">
        <f t="shared" si="227"/>
        <v/>
      </c>
      <c r="AE422" s="52" t="str">
        <f t="shared" si="217"/>
        <v/>
      </c>
      <c r="AF422" s="15" t="str">
        <f t="shared" si="218"/>
        <v/>
      </c>
      <c r="AG422" s="383" t="str">
        <f t="shared" si="228"/>
        <v/>
      </c>
      <c r="AH422" s="384" t="str">
        <f t="shared" si="219"/>
        <v/>
      </c>
      <c r="AI422" s="385" t="str">
        <f t="shared" si="220"/>
        <v/>
      </c>
      <c r="AJ422" s="233"/>
      <c r="AK422" s="386"/>
      <c r="AL422" s="387" t="str">
        <f t="shared" si="232"/>
        <v/>
      </c>
      <c r="AM422" s="386" t="str">
        <f t="shared" si="229"/>
        <v/>
      </c>
      <c r="AN422" s="387" t="str">
        <f t="shared" si="221"/>
        <v/>
      </c>
      <c r="AO422" s="233" t="str">
        <f t="shared" si="222"/>
        <v/>
      </c>
      <c r="AP422" s="233" t="str">
        <f t="shared" si="230"/>
        <v/>
      </c>
      <c r="AQ422" s="389" t="str">
        <f t="shared" si="223"/>
        <v/>
      </c>
      <c r="AR422" s="390" t="str">
        <f t="shared" si="224"/>
        <v/>
      </c>
      <c r="AS422" s="233" t="str">
        <f t="shared" si="231"/>
        <v/>
      </c>
      <c r="AY422" s="59"/>
      <c r="AZ422" s="59"/>
    </row>
    <row r="423" spans="20:52">
      <c r="T423" s="409"/>
      <c r="Z423" s="15" t="str">
        <f t="shared" si="225"/>
        <v/>
      </c>
      <c r="AA423" s="16" t="str">
        <f t="shared" si="226"/>
        <v/>
      </c>
      <c r="AB423" s="16" t="str">
        <f t="shared" si="216"/>
        <v/>
      </c>
      <c r="AC423" s="16"/>
      <c r="AD423" s="15" t="str">
        <f t="shared" si="227"/>
        <v/>
      </c>
      <c r="AE423" s="52" t="str">
        <f t="shared" si="217"/>
        <v/>
      </c>
      <c r="AF423" s="15" t="str">
        <f t="shared" si="218"/>
        <v/>
      </c>
      <c r="AG423" s="383" t="str">
        <f t="shared" si="228"/>
        <v/>
      </c>
      <c r="AH423" s="384" t="str">
        <f t="shared" si="219"/>
        <v/>
      </c>
      <c r="AI423" s="385" t="str">
        <f t="shared" si="220"/>
        <v/>
      </c>
      <c r="AJ423" s="233"/>
      <c r="AK423" s="386"/>
      <c r="AL423" s="387" t="str">
        <f t="shared" si="232"/>
        <v/>
      </c>
      <c r="AM423" s="386" t="str">
        <f t="shared" si="229"/>
        <v/>
      </c>
      <c r="AN423" s="387" t="str">
        <f t="shared" si="221"/>
        <v/>
      </c>
      <c r="AO423" s="233" t="str">
        <f t="shared" si="222"/>
        <v/>
      </c>
      <c r="AP423" s="233" t="str">
        <f t="shared" si="230"/>
        <v/>
      </c>
      <c r="AQ423" s="389" t="str">
        <f t="shared" si="223"/>
        <v/>
      </c>
      <c r="AR423" s="390" t="str">
        <f t="shared" si="224"/>
        <v/>
      </c>
      <c r="AS423" s="233" t="str">
        <f t="shared" si="231"/>
        <v/>
      </c>
      <c r="AY423" s="59"/>
      <c r="AZ423" s="59"/>
    </row>
    <row r="424" spans="20:52">
      <c r="T424" s="409"/>
      <c r="Z424" s="15" t="str">
        <f t="shared" si="225"/>
        <v/>
      </c>
      <c r="AA424" s="16" t="str">
        <f t="shared" si="226"/>
        <v/>
      </c>
      <c r="AB424" s="16" t="str">
        <f t="shared" si="216"/>
        <v/>
      </c>
      <c r="AC424" s="16"/>
      <c r="AD424" s="15" t="str">
        <f t="shared" si="227"/>
        <v/>
      </c>
      <c r="AE424" s="52" t="str">
        <f t="shared" si="217"/>
        <v/>
      </c>
      <c r="AF424" s="15" t="str">
        <f t="shared" si="218"/>
        <v/>
      </c>
      <c r="AG424" s="383" t="str">
        <f t="shared" si="228"/>
        <v/>
      </c>
      <c r="AH424" s="384" t="str">
        <f t="shared" si="219"/>
        <v/>
      </c>
      <c r="AI424" s="385" t="str">
        <f t="shared" si="220"/>
        <v/>
      </c>
      <c r="AJ424" s="233"/>
      <c r="AK424" s="386"/>
      <c r="AL424" s="387" t="str">
        <f t="shared" si="232"/>
        <v/>
      </c>
      <c r="AM424" s="386" t="str">
        <f t="shared" si="229"/>
        <v/>
      </c>
      <c r="AN424" s="387" t="str">
        <f t="shared" si="221"/>
        <v/>
      </c>
      <c r="AO424" s="233" t="str">
        <f t="shared" si="222"/>
        <v/>
      </c>
      <c r="AP424" s="233" t="str">
        <f t="shared" si="230"/>
        <v/>
      </c>
      <c r="AQ424" s="389" t="str">
        <f t="shared" si="223"/>
        <v/>
      </c>
      <c r="AR424" s="390" t="str">
        <f t="shared" si="224"/>
        <v/>
      </c>
      <c r="AS424" s="233" t="str">
        <f t="shared" si="231"/>
        <v/>
      </c>
      <c r="AY424" s="59"/>
      <c r="AZ424" s="59"/>
    </row>
    <row r="425" spans="20:52">
      <c r="T425" s="409"/>
      <c r="Z425" s="15" t="str">
        <f t="shared" si="225"/>
        <v/>
      </c>
      <c r="AA425" s="16" t="str">
        <f t="shared" si="226"/>
        <v/>
      </c>
      <c r="AB425" s="16" t="str">
        <f t="shared" si="216"/>
        <v/>
      </c>
      <c r="AC425" s="16"/>
      <c r="AD425" s="15" t="str">
        <f t="shared" si="227"/>
        <v/>
      </c>
      <c r="AE425" s="52" t="str">
        <f t="shared" si="217"/>
        <v/>
      </c>
      <c r="AF425" s="15" t="str">
        <f t="shared" si="218"/>
        <v/>
      </c>
      <c r="AG425" s="383" t="str">
        <f t="shared" si="228"/>
        <v/>
      </c>
      <c r="AH425" s="384" t="str">
        <f t="shared" si="219"/>
        <v/>
      </c>
      <c r="AI425" s="385" t="str">
        <f t="shared" si="220"/>
        <v/>
      </c>
      <c r="AJ425" s="233"/>
      <c r="AK425" s="386"/>
      <c r="AL425" s="387" t="str">
        <f t="shared" si="232"/>
        <v/>
      </c>
      <c r="AM425" s="386" t="str">
        <f t="shared" si="229"/>
        <v/>
      </c>
      <c r="AN425" s="387" t="str">
        <f t="shared" si="221"/>
        <v/>
      </c>
      <c r="AO425" s="233" t="str">
        <f t="shared" si="222"/>
        <v/>
      </c>
      <c r="AP425" s="233" t="str">
        <f t="shared" si="230"/>
        <v/>
      </c>
      <c r="AQ425" s="389" t="str">
        <f t="shared" si="223"/>
        <v/>
      </c>
      <c r="AR425" s="390" t="str">
        <f t="shared" si="224"/>
        <v/>
      </c>
      <c r="AS425" s="233" t="str">
        <f t="shared" si="231"/>
        <v/>
      </c>
      <c r="AY425" s="59"/>
      <c r="AZ425" s="59"/>
    </row>
    <row r="426" spans="20:52">
      <c r="T426" s="409"/>
      <c r="Z426" s="15" t="str">
        <f t="shared" si="225"/>
        <v/>
      </c>
      <c r="AA426" s="16" t="str">
        <f t="shared" si="226"/>
        <v/>
      </c>
      <c r="AB426" s="16" t="str">
        <f t="shared" si="216"/>
        <v/>
      </c>
      <c r="AC426" s="16"/>
      <c r="AD426" s="15" t="str">
        <f t="shared" si="227"/>
        <v/>
      </c>
      <c r="AE426" s="52" t="str">
        <f t="shared" si="217"/>
        <v/>
      </c>
      <c r="AF426" s="15" t="str">
        <f t="shared" si="218"/>
        <v/>
      </c>
      <c r="AG426" s="383" t="str">
        <f t="shared" si="228"/>
        <v/>
      </c>
      <c r="AH426" s="384" t="str">
        <f t="shared" si="219"/>
        <v/>
      </c>
      <c r="AI426" s="385" t="str">
        <f t="shared" si="220"/>
        <v/>
      </c>
      <c r="AJ426" s="233"/>
      <c r="AK426" s="386"/>
      <c r="AL426" s="387" t="str">
        <f t="shared" si="232"/>
        <v/>
      </c>
      <c r="AM426" s="386" t="str">
        <f t="shared" si="229"/>
        <v/>
      </c>
      <c r="AN426" s="387" t="str">
        <f t="shared" si="221"/>
        <v/>
      </c>
      <c r="AO426" s="233" t="str">
        <f t="shared" si="222"/>
        <v/>
      </c>
      <c r="AP426" s="233" t="str">
        <f t="shared" si="230"/>
        <v/>
      </c>
      <c r="AQ426" s="389" t="str">
        <f t="shared" si="223"/>
        <v/>
      </c>
      <c r="AR426" s="390" t="str">
        <f t="shared" si="224"/>
        <v/>
      </c>
      <c r="AS426" s="233" t="str">
        <f t="shared" si="231"/>
        <v/>
      </c>
      <c r="AY426" s="59"/>
      <c r="AZ426" s="59"/>
    </row>
    <row r="427" spans="20:52">
      <c r="T427" s="409"/>
      <c r="Z427" s="15" t="str">
        <f t="shared" si="225"/>
        <v/>
      </c>
      <c r="AA427" s="16" t="str">
        <f t="shared" si="226"/>
        <v/>
      </c>
      <c r="AB427" s="16" t="str">
        <f t="shared" si="216"/>
        <v/>
      </c>
      <c r="AC427" s="16"/>
      <c r="AD427" s="15" t="str">
        <f t="shared" si="227"/>
        <v/>
      </c>
      <c r="AE427" s="52" t="str">
        <f t="shared" si="217"/>
        <v/>
      </c>
      <c r="AF427" s="15" t="str">
        <f t="shared" si="218"/>
        <v/>
      </c>
      <c r="AG427" s="383" t="str">
        <f t="shared" si="228"/>
        <v/>
      </c>
      <c r="AH427" s="384" t="str">
        <f t="shared" si="219"/>
        <v/>
      </c>
      <c r="AI427" s="385" t="str">
        <f t="shared" si="220"/>
        <v/>
      </c>
      <c r="AJ427" s="233"/>
      <c r="AK427" s="386"/>
      <c r="AL427" s="387" t="str">
        <f t="shared" si="232"/>
        <v/>
      </c>
      <c r="AM427" s="386" t="str">
        <f t="shared" si="229"/>
        <v/>
      </c>
      <c r="AN427" s="387" t="str">
        <f t="shared" si="221"/>
        <v/>
      </c>
      <c r="AO427" s="233" t="str">
        <f t="shared" si="222"/>
        <v/>
      </c>
      <c r="AP427" s="233" t="str">
        <f t="shared" si="230"/>
        <v/>
      </c>
      <c r="AQ427" s="389" t="str">
        <f t="shared" si="223"/>
        <v/>
      </c>
      <c r="AR427" s="390" t="str">
        <f t="shared" si="224"/>
        <v/>
      </c>
      <c r="AS427" s="233" t="str">
        <f t="shared" si="231"/>
        <v/>
      </c>
      <c r="AY427" s="59"/>
      <c r="AZ427" s="59"/>
    </row>
    <row r="428" spans="20:52">
      <c r="T428" s="409"/>
      <c r="Z428" s="15" t="str">
        <f t="shared" si="225"/>
        <v/>
      </c>
      <c r="AA428" s="16" t="str">
        <f t="shared" si="226"/>
        <v/>
      </c>
      <c r="AB428" s="16" t="str">
        <f t="shared" si="216"/>
        <v/>
      </c>
      <c r="AC428" s="16"/>
      <c r="AD428" s="15" t="str">
        <f t="shared" si="227"/>
        <v/>
      </c>
      <c r="AE428" s="52" t="str">
        <f t="shared" si="217"/>
        <v/>
      </c>
      <c r="AF428" s="15" t="str">
        <f t="shared" si="218"/>
        <v/>
      </c>
      <c r="AG428" s="383" t="str">
        <f t="shared" si="228"/>
        <v/>
      </c>
      <c r="AH428" s="384" t="str">
        <f t="shared" si="219"/>
        <v/>
      </c>
      <c r="AI428" s="385" t="str">
        <f t="shared" si="220"/>
        <v/>
      </c>
      <c r="AJ428" s="233"/>
      <c r="AK428" s="386"/>
      <c r="AL428" s="387" t="str">
        <f t="shared" si="232"/>
        <v/>
      </c>
      <c r="AM428" s="386" t="str">
        <f t="shared" si="229"/>
        <v/>
      </c>
      <c r="AN428" s="387" t="str">
        <f t="shared" si="221"/>
        <v/>
      </c>
      <c r="AO428" s="233" t="str">
        <f t="shared" si="222"/>
        <v/>
      </c>
      <c r="AP428" s="233" t="str">
        <f t="shared" si="230"/>
        <v/>
      </c>
      <c r="AQ428" s="389" t="str">
        <f t="shared" si="223"/>
        <v/>
      </c>
      <c r="AR428" s="390" t="str">
        <f t="shared" si="224"/>
        <v/>
      </c>
      <c r="AS428" s="233" t="str">
        <f t="shared" si="231"/>
        <v/>
      </c>
      <c r="AY428" s="59"/>
      <c r="AZ428" s="59"/>
    </row>
    <row r="429" spans="20:52">
      <c r="T429" s="409"/>
      <c r="Z429" s="15" t="str">
        <f t="shared" si="225"/>
        <v/>
      </c>
      <c r="AA429" s="16" t="str">
        <f t="shared" si="226"/>
        <v/>
      </c>
      <c r="AB429" s="16" t="str">
        <f t="shared" si="216"/>
        <v/>
      </c>
      <c r="AC429" s="16"/>
      <c r="AD429" s="15" t="str">
        <f t="shared" si="227"/>
        <v/>
      </c>
      <c r="AE429" s="52" t="str">
        <f t="shared" si="217"/>
        <v/>
      </c>
      <c r="AF429" s="15" t="str">
        <f t="shared" si="218"/>
        <v/>
      </c>
      <c r="AG429" s="383" t="str">
        <f t="shared" si="228"/>
        <v/>
      </c>
      <c r="AH429" s="384" t="str">
        <f t="shared" si="219"/>
        <v/>
      </c>
      <c r="AI429" s="385" t="str">
        <f t="shared" si="220"/>
        <v/>
      </c>
      <c r="AJ429" s="233"/>
      <c r="AK429" s="386"/>
      <c r="AL429" s="387" t="str">
        <f t="shared" si="232"/>
        <v/>
      </c>
      <c r="AM429" s="386" t="str">
        <f t="shared" si="229"/>
        <v/>
      </c>
      <c r="AN429" s="387" t="str">
        <f t="shared" si="221"/>
        <v/>
      </c>
      <c r="AO429" s="233" t="str">
        <f t="shared" si="222"/>
        <v/>
      </c>
      <c r="AP429" s="233" t="str">
        <f t="shared" si="230"/>
        <v/>
      </c>
      <c r="AQ429" s="389" t="str">
        <f t="shared" si="223"/>
        <v/>
      </c>
      <c r="AR429" s="390" t="str">
        <f t="shared" si="224"/>
        <v/>
      </c>
      <c r="AS429" s="233" t="str">
        <f t="shared" si="231"/>
        <v/>
      </c>
      <c r="AY429" s="59"/>
      <c r="AZ429" s="59"/>
    </row>
    <row r="430" spans="20:52">
      <c r="T430" s="409"/>
      <c r="Z430" s="15" t="str">
        <f t="shared" si="225"/>
        <v/>
      </c>
      <c r="AA430" s="16" t="str">
        <f t="shared" si="226"/>
        <v/>
      </c>
      <c r="AB430" s="16" t="str">
        <f t="shared" si="216"/>
        <v/>
      </c>
      <c r="AC430" s="16"/>
      <c r="AD430" s="15" t="str">
        <f t="shared" si="227"/>
        <v/>
      </c>
      <c r="AE430" s="52" t="str">
        <f t="shared" si="217"/>
        <v/>
      </c>
      <c r="AF430" s="15" t="str">
        <f t="shared" si="218"/>
        <v/>
      </c>
      <c r="AG430" s="383" t="str">
        <f t="shared" si="228"/>
        <v/>
      </c>
      <c r="AH430" s="384" t="str">
        <f t="shared" si="219"/>
        <v/>
      </c>
      <c r="AI430" s="385" t="str">
        <f t="shared" si="220"/>
        <v/>
      </c>
      <c r="AJ430" s="233"/>
      <c r="AK430" s="386"/>
      <c r="AL430" s="387" t="str">
        <f t="shared" si="232"/>
        <v/>
      </c>
      <c r="AM430" s="386" t="str">
        <f t="shared" si="229"/>
        <v/>
      </c>
      <c r="AN430" s="387" t="str">
        <f t="shared" si="221"/>
        <v/>
      </c>
      <c r="AO430" s="233" t="str">
        <f t="shared" si="222"/>
        <v/>
      </c>
      <c r="AP430" s="233" t="str">
        <f t="shared" si="230"/>
        <v/>
      </c>
      <c r="AQ430" s="389" t="str">
        <f t="shared" si="223"/>
        <v/>
      </c>
      <c r="AR430" s="390" t="str">
        <f t="shared" si="224"/>
        <v/>
      </c>
      <c r="AS430" s="233" t="str">
        <f t="shared" si="231"/>
        <v/>
      </c>
      <c r="AY430" s="59"/>
      <c r="AZ430" s="59"/>
    </row>
    <row r="431" spans="20:52">
      <c r="T431" s="409"/>
      <c r="Z431" s="15" t="str">
        <f t="shared" si="225"/>
        <v/>
      </c>
      <c r="AA431" s="16" t="str">
        <f t="shared" si="226"/>
        <v/>
      </c>
      <c r="AB431" s="16" t="str">
        <f t="shared" si="216"/>
        <v/>
      </c>
      <c r="AC431" s="16"/>
      <c r="AD431" s="15" t="str">
        <f t="shared" si="227"/>
        <v/>
      </c>
      <c r="AE431" s="52" t="str">
        <f t="shared" si="217"/>
        <v/>
      </c>
      <c r="AF431" s="15" t="str">
        <f t="shared" si="218"/>
        <v/>
      </c>
      <c r="AG431" s="383" t="str">
        <f t="shared" si="228"/>
        <v/>
      </c>
      <c r="AH431" s="384" t="str">
        <f t="shared" si="219"/>
        <v/>
      </c>
      <c r="AI431" s="385" t="str">
        <f t="shared" si="220"/>
        <v/>
      </c>
      <c r="AJ431" s="233"/>
      <c r="AK431" s="386"/>
      <c r="AL431" s="387" t="str">
        <f t="shared" si="232"/>
        <v/>
      </c>
      <c r="AM431" s="386" t="str">
        <f t="shared" si="229"/>
        <v/>
      </c>
      <c r="AN431" s="387" t="str">
        <f t="shared" si="221"/>
        <v/>
      </c>
      <c r="AO431" s="233" t="str">
        <f t="shared" si="222"/>
        <v/>
      </c>
      <c r="AP431" s="233" t="str">
        <f t="shared" si="230"/>
        <v/>
      </c>
      <c r="AQ431" s="389" t="str">
        <f t="shared" si="223"/>
        <v/>
      </c>
      <c r="AR431" s="390" t="str">
        <f t="shared" si="224"/>
        <v/>
      </c>
      <c r="AS431" s="233" t="str">
        <f t="shared" si="231"/>
        <v/>
      </c>
      <c r="AY431" s="59"/>
      <c r="AZ431" s="59"/>
    </row>
    <row r="432" spans="20:52">
      <c r="T432" s="409"/>
      <c r="Z432" s="15" t="str">
        <f t="shared" si="225"/>
        <v/>
      </c>
      <c r="AA432" s="16" t="str">
        <f t="shared" si="226"/>
        <v/>
      </c>
      <c r="AB432" s="16" t="str">
        <f t="shared" si="216"/>
        <v/>
      </c>
      <c r="AC432" s="16"/>
      <c r="AD432" s="15" t="str">
        <f t="shared" si="227"/>
        <v/>
      </c>
      <c r="AE432" s="52" t="str">
        <f t="shared" si="217"/>
        <v/>
      </c>
      <c r="AF432" s="15" t="str">
        <f t="shared" si="218"/>
        <v/>
      </c>
      <c r="AG432" s="383" t="str">
        <f t="shared" si="228"/>
        <v/>
      </c>
      <c r="AH432" s="384" t="str">
        <f t="shared" si="219"/>
        <v/>
      </c>
      <c r="AI432" s="385" t="str">
        <f t="shared" si="220"/>
        <v/>
      </c>
      <c r="AJ432" s="233"/>
      <c r="AK432" s="386"/>
      <c r="AL432" s="387" t="str">
        <f t="shared" si="232"/>
        <v/>
      </c>
      <c r="AM432" s="386" t="str">
        <f t="shared" si="229"/>
        <v/>
      </c>
      <c r="AN432" s="387" t="str">
        <f t="shared" si="221"/>
        <v/>
      </c>
      <c r="AO432" s="233" t="str">
        <f t="shared" si="222"/>
        <v/>
      </c>
      <c r="AP432" s="233" t="str">
        <f t="shared" si="230"/>
        <v/>
      </c>
      <c r="AQ432" s="389" t="str">
        <f t="shared" si="223"/>
        <v/>
      </c>
      <c r="AR432" s="390" t="str">
        <f t="shared" si="224"/>
        <v/>
      </c>
      <c r="AS432" s="233" t="str">
        <f t="shared" si="231"/>
        <v/>
      </c>
      <c r="AY432" s="59"/>
      <c r="AZ432" s="59"/>
    </row>
    <row r="433" spans="20:52">
      <c r="T433" s="409"/>
      <c r="Z433" s="15" t="str">
        <f t="shared" si="225"/>
        <v/>
      </c>
      <c r="AA433" s="16" t="str">
        <f t="shared" si="226"/>
        <v/>
      </c>
      <c r="AB433" s="16" t="str">
        <f t="shared" si="216"/>
        <v/>
      </c>
      <c r="AC433" s="16"/>
      <c r="AD433" s="15" t="str">
        <f t="shared" si="227"/>
        <v/>
      </c>
      <c r="AE433" s="52" t="str">
        <f t="shared" si="217"/>
        <v/>
      </c>
      <c r="AF433" s="15" t="str">
        <f t="shared" si="218"/>
        <v/>
      </c>
      <c r="AG433" s="383" t="str">
        <f t="shared" si="228"/>
        <v/>
      </c>
      <c r="AH433" s="384" t="str">
        <f t="shared" si="219"/>
        <v/>
      </c>
      <c r="AI433" s="385" t="str">
        <f t="shared" si="220"/>
        <v/>
      </c>
      <c r="AJ433" s="233"/>
      <c r="AK433" s="386"/>
      <c r="AL433" s="387" t="str">
        <f t="shared" si="232"/>
        <v/>
      </c>
      <c r="AM433" s="386" t="str">
        <f t="shared" si="229"/>
        <v/>
      </c>
      <c r="AN433" s="387" t="str">
        <f t="shared" si="221"/>
        <v/>
      </c>
      <c r="AO433" s="233" t="str">
        <f t="shared" si="222"/>
        <v/>
      </c>
      <c r="AP433" s="233" t="str">
        <f t="shared" si="230"/>
        <v/>
      </c>
      <c r="AQ433" s="389" t="str">
        <f t="shared" si="223"/>
        <v/>
      </c>
      <c r="AR433" s="390" t="str">
        <f t="shared" si="224"/>
        <v/>
      </c>
      <c r="AS433" s="233" t="str">
        <f t="shared" si="231"/>
        <v/>
      </c>
      <c r="AY433" s="59"/>
      <c r="AZ433" s="59"/>
    </row>
    <row r="434" spans="20:52">
      <c r="T434" s="409"/>
      <c r="Z434" s="15" t="str">
        <f t="shared" si="225"/>
        <v/>
      </c>
      <c r="AA434" s="16" t="str">
        <f t="shared" si="226"/>
        <v/>
      </c>
      <c r="AB434" s="16" t="str">
        <f t="shared" si="216"/>
        <v/>
      </c>
      <c r="AC434" s="16"/>
      <c r="AD434" s="15" t="str">
        <f t="shared" si="227"/>
        <v/>
      </c>
      <c r="AE434" s="52" t="str">
        <f t="shared" si="217"/>
        <v/>
      </c>
      <c r="AF434" s="15" t="str">
        <f t="shared" si="218"/>
        <v/>
      </c>
      <c r="AG434" s="383" t="str">
        <f t="shared" si="228"/>
        <v/>
      </c>
      <c r="AH434" s="384" t="str">
        <f t="shared" si="219"/>
        <v/>
      </c>
      <c r="AI434" s="385" t="str">
        <f t="shared" si="220"/>
        <v/>
      </c>
      <c r="AJ434" s="233"/>
      <c r="AK434" s="386"/>
      <c r="AL434" s="387" t="str">
        <f t="shared" si="232"/>
        <v/>
      </c>
      <c r="AM434" s="386" t="str">
        <f t="shared" si="229"/>
        <v/>
      </c>
      <c r="AN434" s="387" t="str">
        <f t="shared" si="221"/>
        <v/>
      </c>
      <c r="AO434" s="233" t="str">
        <f t="shared" si="222"/>
        <v/>
      </c>
      <c r="AP434" s="233" t="str">
        <f t="shared" si="230"/>
        <v/>
      </c>
      <c r="AQ434" s="389" t="str">
        <f t="shared" si="223"/>
        <v/>
      </c>
      <c r="AR434" s="390" t="str">
        <f t="shared" si="224"/>
        <v/>
      </c>
      <c r="AS434" s="233" t="str">
        <f t="shared" si="231"/>
        <v/>
      </c>
      <c r="AY434" s="59"/>
      <c r="AZ434" s="59"/>
    </row>
    <row r="435" spans="20:52">
      <c r="T435" s="409"/>
      <c r="Z435" s="15" t="str">
        <f t="shared" si="225"/>
        <v/>
      </c>
      <c r="AA435" s="16" t="str">
        <f t="shared" si="226"/>
        <v/>
      </c>
      <c r="AB435" s="16" t="str">
        <f t="shared" si="216"/>
        <v/>
      </c>
      <c r="AC435" s="16"/>
      <c r="AD435" s="15" t="str">
        <f t="shared" si="227"/>
        <v/>
      </c>
      <c r="AE435" s="52" t="str">
        <f t="shared" si="217"/>
        <v/>
      </c>
      <c r="AF435" s="15" t="str">
        <f t="shared" si="218"/>
        <v/>
      </c>
      <c r="AG435" s="383" t="str">
        <f t="shared" si="228"/>
        <v/>
      </c>
      <c r="AH435" s="384" t="str">
        <f t="shared" si="219"/>
        <v/>
      </c>
      <c r="AI435" s="385" t="str">
        <f t="shared" si="220"/>
        <v/>
      </c>
      <c r="AJ435" s="233"/>
      <c r="AK435" s="386"/>
      <c r="AL435" s="387" t="str">
        <f t="shared" si="232"/>
        <v/>
      </c>
      <c r="AM435" s="386" t="str">
        <f t="shared" si="229"/>
        <v/>
      </c>
      <c r="AN435" s="387" t="str">
        <f t="shared" si="221"/>
        <v/>
      </c>
      <c r="AO435" s="233" t="str">
        <f t="shared" si="222"/>
        <v/>
      </c>
      <c r="AP435" s="233" t="str">
        <f t="shared" si="230"/>
        <v/>
      </c>
      <c r="AQ435" s="389" t="str">
        <f t="shared" si="223"/>
        <v/>
      </c>
      <c r="AR435" s="390" t="str">
        <f t="shared" si="224"/>
        <v/>
      </c>
      <c r="AS435" s="233" t="str">
        <f t="shared" si="231"/>
        <v/>
      </c>
      <c r="AY435" s="59"/>
      <c r="AZ435" s="59"/>
    </row>
    <row r="436" spans="20:52">
      <c r="T436" s="409"/>
      <c r="Z436" s="15" t="str">
        <f t="shared" si="225"/>
        <v/>
      </c>
      <c r="AA436" s="16" t="str">
        <f t="shared" si="226"/>
        <v/>
      </c>
      <c r="AB436" s="16" t="str">
        <f t="shared" si="216"/>
        <v/>
      </c>
      <c r="AC436" s="16"/>
      <c r="AD436" s="15" t="str">
        <f t="shared" si="227"/>
        <v/>
      </c>
      <c r="AE436" s="52" t="str">
        <f t="shared" si="217"/>
        <v/>
      </c>
      <c r="AF436" s="15" t="str">
        <f t="shared" si="218"/>
        <v/>
      </c>
      <c r="AG436" s="383" t="str">
        <f t="shared" si="228"/>
        <v/>
      </c>
      <c r="AH436" s="384" t="str">
        <f t="shared" si="219"/>
        <v/>
      </c>
      <c r="AI436" s="385" t="str">
        <f t="shared" si="220"/>
        <v/>
      </c>
      <c r="AJ436" s="233"/>
      <c r="AK436" s="386"/>
      <c r="AL436" s="387" t="str">
        <f t="shared" si="232"/>
        <v/>
      </c>
      <c r="AM436" s="386" t="str">
        <f t="shared" si="229"/>
        <v/>
      </c>
      <c r="AN436" s="387" t="str">
        <f t="shared" si="221"/>
        <v/>
      </c>
      <c r="AO436" s="233" t="str">
        <f t="shared" si="222"/>
        <v/>
      </c>
      <c r="AP436" s="233" t="str">
        <f t="shared" si="230"/>
        <v/>
      </c>
      <c r="AQ436" s="389" t="str">
        <f t="shared" si="223"/>
        <v/>
      </c>
      <c r="AR436" s="390" t="str">
        <f t="shared" si="224"/>
        <v/>
      </c>
      <c r="AS436" s="233" t="str">
        <f t="shared" si="231"/>
        <v/>
      </c>
      <c r="AY436" s="59"/>
      <c r="AZ436" s="59"/>
    </row>
    <row r="437" spans="20:52">
      <c r="T437" s="409"/>
      <c r="Z437" s="15" t="str">
        <f t="shared" si="225"/>
        <v/>
      </c>
      <c r="AA437" s="16" t="str">
        <f t="shared" si="226"/>
        <v/>
      </c>
      <c r="AB437" s="16" t="str">
        <f t="shared" si="216"/>
        <v/>
      </c>
      <c r="AC437" s="16"/>
      <c r="AD437" s="15" t="str">
        <f t="shared" si="227"/>
        <v/>
      </c>
      <c r="AE437" s="52" t="str">
        <f t="shared" si="217"/>
        <v/>
      </c>
      <c r="AF437" s="15" t="str">
        <f t="shared" si="218"/>
        <v/>
      </c>
      <c r="AG437" s="383" t="str">
        <f t="shared" si="228"/>
        <v/>
      </c>
      <c r="AH437" s="384" t="str">
        <f t="shared" si="219"/>
        <v/>
      </c>
      <c r="AI437" s="385" t="str">
        <f t="shared" si="220"/>
        <v/>
      </c>
      <c r="AJ437" s="233"/>
      <c r="AK437" s="386"/>
      <c r="AL437" s="387" t="str">
        <f t="shared" si="232"/>
        <v/>
      </c>
      <c r="AM437" s="386" t="str">
        <f t="shared" si="229"/>
        <v/>
      </c>
      <c r="AN437" s="387" t="str">
        <f t="shared" si="221"/>
        <v/>
      </c>
      <c r="AO437" s="233" t="str">
        <f t="shared" si="222"/>
        <v/>
      </c>
      <c r="AP437" s="233" t="str">
        <f t="shared" si="230"/>
        <v/>
      </c>
      <c r="AQ437" s="389" t="str">
        <f t="shared" si="223"/>
        <v/>
      </c>
      <c r="AR437" s="390" t="str">
        <f t="shared" si="224"/>
        <v/>
      </c>
      <c r="AS437" s="233" t="str">
        <f t="shared" si="231"/>
        <v/>
      </c>
      <c r="AY437" s="59"/>
      <c r="AZ437" s="59"/>
    </row>
    <row r="438" spans="20:52">
      <c r="T438" s="409"/>
      <c r="Z438" s="15" t="str">
        <f t="shared" si="225"/>
        <v/>
      </c>
      <c r="AA438" s="16" t="str">
        <f t="shared" si="226"/>
        <v/>
      </c>
      <c r="AB438" s="16" t="str">
        <f t="shared" si="216"/>
        <v/>
      </c>
      <c r="AC438" s="16"/>
      <c r="AD438" s="15" t="str">
        <f t="shared" si="227"/>
        <v/>
      </c>
      <c r="AE438" s="52" t="str">
        <f t="shared" si="217"/>
        <v/>
      </c>
      <c r="AF438" s="15" t="str">
        <f t="shared" si="218"/>
        <v/>
      </c>
      <c r="AG438" s="383" t="str">
        <f t="shared" si="228"/>
        <v/>
      </c>
      <c r="AH438" s="384" t="str">
        <f t="shared" si="219"/>
        <v/>
      </c>
      <c r="AI438" s="385" t="str">
        <f t="shared" si="220"/>
        <v/>
      </c>
      <c r="AJ438" s="233"/>
      <c r="AK438" s="386"/>
      <c r="AL438" s="387" t="str">
        <f t="shared" si="232"/>
        <v/>
      </c>
      <c r="AM438" s="386" t="str">
        <f t="shared" si="229"/>
        <v/>
      </c>
      <c r="AN438" s="387" t="str">
        <f t="shared" si="221"/>
        <v/>
      </c>
      <c r="AO438" s="233" t="str">
        <f t="shared" si="222"/>
        <v/>
      </c>
      <c r="AP438" s="233" t="str">
        <f t="shared" si="230"/>
        <v/>
      </c>
      <c r="AQ438" s="389" t="str">
        <f t="shared" si="223"/>
        <v/>
      </c>
      <c r="AR438" s="390" t="str">
        <f t="shared" si="224"/>
        <v/>
      </c>
      <c r="AS438" s="233" t="str">
        <f t="shared" si="231"/>
        <v/>
      </c>
      <c r="AY438" s="59"/>
      <c r="AZ438" s="59"/>
    </row>
    <row r="439" spans="20:52">
      <c r="T439" s="409"/>
      <c r="Z439" s="15" t="str">
        <f t="shared" si="225"/>
        <v/>
      </c>
      <c r="AA439" s="16" t="str">
        <f t="shared" si="226"/>
        <v/>
      </c>
      <c r="AB439" s="16" t="str">
        <f t="shared" si="216"/>
        <v/>
      </c>
      <c r="AC439" s="16"/>
      <c r="AD439" s="15" t="str">
        <f t="shared" si="227"/>
        <v/>
      </c>
      <c r="AE439" s="52" t="str">
        <f t="shared" si="217"/>
        <v/>
      </c>
      <c r="AF439" s="15" t="str">
        <f t="shared" si="218"/>
        <v/>
      </c>
      <c r="AG439" s="383" t="str">
        <f t="shared" si="228"/>
        <v/>
      </c>
      <c r="AH439" s="384" t="str">
        <f t="shared" si="219"/>
        <v/>
      </c>
      <c r="AI439" s="385" t="str">
        <f t="shared" si="220"/>
        <v/>
      </c>
      <c r="AJ439" s="233"/>
      <c r="AK439" s="386"/>
      <c r="AL439" s="387" t="str">
        <f t="shared" si="232"/>
        <v/>
      </c>
      <c r="AM439" s="386" t="str">
        <f t="shared" si="229"/>
        <v/>
      </c>
      <c r="AN439" s="387" t="str">
        <f t="shared" si="221"/>
        <v/>
      </c>
      <c r="AO439" s="233" t="str">
        <f t="shared" si="222"/>
        <v/>
      </c>
      <c r="AP439" s="233" t="str">
        <f t="shared" si="230"/>
        <v/>
      </c>
      <c r="AQ439" s="389" t="str">
        <f t="shared" si="223"/>
        <v/>
      </c>
      <c r="AR439" s="390" t="str">
        <f t="shared" si="224"/>
        <v/>
      </c>
      <c r="AS439" s="233" t="str">
        <f t="shared" si="231"/>
        <v/>
      </c>
      <c r="AY439" s="59"/>
      <c r="AZ439" s="59"/>
    </row>
    <row r="440" spans="20:52">
      <c r="T440" s="409"/>
      <c r="Z440" s="15" t="str">
        <f t="shared" si="225"/>
        <v/>
      </c>
      <c r="AA440" s="16" t="str">
        <f t="shared" si="226"/>
        <v/>
      </c>
      <c r="AB440" s="16" t="str">
        <f t="shared" si="216"/>
        <v/>
      </c>
      <c r="AC440" s="16"/>
      <c r="AD440" s="15" t="str">
        <f t="shared" si="227"/>
        <v/>
      </c>
      <c r="AE440" s="52" t="str">
        <f t="shared" si="217"/>
        <v/>
      </c>
      <c r="AF440" s="15" t="str">
        <f t="shared" si="218"/>
        <v/>
      </c>
      <c r="AG440" s="383" t="str">
        <f t="shared" si="228"/>
        <v/>
      </c>
      <c r="AH440" s="384" t="str">
        <f t="shared" si="219"/>
        <v/>
      </c>
      <c r="AI440" s="385" t="str">
        <f t="shared" si="220"/>
        <v/>
      </c>
      <c r="AJ440" s="233"/>
      <c r="AK440" s="386"/>
      <c r="AL440" s="387" t="str">
        <f t="shared" si="232"/>
        <v/>
      </c>
      <c r="AM440" s="386" t="str">
        <f t="shared" si="229"/>
        <v/>
      </c>
      <c r="AN440" s="387" t="str">
        <f t="shared" si="221"/>
        <v/>
      </c>
      <c r="AO440" s="233" t="str">
        <f t="shared" si="222"/>
        <v/>
      </c>
      <c r="AP440" s="233" t="str">
        <f t="shared" si="230"/>
        <v/>
      </c>
      <c r="AQ440" s="389" t="str">
        <f t="shared" si="223"/>
        <v/>
      </c>
      <c r="AR440" s="390" t="str">
        <f t="shared" si="224"/>
        <v/>
      </c>
      <c r="AS440" s="233" t="str">
        <f t="shared" si="231"/>
        <v/>
      </c>
      <c r="AY440" s="59"/>
      <c r="AZ440" s="59"/>
    </row>
    <row r="441" spans="20:52">
      <c r="T441" s="409"/>
      <c r="Z441" s="15" t="str">
        <f t="shared" si="225"/>
        <v/>
      </c>
      <c r="AA441" s="16" t="str">
        <f t="shared" si="226"/>
        <v/>
      </c>
      <c r="AB441" s="16" t="str">
        <f t="shared" si="216"/>
        <v/>
      </c>
      <c r="AC441" s="16"/>
      <c r="AD441" s="15" t="str">
        <f t="shared" si="227"/>
        <v/>
      </c>
      <c r="AE441" s="52" t="str">
        <f t="shared" si="217"/>
        <v/>
      </c>
      <c r="AF441" s="15" t="str">
        <f t="shared" si="218"/>
        <v/>
      </c>
      <c r="AG441" s="383" t="str">
        <f t="shared" si="228"/>
        <v/>
      </c>
      <c r="AH441" s="384" t="str">
        <f t="shared" si="219"/>
        <v/>
      </c>
      <c r="AI441" s="385" t="str">
        <f t="shared" si="220"/>
        <v/>
      </c>
      <c r="AJ441" s="233"/>
      <c r="AK441" s="386"/>
      <c r="AL441" s="387" t="str">
        <f t="shared" si="232"/>
        <v/>
      </c>
      <c r="AM441" s="386" t="str">
        <f t="shared" si="229"/>
        <v/>
      </c>
      <c r="AN441" s="387" t="str">
        <f t="shared" si="221"/>
        <v/>
      </c>
      <c r="AO441" s="233" t="str">
        <f t="shared" si="222"/>
        <v/>
      </c>
      <c r="AP441" s="233" t="str">
        <f t="shared" si="230"/>
        <v/>
      </c>
      <c r="AQ441" s="389" t="str">
        <f t="shared" si="223"/>
        <v/>
      </c>
      <c r="AR441" s="390" t="str">
        <f t="shared" si="224"/>
        <v/>
      </c>
      <c r="AS441" s="233" t="str">
        <f t="shared" si="231"/>
        <v/>
      </c>
      <c r="AY441" s="59"/>
      <c r="AZ441" s="59"/>
    </row>
    <row r="442" spans="20:52">
      <c r="T442" s="409"/>
      <c r="Z442" s="15" t="str">
        <f t="shared" si="225"/>
        <v/>
      </c>
      <c r="AA442" s="16" t="str">
        <f t="shared" si="226"/>
        <v/>
      </c>
      <c r="AB442" s="16" t="str">
        <f t="shared" si="216"/>
        <v/>
      </c>
      <c r="AC442" s="16"/>
      <c r="AD442" s="15" t="str">
        <f t="shared" si="227"/>
        <v/>
      </c>
      <c r="AE442" s="52" t="str">
        <f t="shared" si="217"/>
        <v/>
      </c>
      <c r="AF442" s="15" t="str">
        <f t="shared" si="218"/>
        <v/>
      </c>
      <c r="AG442" s="383" t="str">
        <f t="shared" si="228"/>
        <v/>
      </c>
      <c r="AH442" s="384" t="str">
        <f t="shared" si="219"/>
        <v/>
      </c>
      <c r="AI442" s="385" t="str">
        <f t="shared" si="220"/>
        <v/>
      </c>
      <c r="AJ442" s="233"/>
      <c r="AK442" s="386"/>
      <c r="AL442" s="387" t="str">
        <f t="shared" si="232"/>
        <v/>
      </c>
      <c r="AM442" s="386" t="str">
        <f t="shared" si="229"/>
        <v/>
      </c>
      <c r="AN442" s="387" t="str">
        <f t="shared" si="221"/>
        <v/>
      </c>
      <c r="AO442" s="233" t="str">
        <f t="shared" si="222"/>
        <v/>
      </c>
      <c r="AP442" s="233" t="str">
        <f t="shared" si="230"/>
        <v/>
      </c>
      <c r="AQ442" s="389" t="str">
        <f t="shared" si="223"/>
        <v/>
      </c>
      <c r="AR442" s="390" t="str">
        <f t="shared" si="224"/>
        <v/>
      </c>
      <c r="AS442" s="233" t="str">
        <f t="shared" si="231"/>
        <v/>
      </c>
      <c r="AY442" s="59"/>
      <c r="AZ442" s="59"/>
    </row>
    <row r="443" spans="20:52">
      <c r="T443" s="409"/>
      <c r="Z443" s="15" t="str">
        <f t="shared" si="225"/>
        <v/>
      </c>
      <c r="AA443" s="16" t="str">
        <f t="shared" si="226"/>
        <v/>
      </c>
      <c r="AB443" s="16" t="str">
        <f t="shared" si="216"/>
        <v/>
      </c>
      <c r="AC443" s="16"/>
      <c r="AD443" s="15" t="str">
        <f t="shared" si="227"/>
        <v/>
      </c>
      <c r="AE443" s="52" t="str">
        <f t="shared" si="217"/>
        <v/>
      </c>
      <c r="AF443" s="15" t="str">
        <f t="shared" si="218"/>
        <v/>
      </c>
      <c r="AG443" s="383" t="str">
        <f t="shared" si="228"/>
        <v/>
      </c>
      <c r="AH443" s="384" t="str">
        <f t="shared" si="219"/>
        <v/>
      </c>
      <c r="AI443" s="385" t="str">
        <f t="shared" si="220"/>
        <v/>
      </c>
      <c r="AJ443" s="233"/>
      <c r="AK443" s="386"/>
      <c r="AL443" s="387" t="str">
        <f t="shared" si="232"/>
        <v/>
      </c>
      <c r="AM443" s="386" t="str">
        <f t="shared" si="229"/>
        <v/>
      </c>
      <c r="AN443" s="387" t="str">
        <f t="shared" si="221"/>
        <v/>
      </c>
      <c r="AO443" s="233" t="str">
        <f t="shared" si="222"/>
        <v/>
      </c>
      <c r="AP443" s="233" t="str">
        <f t="shared" si="230"/>
        <v/>
      </c>
      <c r="AQ443" s="389" t="str">
        <f t="shared" si="223"/>
        <v/>
      </c>
      <c r="AR443" s="390" t="str">
        <f t="shared" si="224"/>
        <v/>
      </c>
      <c r="AS443" s="233" t="str">
        <f t="shared" si="231"/>
        <v/>
      </c>
      <c r="AY443" s="59"/>
      <c r="AZ443" s="59"/>
    </row>
    <row r="444" spans="20:52">
      <c r="T444" s="409"/>
      <c r="Z444" s="15" t="str">
        <f t="shared" si="225"/>
        <v/>
      </c>
      <c r="AA444" s="16" t="str">
        <f t="shared" si="226"/>
        <v/>
      </c>
      <c r="AB444" s="16" t="str">
        <f t="shared" si="216"/>
        <v/>
      </c>
      <c r="AC444" s="16"/>
      <c r="AD444" s="15" t="str">
        <f t="shared" si="227"/>
        <v/>
      </c>
      <c r="AE444" s="52" t="str">
        <f t="shared" si="217"/>
        <v/>
      </c>
      <c r="AF444" s="15" t="str">
        <f t="shared" si="218"/>
        <v/>
      </c>
      <c r="AG444" s="383" t="str">
        <f t="shared" si="228"/>
        <v/>
      </c>
      <c r="AH444" s="384" t="str">
        <f t="shared" si="219"/>
        <v/>
      </c>
      <c r="AI444" s="385" t="str">
        <f t="shared" si="220"/>
        <v/>
      </c>
      <c r="AJ444" s="233"/>
      <c r="AK444" s="386"/>
      <c r="AL444" s="387" t="str">
        <f t="shared" si="232"/>
        <v/>
      </c>
      <c r="AM444" s="386" t="str">
        <f t="shared" si="229"/>
        <v/>
      </c>
      <c r="AN444" s="387" t="str">
        <f t="shared" si="221"/>
        <v/>
      </c>
      <c r="AO444" s="233" t="str">
        <f t="shared" si="222"/>
        <v/>
      </c>
      <c r="AP444" s="233" t="str">
        <f t="shared" si="230"/>
        <v/>
      </c>
      <c r="AQ444" s="389" t="str">
        <f t="shared" si="223"/>
        <v/>
      </c>
      <c r="AR444" s="390" t="str">
        <f t="shared" si="224"/>
        <v/>
      </c>
      <c r="AS444" s="233" t="str">
        <f t="shared" si="231"/>
        <v/>
      </c>
      <c r="AY444" s="59"/>
      <c r="AZ444" s="59"/>
    </row>
    <row r="445" spans="20:52">
      <c r="T445" s="409"/>
      <c r="Z445" s="15" t="str">
        <f t="shared" si="225"/>
        <v/>
      </c>
      <c r="AA445" s="16" t="str">
        <f t="shared" si="226"/>
        <v/>
      </c>
      <c r="AB445" s="16" t="str">
        <f t="shared" si="216"/>
        <v/>
      </c>
      <c r="AC445" s="16"/>
      <c r="AD445" s="15" t="str">
        <f t="shared" si="227"/>
        <v/>
      </c>
      <c r="AE445" s="52" t="str">
        <f t="shared" si="217"/>
        <v/>
      </c>
      <c r="AF445" s="15" t="str">
        <f t="shared" si="218"/>
        <v/>
      </c>
      <c r="AG445" s="383" t="str">
        <f t="shared" si="228"/>
        <v/>
      </c>
      <c r="AH445" s="384" t="str">
        <f t="shared" si="219"/>
        <v/>
      </c>
      <c r="AI445" s="385" t="str">
        <f t="shared" si="220"/>
        <v/>
      </c>
      <c r="AJ445" s="233"/>
      <c r="AK445" s="386"/>
      <c r="AL445" s="387" t="str">
        <f t="shared" si="232"/>
        <v/>
      </c>
      <c r="AM445" s="386" t="str">
        <f t="shared" si="229"/>
        <v/>
      </c>
      <c r="AN445" s="387" t="str">
        <f t="shared" si="221"/>
        <v/>
      </c>
      <c r="AO445" s="233" t="str">
        <f t="shared" si="222"/>
        <v/>
      </c>
      <c r="AP445" s="233" t="str">
        <f t="shared" si="230"/>
        <v/>
      </c>
      <c r="AQ445" s="389" t="str">
        <f t="shared" si="223"/>
        <v/>
      </c>
      <c r="AR445" s="390" t="str">
        <f t="shared" si="224"/>
        <v/>
      </c>
      <c r="AS445" s="233" t="str">
        <f t="shared" si="231"/>
        <v/>
      </c>
      <c r="AY445" s="59"/>
      <c r="AZ445" s="59"/>
    </row>
    <row r="446" spans="20:52">
      <c r="T446" s="409"/>
      <c r="Z446" s="15" t="str">
        <f t="shared" si="225"/>
        <v/>
      </c>
      <c r="AA446" s="16" t="str">
        <f t="shared" si="226"/>
        <v/>
      </c>
      <c r="AB446" s="16" t="str">
        <f t="shared" si="216"/>
        <v/>
      </c>
      <c r="AC446" s="16"/>
      <c r="AD446" s="15" t="str">
        <f t="shared" si="227"/>
        <v/>
      </c>
      <c r="AE446" s="52" t="str">
        <f t="shared" si="217"/>
        <v/>
      </c>
      <c r="AF446" s="15" t="str">
        <f t="shared" si="218"/>
        <v/>
      </c>
      <c r="AG446" s="383" t="str">
        <f t="shared" si="228"/>
        <v/>
      </c>
      <c r="AH446" s="384" t="str">
        <f t="shared" si="219"/>
        <v/>
      </c>
      <c r="AI446" s="385" t="str">
        <f t="shared" si="220"/>
        <v/>
      </c>
      <c r="AJ446" s="233"/>
      <c r="AK446" s="386"/>
      <c r="AL446" s="387" t="str">
        <f t="shared" si="232"/>
        <v/>
      </c>
      <c r="AM446" s="386" t="str">
        <f t="shared" si="229"/>
        <v/>
      </c>
      <c r="AN446" s="387" t="str">
        <f t="shared" si="221"/>
        <v/>
      </c>
      <c r="AO446" s="233" t="str">
        <f t="shared" si="222"/>
        <v/>
      </c>
      <c r="AP446" s="233" t="str">
        <f t="shared" si="230"/>
        <v/>
      </c>
      <c r="AQ446" s="389" t="str">
        <f t="shared" si="223"/>
        <v/>
      </c>
      <c r="AR446" s="390" t="str">
        <f t="shared" si="224"/>
        <v/>
      </c>
      <c r="AS446" s="233" t="str">
        <f t="shared" si="231"/>
        <v/>
      </c>
      <c r="AY446" s="59"/>
      <c r="AZ446" s="59"/>
    </row>
    <row r="447" spans="20:52">
      <c r="T447" s="409"/>
      <c r="Z447" s="15" t="str">
        <f t="shared" si="225"/>
        <v/>
      </c>
      <c r="AA447" s="16" t="str">
        <f t="shared" si="226"/>
        <v/>
      </c>
      <c r="AB447" s="16" t="str">
        <f t="shared" si="216"/>
        <v/>
      </c>
      <c r="AC447" s="16"/>
      <c r="AD447" s="15" t="str">
        <f t="shared" si="227"/>
        <v/>
      </c>
      <c r="AE447" s="52" t="str">
        <f t="shared" si="217"/>
        <v/>
      </c>
      <c r="AF447" s="15" t="str">
        <f t="shared" si="218"/>
        <v/>
      </c>
      <c r="AG447" s="383" t="str">
        <f t="shared" si="228"/>
        <v/>
      </c>
      <c r="AH447" s="384" t="str">
        <f t="shared" si="219"/>
        <v/>
      </c>
      <c r="AI447" s="385" t="str">
        <f t="shared" si="220"/>
        <v/>
      </c>
      <c r="AJ447" s="233"/>
      <c r="AK447" s="386"/>
      <c r="AL447" s="387" t="str">
        <f t="shared" si="232"/>
        <v/>
      </c>
      <c r="AM447" s="386" t="str">
        <f t="shared" si="229"/>
        <v/>
      </c>
      <c r="AN447" s="387" t="str">
        <f t="shared" si="221"/>
        <v/>
      </c>
      <c r="AO447" s="233" t="str">
        <f t="shared" si="222"/>
        <v/>
      </c>
      <c r="AP447" s="233" t="str">
        <f t="shared" si="230"/>
        <v/>
      </c>
      <c r="AQ447" s="389" t="str">
        <f t="shared" si="223"/>
        <v/>
      </c>
      <c r="AR447" s="390" t="str">
        <f t="shared" si="224"/>
        <v/>
      </c>
      <c r="AS447" s="233" t="str">
        <f t="shared" si="231"/>
        <v/>
      </c>
      <c r="AY447" s="59"/>
      <c r="AZ447" s="59"/>
    </row>
    <row r="448" spans="20:52">
      <c r="T448" s="409"/>
      <c r="Z448" s="15" t="str">
        <f t="shared" si="225"/>
        <v/>
      </c>
      <c r="AA448" s="16" t="str">
        <f t="shared" si="226"/>
        <v/>
      </c>
      <c r="AB448" s="16" t="str">
        <f t="shared" si="216"/>
        <v/>
      </c>
      <c r="AC448" s="16"/>
      <c r="AD448" s="15" t="str">
        <f t="shared" si="227"/>
        <v/>
      </c>
      <c r="AE448" s="52" t="str">
        <f t="shared" si="217"/>
        <v/>
      </c>
      <c r="AF448" s="15" t="str">
        <f t="shared" si="218"/>
        <v/>
      </c>
      <c r="AG448" s="383" t="str">
        <f t="shared" si="228"/>
        <v/>
      </c>
      <c r="AH448" s="384" t="str">
        <f t="shared" si="219"/>
        <v/>
      </c>
      <c r="AI448" s="385" t="str">
        <f t="shared" si="220"/>
        <v/>
      </c>
      <c r="AJ448" s="233"/>
      <c r="AK448" s="386"/>
      <c r="AL448" s="387" t="str">
        <f t="shared" si="232"/>
        <v/>
      </c>
      <c r="AM448" s="386" t="str">
        <f t="shared" si="229"/>
        <v/>
      </c>
      <c r="AN448" s="387" t="str">
        <f t="shared" si="221"/>
        <v/>
      </c>
      <c r="AO448" s="233" t="str">
        <f t="shared" si="222"/>
        <v/>
      </c>
      <c r="AP448" s="233" t="str">
        <f t="shared" si="230"/>
        <v/>
      </c>
      <c r="AQ448" s="389" t="str">
        <f t="shared" si="223"/>
        <v/>
      </c>
      <c r="AR448" s="390" t="str">
        <f t="shared" si="224"/>
        <v/>
      </c>
      <c r="AS448" s="233" t="str">
        <f t="shared" si="231"/>
        <v/>
      </c>
      <c r="AY448" s="59"/>
      <c r="AZ448" s="59"/>
    </row>
    <row r="449" spans="20:52">
      <c r="T449" s="409"/>
      <c r="Z449" s="15" t="str">
        <f t="shared" si="225"/>
        <v/>
      </c>
      <c r="AA449" s="16" t="str">
        <f t="shared" si="226"/>
        <v/>
      </c>
      <c r="AB449" s="16" t="str">
        <f t="shared" si="216"/>
        <v/>
      </c>
      <c r="AC449" s="16"/>
      <c r="AD449" s="15" t="str">
        <f t="shared" si="227"/>
        <v/>
      </c>
      <c r="AE449" s="52" t="str">
        <f t="shared" si="217"/>
        <v/>
      </c>
      <c r="AF449" s="15" t="str">
        <f t="shared" si="218"/>
        <v/>
      </c>
      <c r="AG449" s="383" t="str">
        <f t="shared" si="228"/>
        <v/>
      </c>
      <c r="AH449" s="384" t="str">
        <f t="shared" si="219"/>
        <v/>
      </c>
      <c r="AI449" s="385" t="str">
        <f t="shared" si="220"/>
        <v/>
      </c>
      <c r="AJ449" s="233"/>
      <c r="AK449" s="386"/>
      <c r="AL449" s="387" t="str">
        <f t="shared" si="232"/>
        <v/>
      </c>
      <c r="AM449" s="386" t="str">
        <f t="shared" si="229"/>
        <v/>
      </c>
      <c r="AN449" s="387" t="str">
        <f t="shared" si="221"/>
        <v/>
      </c>
      <c r="AO449" s="233" t="str">
        <f t="shared" si="222"/>
        <v/>
      </c>
      <c r="AP449" s="233" t="str">
        <f t="shared" si="230"/>
        <v/>
      </c>
      <c r="AQ449" s="389" t="str">
        <f t="shared" si="223"/>
        <v/>
      </c>
      <c r="AR449" s="390" t="str">
        <f t="shared" si="224"/>
        <v/>
      </c>
      <c r="AS449" s="233" t="str">
        <f t="shared" si="231"/>
        <v/>
      </c>
      <c r="AY449" s="59"/>
      <c r="AZ449" s="59"/>
    </row>
    <row r="450" spans="20:52">
      <c r="T450" s="409"/>
      <c r="Z450" s="15" t="str">
        <f t="shared" si="225"/>
        <v/>
      </c>
      <c r="AA450" s="16" t="str">
        <f t="shared" si="226"/>
        <v/>
      </c>
      <c r="AB450" s="16" t="str">
        <f t="shared" si="216"/>
        <v/>
      </c>
      <c r="AC450" s="16"/>
      <c r="AD450" s="15" t="str">
        <f t="shared" si="227"/>
        <v/>
      </c>
      <c r="AE450" s="52" t="str">
        <f t="shared" si="217"/>
        <v/>
      </c>
      <c r="AF450" s="15" t="str">
        <f t="shared" si="218"/>
        <v/>
      </c>
      <c r="AG450" s="383" t="str">
        <f t="shared" si="228"/>
        <v/>
      </c>
      <c r="AH450" s="384" t="str">
        <f t="shared" si="219"/>
        <v/>
      </c>
      <c r="AI450" s="385" t="str">
        <f t="shared" si="220"/>
        <v/>
      </c>
      <c r="AJ450" s="233"/>
      <c r="AK450" s="386"/>
      <c r="AL450" s="387" t="str">
        <f t="shared" si="232"/>
        <v/>
      </c>
      <c r="AM450" s="386" t="str">
        <f t="shared" si="229"/>
        <v/>
      </c>
      <c r="AN450" s="387" t="str">
        <f t="shared" si="221"/>
        <v/>
      </c>
      <c r="AO450" s="233" t="str">
        <f t="shared" si="222"/>
        <v/>
      </c>
      <c r="AP450" s="233" t="str">
        <f t="shared" si="230"/>
        <v/>
      </c>
      <c r="AQ450" s="389" t="str">
        <f t="shared" si="223"/>
        <v/>
      </c>
      <c r="AR450" s="390" t="str">
        <f t="shared" si="224"/>
        <v/>
      </c>
      <c r="AS450" s="233" t="str">
        <f t="shared" si="231"/>
        <v/>
      </c>
      <c r="AY450" s="59"/>
      <c r="AZ450" s="59"/>
    </row>
    <row r="451" spans="20:52">
      <c r="T451" s="409"/>
      <c r="Z451" s="15" t="str">
        <f t="shared" si="225"/>
        <v/>
      </c>
      <c r="AA451" s="16" t="str">
        <f t="shared" si="226"/>
        <v/>
      </c>
      <c r="AB451" s="16" t="str">
        <f t="shared" si="216"/>
        <v/>
      </c>
      <c r="AC451" s="16"/>
      <c r="AD451" s="15" t="str">
        <f t="shared" si="227"/>
        <v/>
      </c>
      <c r="AE451" s="52" t="str">
        <f t="shared" si="217"/>
        <v/>
      </c>
      <c r="AF451" s="15" t="str">
        <f t="shared" si="218"/>
        <v/>
      </c>
      <c r="AG451" s="383" t="str">
        <f t="shared" si="228"/>
        <v/>
      </c>
      <c r="AH451" s="384" t="str">
        <f t="shared" si="219"/>
        <v/>
      </c>
      <c r="AI451" s="385" t="str">
        <f t="shared" si="220"/>
        <v/>
      </c>
      <c r="AJ451" s="233"/>
      <c r="AK451" s="386"/>
      <c r="AL451" s="387" t="str">
        <f t="shared" si="232"/>
        <v/>
      </c>
      <c r="AM451" s="386" t="str">
        <f t="shared" si="229"/>
        <v/>
      </c>
      <c r="AN451" s="387" t="str">
        <f t="shared" si="221"/>
        <v/>
      </c>
      <c r="AO451" s="233" t="str">
        <f t="shared" si="222"/>
        <v/>
      </c>
      <c r="AP451" s="233" t="str">
        <f t="shared" si="230"/>
        <v/>
      </c>
      <c r="AQ451" s="389" t="str">
        <f t="shared" si="223"/>
        <v/>
      </c>
      <c r="AR451" s="390" t="str">
        <f t="shared" si="224"/>
        <v/>
      </c>
      <c r="AS451" s="233" t="str">
        <f t="shared" si="231"/>
        <v/>
      </c>
      <c r="AY451" s="59"/>
      <c r="AZ451" s="59"/>
    </row>
    <row r="452" spans="20:52">
      <c r="T452" s="409"/>
      <c r="Z452" s="15" t="str">
        <f t="shared" ref="Z452:Z483" si="233">IF(F452="","",IF(OR(H452="",H452="WS=TSD"),W452,W452*Y452))</f>
        <v/>
      </c>
      <c r="AA452" s="16" t="str">
        <f t="shared" ref="AA452:AA483" si="234">IF(F452="","",IF($C$5&gt;$D$4,X452*Z452,Z452))</f>
        <v/>
      </c>
      <c r="AB452" s="16" t="str">
        <f t="shared" si="216"/>
        <v/>
      </c>
      <c r="AC452" s="16"/>
      <c r="AD452" s="15" t="str">
        <f t="shared" ref="AD452:AD483" si="235">IF(F452="","",IF(V452=1,CONCATENATE("&lt;",AB452),AB452))</f>
        <v/>
      </c>
      <c r="AE452" s="52" t="str">
        <f t="shared" si="217"/>
        <v/>
      </c>
      <c r="AF452" s="15" t="str">
        <f t="shared" si="218"/>
        <v/>
      </c>
      <c r="AG452" s="383" t="str">
        <f t="shared" ref="AG452:AG483" si="236">IFERROR(Z452-G452,"")</f>
        <v/>
      </c>
      <c r="AH452" s="384" t="str">
        <f t="shared" si="219"/>
        <v/>
      </c>
      <c r="AI452" s="385" t="str">
        <f t="shared" si="220"/>
        <v/>
      </c>
      <c r="AJ452" s="233"/>
      <c r="AK452" s="386"/>
      <c r="AL452" s="387" t="str">
        <f t="shared" si="232"/>
        <v/>
      </c>
      <c r="AM452" s="386" t="str">
        <f t="shared" ref="AM452:AM483" si="237">IF(AL452="","",(AL452-MEDIAN(AI$10:AI$210))/_xlfn.STDEV.S(AI$10:AI$210))</f>
        <v/>
      </c>
      <c r="AN452" s="387" t="str">
        <f t="shared" si="221"/>
        <v/>
      </c>
      <c r="AO452" s="233" t="str">
        <f t="shared" si="222"/>
        <v/>
      </c>
      <c r="AP452" s="233" t="str">
        <f t="shared" ref="AP452:AP483" si="238">IF(AH452="","",VLOOKUP(AH452,AG$10:AL$210,6,FALSE))</f>
        <v/>
      </c>
      <c r="AQ452" s="389" t="str">
        <f t="shared" si="223"/>
        <v/>
      </c>
      <c r="AR452" s="390" t="str">
        <f t="shared" si="224"/>
        <v/>
      </c>
      <c r="AS452" s="233" t="str">
        <f t="shared" ref="AS452:AS483" si="239">IF(AND(D$6=1,V452=1),"",IF(D$6=1,AD452,IF(D$6=2,AA452,AO452)))</f>
        <v/>
      </c>
      <c r="AY452" s="59"/>
      <c r="AZ452" s="59"/>
    </row>
    <row r="453" spans="20:52">
      <c r="T453" s="409"/>
      <c r="Z453" s="15" t="str">
        <f t="shared" si="233"/>
        <v/>
      </c>
      <c r="AA453" s="16" t="str">
        <f t="shared" si="234"/>
        <v/>
      </c>
      <c r="AB453" s="16" t="str">
        <f t="shared" si="216"/>
        <v/>
      </c>
      <c r="AC453" s="16"/>
      <c r="AD453" s="15" t="str">
        <f t="shared" si="235"/>
        <v/>
      </c>
      <c r="AE453" s="52" t="str">
        <f t="shared" si="217"/>
        <v/>
      </c>
      <c r="AF453" s="15" t="str">
        <f t="shared" si="218"/>
        <v/>
      </c>
      <c r="AG453" s="383" t="str">
        <f t="shared" si="236"/>
        <v/>
      </c>
      <c r="AH453" s="384" t="str">
        <f t="shared" si="219"/>
        <v/>
      </c>
      <c r="AI453" s="385" t="str">
        <f t="shared" si="220"/>
        <v/>
      </c>
      <c r="AJ453" s="233"/>
      <c r="AK453" s="386"/>
      <c r="AL453" s="387" t="str">
        <f t="shared" ref="AL453:AL484" si="240">IF(F453="","",AL452+1)</f>
        <v/>
      </c>
      <c r="AM453" s="386" t="str">
        <f t="shared" si="237"/>
        <v/>
      </c>
      <c r="AN453" s="387" t="str">
        <f t="shared" si="221"/>
        <v/>
      </c>
      <c r="AO453" s="233" t="str">
        <f t="shared" si="222"/>
        <v/>
      </c>
      <c r="AP453" s="233" t="str">
        <f t="shared" si="238"/>
        <v/>
      </c>
      <c r="AQ453" s="389" t="str">
        <f t="shared" si="223"/>
        <v/>
      </c>
      <c r="AR453" s="390" t="str">
        <f t="shared" si="224"/>
        <v/>
      </c>
      <c r="AS453" s="233" t="str">
        <f t="shared" si="239"/>
        <v/>
      </c>
      <c r="AY453" s="59"/>
      <c r="AZ453" s="59"/>
    </row>
    <row r="454" spans="20:52">
      <c r="T454" s="409"/>
      <c r="Z454" s="15" t="str">
        <f t="shared" si="233"/>
        <v/>
      </c>
      <c r="AA454" s="16" t="str">
        <f t="shared" si="234"/>
        <v/>
      </c>
      <c r="AB454" s="16" t="str">
        <f t="shared" si="216"/>
        <v/>
      </c>
      <c r="AC454" s="16"/>
      <c r="AD454" s="15" t="str">
        <f t="shared" si="235"/>
        <v/>
      </c>
      <c r="AE454" s="52" t="str">
        <f t="shared" si="217"/>
        <v/>
      </c>
      <c r="AF454" s="15" t="str">
        <f t="shared" si="218"/>
        <v/>
      </c>
      <c r="AG454" s="383" t="str">
        <f t="shared" si="236"/>
        <v/>
      </c>
      <c r="AH454" s="384" t="str">
        <f t="shared" si="219"/>
        <v/>
      </c>
      <c r="AI454" s="385" t="str">
        <f t="shared" si="220"/>
        <v/>
      </c>
      <c r="AJ454" s="233"/>
      <c r="AK454" s="386"/>
      <c r="AL454" s="387" t="str">
        <f t="shared" si="240"/>
        <v/>
      </c>
      <c r="AM454" s="386" t="str">
        <f t="shared" si="237"/>
        <v/>
      </c>
      <c r="AN454" s="387" t="str">
        <f t="shared" si="221"/>
        <v/>
      </c>
      <c r="AO454" s="233" t="str">
        <f t="shared" si="222"/>
        <v/>
      </c>
      <c r="AP454" s="233" t="str">
        <f t="shared" si="238"/>
        <v/>
      </c>
      <c r="AQ454" s="389" t="str">
        <f t="shared" si="223"/>
        <v/>
      </c>
      <c r="AR454" s="390" t="str">
        <f t="shared" si="224"/>
        <v/>
      </c>
      <c r="AS454" s="233" t="str">
        <f t="shared" si="239"/>
        <v/>
      </c>
      <c r="AY454" s="59"/>
      <c r="AZ454" s="59"/>
    </row>
    <row r="455" spans="20:52">
      <c r="T455" s="409"/>
      <c r="Z455" s="15" t="str">
        <f t="shared" si="233"/>
        <v/>
      </c>
      <c r="AA455" s="16" t="str">
        <f t="shared" si="234"/>
        <v/>
      </c>
      <c r="AB455" s="16" t="str">
        <f t="shared" si="216"/>
        <v/>
      </c>
      <c r="AC455" s="16"/>
      <c r="AD455" s="15" t="str">
        <f t="shared" si="235"/>
        <v/>
      </c>
      <c r="AE455" s="52" t="str">
        <f t="shared" si="217"/>
        <v/>
      </c>
      <c r="AF455" s="15" t="str">
        <f t="shared" si="218"/>
        <v/>
      </c>
      <c r="AG455" s="383" t="str">
        <f t="shared" si="236"/>
        <v/>
      </c>
      <c r="AH455" s="384" t="str">
        <f t="shared" si="219"/>
        <v/>
      </c>
      <c r="AI455" s="385" t="str">
        <f t="shared" si="220"/>
        <v/>
      </c>
      <c r="AJ455" s="233"/>
      <c r="AK455" s="386"/>
      <c r="AL455" s="387" t="str">
        <f t="shared" si="240"/>
        <v/>
      </c>
      <c r="AM455" s="386" t="str">
        <f t="shared" si="237"/>
        <v/>
      </c>
      <c r="AN455" s="387" t="str">
        <f t="shared" si="221"/>
        <v/>
      </c>
      <c r="AO455" s="233" t="str">
        <f t="shared" si="222"/>
        <v/>
      </c>
      <c r="AP455" s="233" t="str">
        <f t="shared" si="238"/>
        <v/>
      </c>
      <c r="AQ455" s="389" t="str">
        <f t="shared" si="223"/>
        <v/>
      </c>
      <c r="AR455" s="390" t="str">
        <f t="shared" si="224"/>
        <v/>
      </c>
      <c r="AS455" s="233" t="str">
        <f t="shared" si="239"/>
        <v/>
      </c>
      <c r="AY455" s="59"/>
      <c r="AZ455" s="59"/>
    </row>
    <row r="456" spans="20:52">
      <c r="T456" s="409"/>
      <c r="Z456" s="15" t="str">
        <f t="shared" si="233"/>
        <v/>
      </c>
      <c r="AA456" s="16" t="str">
        <f t="shared" si="234"/>
        <v/>
      </c>
      <c r="AB456" s="16" t="str">
        <f t="shared" si="216"/>
        <v/>
      </c>
      <c r="AC456" s="16"/>
      <c r="AD456" s="15" t="str">
        <f t="shared" si="235"/>
        <v/>
      </c>
      <c r="AE456" s="52" t="str">
        <f t="shared" si="217"/>
        <v/>
      </c>
      <c r="AF456" s="15" t="str">
        <f t="shared" si="218"/>
        <v/>
      </c>
      <c r="AG456" s="383" t="str">
        <f t="shared" si="236"/>
        <v/>
      </c>
      <c r="AH456" s="384" t="str">
        <f t="shared" si="219"/>
        <v/>
      </c>
      <c r="AI456" s="385" t="str">
        <f t="shared" si="220"/>
        <v/>
      </c>
      <c r="AJ456" s="233"/>
      <c r="AK456" s="386"/>
      <c r="AL456" s="387" t="str">
        <f t="shared" si="240"/>
        <v/>
      </c>
      <c r="AM456" s="386" t="str">
        <f t="shared" si="237"/>
        <v/>
      </c>
      <c r="AN456" s="387" t="str">
        <f t="shared" si="221"/>
        <v/>
      </c>
      <c r="AO456" s="233" t="str">
        <f t="shared" si="222"/>
        <v/>
      </c>
      <c r="AP456" s="233" t="str">
        <f t="shared" si="238"/>
        <v/>
      </c>
      <c r="AQ456" s="389" t="str">
        <f t="shared" si="223"/>
        <v/>
      </c>
      <c r="AR456" s="390" t="str">
        <f t="shared" si="224"/>
        <v/>
      </c>
      <c r="AS456" s="233" t="str">
        <f t="shared" si="239"/>
        <v/>
      </c>
      <c r="AY456" s="59"/>
      <c r="AZ456" s="59"/>
    </row>
    <row r="457" spans="20:52">
      <c r="T457" s="409"/>
      <c r="Z457" s="15" t="str">
        <f t="shared" si="233"/>
        <v/>
      </c>
      <c r="AA457" s="16" t="str">
        <f t="shared" si="234"/>
        <v/>
      </c>
      <c r="AB457" s="16" t="str">
        <f t="shared" si="216"/>
        <v/>
      </c>
      <c r="AC457" s="16"/>
      <c r="AD457" s="15" t="str">
        <f t="shared" si="235"/>
        <v/>
      </c>
      <c r="AE457" s="52" t="str">
        <f t="shared" si="217"/>
        <v/>
      </c>
      <c r="AF457" s="15" t="str">
        <f t="shared" si="218"/>
        <v/>
      </c>
      <c r="AG457" s="383" t="str">
        <f t="shared" si="236"/>
        <v/>
      </c>
      <c r="AH457" s="384" t="str">
        <f t="shared" si="219"/>
        <v/>
      </c>
      <c r="AI457" s="385" t="str">
        <f t="shared" si="220"/>
        <v/>
      </c>
      <c r="AJ457" s="233"/>
      <c r="AK457" s="386"/>
      <c r="AL457" s="387" t="str">
        <f t="shared" si="240"/>
        <v/>
      </c>
      <c r="AM457" s="386" t="str">
        <f t="shared" si="237"/>
        <v/>
      </c>
      <c r="AN457" s="387" t="str">
        <f t="shared" si="221"/>
        <v/>
      </c>
      <c r="AO457" s="233" t="str">
        <f t="shared" si="222"/>
        <v/>
      </c>
      <c r="AP457" s="233" t="str">
        <f t="shared" si="238"/>
        <v/>
      </c>
      <c r="AQ457" s="389" t="str">
        <f t="shared" si="223"/>
        <v/>
      </c>
      <c r="AR457" s="390" t="str">
        <f t="shared" si="224"/>
        <v/>
      </c>
      <c r="AS457" s="233" t="str">
        <f t="shared" si="239"/>
        <v/>
      </c>
      <c r="AY457" s="59"/>
      <c r="AZ457" s="59"/>
    </row>
    <row r="458" spans="20:52">
      <c r="T458" s="409"/>
      <c r="Z458" s="15" t="str">
        <f t="shared" si="233"/>
        <v/>
      </c>
      <c r="AA458" s="16" t="str">
        <f t="shared" si="234"/>
        <v/>
      </c>
      <c r="AB458" s="16" t="str">
        <f t="shared" si="216"/>
        <v/>
      </c>
      <c r="AC458" s="16"/>
      <c r="AD458" s="15" t="str">
        <f t="shared" si="235"/>
        <v/>
      </c>
      <c r="AE458" s="52" t="str">
        <f t="shared" si="217"/>
        <v/>
      </c>
      <c r="AF458" s="15" t="str">
        <f t="shared" si="218"/>
        <v/>
      </c>
      <c r="AG458" s="383" t="str">
        <f t="shared" si="236"/>
        <v/>
      </c>
      <c r="AH458" s="384" t="str">
        <f t="shared" si="219"/>
        <v/>
      </c>
      <c r="AI458" s="385" t="str">
        <f t="shared" si="220"/>
        <v/>
      </c>
      <c r="AJ458" s="233"/>
      <c r="AK458" s="386"/>
      <c r="AL458" s="387" t="str">
        <f t="shared" si="240"/>
        <v/>
      </c>
      <c r="AM458" s="386" t="str">
        <f t="shared" si="237"/>
        <v/>
      </c>
      <c r="AN458" s="387" t="str">
        <f t="shared" si="221"/>
        <v/>
      </c>
      <c r="AO458" s="233" t="str">
        <f t="shared" si="222"/>
        <v/>
      </c>
      <c r="AP458" s="233" t="str">
        <f t="shared" si="238"/>
        <v/>
      </c>
      <c r="AQ458" s="389" t="str">
        <f t="shared" si="223"/>
        <v/>
      </c>
      <c r="AR458" s="390" t="str">
        <f t="shared" si="224"/>
        <v/>
      </c>
      <c r="AS458" s="233" t="str">
        <f t="shared" si="239"/>
        <v/>
      </c>
      <c r="AY458" s="59"/>
      <c r="AZ458" s="59"/>
    </row>
    <row r="459" spans="20:52">
      <c r="T459" s="409"/>
      <c r="Z459" s="15" t="str">
        <f t="shared" si="233"/>
        <v/>
      </c>
      <c r="AA459" s="16" t="str">
        <f t="shared" si="234"/>
        <v/>
      </c>
      <c r="AB459" s="16" t="str">
        <f t="shared" si="216"/>
        <v/>
      </c>
      <c r="AC459" s="16"/>
      <c r="AD459" s="15" t="str">
        <f t="shared" si="235"/>
        <v/>
      </c>
      <c r="AE459" s="52" t="str">
        <f t="shared" si="217"/>
        <v/>
      </c>
      <c r="AF459" s="15" t="str">
        <f t="shared" si="218"/>
        <v/>
      </c>
      <c r="AG459" s="383" t="str">
        <f t="shared" si="236"/>
        <v/>
      </c>
      <c r="AH459" s="384" t="str">
        <f t="shared" si="219"/>
        <v/>
      </c>
      <c r="AI459" s="385" t="str">
        <f t="shared" si="220"/>
        <v/>
      </c>
      <c r="AJ459" s="233"/>
      <c r="AK459" s="386"/>
      <c r="AL459" s="387" t="str">
        <f t="shared" si="240"/>
        <v/>
      </c>
      <c r="AM459" s="386" t="str">
        <f t="shared" si="237"/>
        <v/>
      </c>
      <c r="AN459" s="387" t="str">
        <f t="shared" si="221"/>
        <v/>
      </c>
      <c r="AO459" s="233" t="str">
        <f t="shared" si="222"/>
        <v/>
      </c>
      <c r="AP459" s="233" t="str">
        <f t="shared" si="238"/>
        <v/>
      </c>
      <c r="AQ459" s="389" t="str">
        <f t="shared" si="223"/>
        <v/>
      </c>
      <c r="AR459" s="390" t="str">
        <f t="shared" si="224"/>
        <v/>
      </c>
      <c r="AS459" s="233" t="str">
        <f t="shared" si="239"/>
        <v/>
      </c>
      <c r="AY459" s="59"/>
      <c r="AZ459" s="59"/>
    </row>
    <row r="460" spans="20:52">
      <c r="T460" s="409"/>
      <c r="Z460" s="15" t="str">
        <f t="shared" si="233"/>
        <v/>
      </c>
      <c r="AA460" s="16" t="str">
        <f t="shared" si="234"/>
        <v/>
      </c>
      <c r="AB460" s="16" t="str">
        <f t="shared" si="216"/>
        <v/>
      </c>
      <c r="AC460" s="16"/>
      <c r="AD460" s="15" t="str">
        <f t="shared" si="235"/>
        <v/>
      </c>
      <c r="AE460" s="52" t="str">
        <f t="shared" si="217"/>
        <v/>
      </c>
      <c r="AF460" s="15" t="str">
        <f t="shared" si="218"/>
        <v/>
      </c>
      <c r="AG460" s="383" t="str">
        <f t="shared" si="236"/>
        <v/>
      </c>
      <c r="AH460" s="384" t="str">
        <f t="shared" si="219"/>
        <v/>
      </c>
      <c r="AI460" s="385" t="str">
        <f t="shared" si="220"/>
        <v/>
      </c>
      <c r="AJ460" s="233"/>
      <c r="AK460" s="386"/>
      <c r="AL460" s="387" t="str">
        <f t="shared" si="240"/>
        <v/>
      </c>
      <c r="AM460" s="386" t="str">
        <f t="shared" si="237"/>
        <v/>
      </c>
      <c r="AN460" s="387" t="str">
        <f t="shared" si="221"/>
        <v/>
      </c>
      <c r="AO460" s="233" t="str">
        <f t="shared" si="222"/>
        <v/>
      </c>
      <c r="AP460" s="233" t="str">
        <f t="shared" si="238"/>
        <v/>
      </c>
      <c r="AQ460" s="389" t="str">
        <f t="shared" si="223"/>
        <v/>
      </c>
      <c r="AR460" s="390" t="str">
        <f t="shared" si="224"/>
        <v/>
      </c>
      <c r="AS460" s="233" t="str">
        <f t="shared" si="239"/>
        <v/>
      </c>
      <c r="AY460" s="59"/>
      <c r="AZ460" s="59"/>
    </row>
    <row r="461" spans="20:52">
      <c r="T461" s="409"/>
      <c r="Z461" s="15" t="str">
        <f t="shared" si="233"/>
        <v/>
      </c>
      <c r="AA461" s="16" t="str">
        <f t="shared" si="234"/>
        <v/>
      </c>
      <c r="AB461" s="16" t="str">
        <f t="shared" si="216"/>
        <v/>
      </c>
      <c r="AC461" s="16"/>
      <c r="AD461" s="15" t="str">
        <f t="shared" si="235"/>
        <v/>
      </c>
      <c r="AE461" s="52" t="str">
        <f t="shared" si="217"/>
        <v/>
      </c>
      <c r="AF461" s="15" t="str">
        <f t="shared" si="218"/>
        <v/>
      </c>
      <c r="AG461" s="383" t="str">
        <f t="shared" si="236"/>
        <v/>
      </c>
      <c r="AH461" s="384" t="str">
        <f t="shared" si="219"/>
        <v/>
      </c>
      <c r="AI461" s="385" t="str">
        <f t="shared" si="220"/>
        <v/>
      </c>
      <c r="AJ461" s="233"/>
      <c r="AK461" s="386"/>
      <c r="AL461" s="387" t="str">
        <f t="shared" si="240"/>
        <v/>
      </c>
      <c r="AM461" s="386" t="str">
        <f t="shared" si="237"/>
        <v/>
      </c>
      <c r="AN461" s="387" t="str">
        <f t="shared" si="221"/>
        <v/>
      </c>
      <c r="AO461" s="233" t="str">
        <f t="shared" si="222"/>
        <v/>
      </c>
      <c r="AP461" s="233" t="str">
        <f t="shared" si="238"/>
        <v/>
      </c>
      <c r="AQ461" s="389" t="str">
        <f t="shared" si="223"/>
        <v/>
      </c>
      <c r="AR461" s="390" t="str">
        <f t="shared" si="224"/>
        <v/>
      </c>
      <c r="AS461" s="233" t="str">
        <f t="shared" si="239"/>
        <v/>
      </c>
      <c r="AY461" s="59"/>
      <c r="AZ461" s="59"/>
    </row>
    <row r="462" spans="20:52">
      <c r="T462" s="409"/>
      <c r="Z462" s="15" t="str">
        <f t="shared" si="233"/>
        <v/>
      </c>
      <c r="AA462" s="16" t="str">
        <f t="shared" si="234"/>
        <v/>
      </c>
      <c r="AB462" s="16" t="str">
        <f t="shared" si="216"/>
        <v/>
      </c>
      <c r="AC462" s="16"/>
      <c r="AD462" s="15" t="str">
        <f t="shared" si="235"/>
        <v/>
      </c>
      <c r="AE462" s="52" t="str">
        <f t="shared" si="217"/>
        <v/>
      </c>
      <c r="AF462" s="15" t="str">
        <f t="shared" si="218"/>
        <v/>
      </c>
      <c r="AG462" s="383" t="str">
        <f t="shared" si="236"/>
        <v/>
      </c>
      <c r="AH462" s="384" t="str">
        <f t="shared" si="219"/>
        <v/>
      </c>
      <c r="AI462" s="385" t="str">
        <f t="shared" si="220"/>
        <v/>
      </c>
      <c r="AJ462" s="233"/>
      <c r="AK462" s="386"/>
      <c r="AL462" s="387" t="str">
        <f t="shared" si="240"/>
        <v/>
      </c>
      <c r="AM462" s="386" t="str">
        <f t="shared" si="237"/>
        <v/>
      </c>
      <c r="AN462" s="387" t="str">
        <f t="shared" si="221"/>
        <v/>
      </c>
      <c r="AO462" s="233" t="str">
        <f t="shared" si="222"/>
        <v/>
      </c>
      <c r="AP462" s="233" t="str">
        <f t="shared" si="238"/>
        <v/>
      </c>
      <c r="AQ462" s="389" t="str">
        <f t="shared" si="223"/>
        <v/>
      </c>
      <c r="AR462" s="390" t="str">
        <f t="shared" si="224"/>
        <v/>
      </c>
      <c r="AS462" s="233" t="str">
        <f t="shared" si="239"/>
        <v/>
      </c>
      <c r="AY462" s="59"/>
      <c r="AZ462" s="59"/>
    </row>
    <row r="463" spans="20:52">
      <c r="T463" s="409"/>
      <c r="Z463" s="15" t="str">
        <f t="shared" si="233"/>
        <v/>
      </c>
      <c r="AA463" s="16" t="str">
        <f t="shared" si="234"/>
        <v/>
      </c>
      <c r="AB463" s="16" t="str">
        <f t="shared" si="216"/>
        <v/>
      </c>
      <c r="AC463" s="16"/>
      <c r="AD463" s="15" t="str">
        <f t="shared" si="235"/>
        <v/>
      </c>
      <c r="AE463" s="52" t="str">
        <f t="shared" si="217"/>
        <v/>
      </c>
      <c r="AF463" s="15" t="str">
        <f t="shared" si="218"/>
        <v/>
      </c>
      <c r="AG463" s="383" t="str">
        <f t="shared" si="236"/>
        <v/>
      </c>
      <c r="AH463" s="384" t="str">
        <f t="shared" si="219"/>
        <v/>
      </c>
      <c r="AI463" s="385" t="str">
        <f t="shared" si="220"/>
        <v/>
      </c>
      <c r="AJ463" s="233"/>
      <c r="AK463" s="386"/>
      <c r="AL463" s="387" t="str">
        <f t="shared" si="240"/>
        <v/>
      </c>
      <c r="AM463" s="386" t="str">
        <f t="shared" si="237"/>
        <v/>
      </c>
      <c r="AN463" s="387" t="str">
        <f t="shared" si="221"/>
        <v/>
      </c>
      <c r="AO463" s="233" t="str">
        <f t="shared" si="222"/>
        <v/>
      </c>
      <c r="AP463" s="233" t="str">
        <f t="shared" si="238"/>
        <v/>
      </c>
      <c r="AQ463" s="389" t="str">
        <f t="shared" si="223"/>
        <v/>
      </c>
      <c r="AR463" s="390" t="str">
        <f t="shared" si="224"/>
        <v/>
      </c>
      <c r="AS463" s="233" t="str">
        <f t="shared" si="239"/>
        <v/>
      </c>
      <c r="AY463" s="59"/>
      <c r="AZ463" s="59"/>
    </row>
    <row r="464" spans="20:52">
      <c r="T464" s="409"/>
      <c r="Z464" s="15" t="str">
        <f t="shared" si="233"/>
        <v/>
      </c>
      <c r="AA464" s="16" t="str">
        <f t="shared" si="234"/>
        <v/>
      </c>
      <c r="AB464" s="16" t="str">
        <f t="shared" si="216"/>
        <v/>
      </c>
      <c r="AC464" s="16"/>
      <c r="AD464" s="15" t="str">
        <f t="shared" si="235"/>
        <v/>
      </c>
      <c r="AE464" s="52" t="str">
        <f t="shared" si="217"/>
        <v/>
      </c>
      <c r="AF464" s="15" t="str">
        <f t="shared" si="218"/>
        <v/>
      </c>
      <c r="AG464" s="383" t="str">
        <f t="shared" si="236"/>
        <v/>
      </c>
      <c r="AH464" s="384" t="str">
        <f t="shared" si="219"/>
        <v/>
      </c>
      <c r="AI464" s="385" t="str">
        <f t="shared" si="220"/>
        <v/>
      </c>
      <c r="AJ464" s="233"/>
      <c r="AK464" s="386"/>
      <c r="AL464" s="387" t="str">
        <f t="shared" si="240"/>
        <v/>
      </c>
      <c r="AM464" s="386" t="str">
        <f t="shared" si="237"/>
        <v/>
      </c>
      <c r="AN464" s="387" t="str">
        <f t="shared" si="221"/>
        <v/>
      </c>
      <c r="AO464" s="233" t="str">
        <f t="shared" si="222"/>
        <v/>
      </c>
      <c r="AP464" s="233" t="str">
        <f t="shared" si="238"/>
        <v/>
      </c>
      <c r="AQ464" s="389" t="str">
        <f t="shared" si="223"/>
        <v/>
      </c>
      <c r="AR464" s="390" t="str">
        <f t="shared" si="224"/>
        <v/>
      </c>
      <c r="AS464" s="233" t="str">
        <f t="shared" si="239"/>
        <v/>
      </c>
      <c r="AY464" s="59"/>
      <c r="AZ464" s="59"/>
    </row>
    <row r="465" spans="20:52">
      <c r="T465" s="409"/>
      <c r="Z465" s="15" t="str">
        <f t="shared" si="233"/>
        <v/>
      </c>
      <c r="AA465" s="16" t="str">
        <f t="shared" si="234"/>
        <v/>
      </c>
      <c r="AB465" s="16" t="str">
        <f t="shared" si="216"/>
        <v/>
      </c>
      <c r="AC465" s="16"/>
      <c r="AD465" s="15" t="str">
        <f t="shared" si="235"/>
        <v/>
      </c>
      <c r="AE465" s="52" t="str">
        <f t="shared" si="217"/>
        <v/>
      </c>
      <c r="AF465" s="15" t="str">
        <f t="shared" si="218"/>
        <v/>
      </c>
      <c r="AG465" s="383" t="str">
        <f t="shared" si="236"/>
        <v/>
      </c>
      <c r="AH465" s="384" t="str">
        <f t="shared" si="219"/>
        <v/>
      </c>
      <c r="AI465" s="385" t="str">
        <f t="shared" si="220"/>
        <v/>
      </c>
      <c r="AJ465" s="233"/>
      <c r="AK465" s="386"/>
      <c r="AL465" s="387" t="str">
        <f t="shared" si="240"/>
        <v/>
      </c>
      <c r="AM465" s="386" t="str">
        <f t="shared" si="237"/>
        <v/>
      </c>
      <c r="AN465" s="387" t="str">
        <f t="shared" si="221"/>
        <v/>
      </c>
      <c r="AO465" s="233" t="str">
        <f t="shared" si="222"/>
        <v/>
      </c>
      <c r="AP465" s="233" t="str">
        <f t="shared" si="238"/>
        <v/>
      </c>
      <c r="AQ465" s="389" t="str">
        <f t="shared" si="223"/>
        <v/>
      </c>
      <c r="AR465" s="390" t="str">
        <f t="shared" si="224"/>
        <v/>
      </c>
      <c r="AS465" s="233" t="str">
        <f t="shared" si="239"/>
        <v/>
      </c>
      <c r="AY465" s="59"/>
      <c r="AZ465" s="59"/>
    </row>
    <row r="466" spans="20:52">
      <c r="T466" s="409"/>
      <c r="Z466" s="15" t="str">
        <f t="shared" si="233"/>
        <v/>
      </c>
      <c r="AA466" s="16" t="str">
        <f t="shared" si="234"/>
        <v/>
      </c>
      <c r="AB466" s="16" t="str">
        <f t="shared" si="216"/>
        <v/>
      </c>
      <c r="AC466" s="16"/>
      <c r="AD466" s="15" t="str">
        <f t="shared" si="235"/>
        <v/>
      </c>
      <c r="AE466" s="52" t="str">
        <f t="shared" si="217"/>
        <v/>
      </c>
      <c r="AF466" s="15" t="str">
        <f t="shared" si="218"/>
        <v/>
      </c>
      <c r="AG466" s="383" t="str">
        <f t="shared" si="236"/>
        <v/>
      </c>
      <c r="AH466" s="384" t="str">
        <f t="shared" si="219"/>
        <v/>
      </c>
      <c r="AI466" s="385" t="str">
        <f t="shared" si="220"/>
        <v/>
      </c>
      <c r="AJ466" s="233"/>
      <c r="AK466" s="386"/>
      <c r="AL466" s="387" t="str">
        <f t="shared" si="240"/>
        <v/>
      </c>
      <c r="AM466" s="386" t="str">
        <f t="shared" si="237"/>
        <v/>
      </c>
      <c r="AN466" s="387" t="str">
        <f t="shared" si="221"/>
        <v/>
      </c>
      <c r="AO466" s="233" t="str">
        <f t="shared" si="222"/>
        <v/>
      </c>
      <c r="AP466" s="233" t="str">
        <f t="shared" si="238"/>
        <v/>
      </c>
      <c r="AQ466" s="389" t="str">
        <f t="shared" si="223"/>
        <v/>
      </c>
      <c r="AR466" s="390" t="str">
        <f t="shared" si="224"/>
        <v/>
      </c>
      <c r="AS466" s="233" t="str">
        <f t="shared" si="239"/>
        <v/>
      </c>
      <c r="AY466" s="59"/>
      <c r="AZ466" s="59"/>
    </row>
    <row r="467" spans="20:52">
      <c r="T467" s="409"/>
      <c r="Z467" s="15" t="str">
        <f t="shared" si="233"/>
        <v/>
      </c>
      <c r="AA467" s="16" t="str">
        <f t="shared" si="234"/>
        <v/>
      </c>
      <c r="AB467" s="16" t="str">
        <f t="shared" ref="AB467:AB525" si="241">IF(AA467="","",ROUND(AA467,3))</f>
        <v/>
      </c>
      <c r="AC467" s="16"/>
      <c r="AD467" s="15" t="str">
        <f t="shared" si="235"/>
        <v/>
      </c>
      <c r="AE467" s="52" t="str">
        <f t="shared" ref="AE467:AE525" si="242">IF(W467="","",ROUND((AB467/$C$3)*100,1))</f>
        <v/>
      </c>
      <c r="AF467" s="15" t="str">
        <f t="shared" ref="AF467:AF525" si="243">IF(V467=1,"&lt;","")</f>
        <v/>
      </c>
      <c r="AG467" s="383" t="str">
        <f t="shared" si="236"/>
        <v/>
      </c>
      <c r="AH467" s="384" t="str">
        <f t="shared" ref="AH467:AH525" si="244">IF(AA467="","",AA467)</f>
        <v/>
      </c>
      <c r="AI467" s="385" t="str">
        <f t="shared" ref="AI467:AI525" si="245">IF(OR(V467=1,AH467=""),"",LN(AA467))</f>
        <v/>
      </c>
      <c r="AJ467" s="233"/>
      <c r="AK467" s="386"/>
      <c r="AL467" s="387" t="str">
        <f t="shared" si="240"/>
        <v/>
      </c>
      <c r="AM467" s="386" t="str">
        <f t="shared" si="237"/>
        <v/>
      </c>
      <c r="AN467" s="387" t="str">
        <f t="shared" ref="AN467:AN525" si="246">IF(AH467="","",IF(AK467="",(AM467*$AM$6)+$AM$5,AK467))</f>
        <v/>
      </c>
      <c r="AO467" s="233" t="str">
        <f t="shared" ref="AO467:AO525" si="247">IF(AN467="","",EXP(AN467))</f>
        <v/>
      </c>
      <c r="AP467" s="233" t="str">
        <f t="shared" si="238"/>
        <v/>
      </c>
      <c r="AQ467" s="389" t="str">
        <f t="shared" ref="AQ467:AQ525" si="248">IF(AO467="","",ROUND((AO467/$C$3)*100,1))</f>
        <v/>
      </c>
      <c r="AR467" s="390" t="str">
        <f t="shared" ref="AR467:AR525" si="249">IF(AH467="","",LN(AH467))</f>
        <v/>
      </c>
      <c r="AS467" s="233" t="str">
        <f t="shared" si="239"/>
        <v/>
      </c>
      <c r="AY467" s="59"/>
      <c r="AZ467" s="59"/>
    </row>
    <row r="468" spans="20:52">
      <c r="T468" s="409"/>
      <c r="Z468" s="15" t="str">
        <f t="shared" si="233"/>
        <v/>
      </c>
      <c r="AA468" s="16" t="str">
        <f t="shared" si="234"/>
        <v/>
      </c>
      <c r="AB468" s="16" t="str">
        <f t="shared" si="241"/>
        <v/>
      </c>
      <c r="AC468" s="16"/>
      <c r="AD468" s="15" t="str">
        <f t="shared" si="235"/>
        <v/>
      </c>
      <c r="AE468" s="52" t="str">
        <f t="shared" si="242"/>
        <v/>
      </c>
      <c r="AF468" s="15" t="str">
        <f t="shared" si="243"/>
        <v/>
      </c>
      <c r="AG468" s="383" t="str">
        <f t="shared" si="236"/>
        <v/>
      </c>
      <c r="AH468" s="384" t="str">
        <f t="shared" si="244"/>
        <v/>
      </c>
      <c r="AI468" s="385" t="str">
        <f t="shared" si="245"/>
        <v/>
      </c>
      <c r="AJ468" s="233"/>
      <c r="AK468" s="386"/>
      <c r="AL468" s="387" t="str">
        <f t="shared" si="240"/>
        <v/>
      </c>
      <c r="AM468" s="386" t="str">
        <f t="shared" si="237"/>
        <v/>
      </c>
      <c r="AN468" s="387" t="str">
        <f t="shared" si="246"/>
        <v/>
      </c>
      <c r="AO468" s="233" t="str">
        <f t="shared" si="247"/>
        <v/>
      </c>
      <c r="AP468" s="233" t="str">
        <f t="shared" si="238"/>
        <v/>
      </c>
      <c r="AQ468" s="389" t="str">
        <f t="shared" si="248"/>
        <v/>
      </c>
      <c r="AR468" s="390" t="str">
        <f t="shared" si="249"/>
        <v/>
      </c>
      <c r="AS468" s="233" t="str">
        <f t="shared" si="239"/>
        <v/>
      </c>
      <c r="AY468" s="59"/>
      <c r="AZ468" s="59"/>
    </row>
    <row r="469" spans="20:52">
      <c r="T469" s="409"/>
      <c r="Z469" s="15" t="str">
        <f t="shared" si="233"/>
        <v/>
      </c>
      <c r="AA469" s="16" t="str">
        <f t="shared" si="234"/>
        <v/>
      </c>
      <c r="AB469" s="16" t="str">
        <f t="shared" si="241"/>
        <v/>
      </c>
      <c r="AC469" s="16"/>
      <c r="AD469" s="15" t="str">
        <f t="shared" si="235"/>
        <v/>
      </c>
      <c r="AE469" s="52" t="str">
        <f t="shared" si="242"/>
        <v/>
      </c>
      <c r="AF469" s="15" t="str">
        <f t="shared" si="243"/>
        <v/>
      </c>
      <c r="AG469" s="383" t="str">
        <f t="shared" si="236"/>
        <v/>
      </c>
      <c r="AH469" s="384" t="str">
        <f t="shared" si="244"/>
        <v/>
      </c>
      <c r="AI469" s="385" t="str">
        <f t="shared" si="245"/>
        <v/>
      </c>
      <c r="AJ469" s="233"/>
      <c r="AK469" s="386"/>
      <c r="AL469" s="387" t="str">
        <f t="shared" si="240"/>
        <v/>
      </c>
      <c r="AM469" s="386" t="str">
        <f t="shared" si="237"/>
        <v/>
      </c>
      <c r="AN469" s="387" t="str">
        <f t="shared" si="246"/>
        <v/>
      </c>
      <c r="AO469" s="233" t="str">
        <f t="shared" si="247"/>
        <v/>
      </c>
      <c r="AP469" s="233" t="str">
        <f t="shared" si="238"/>
        <v/>
      </c>
      <c r="AQ469" s="389" t="str">
        <f t="shared" si="248"/>
        <v/>
      </c>
      <c r="AR469" s="390" t="str">
        <f t="shared" si="249"/>
        <v/>
      </c>
      <c r="AS469" s="233" t="str">
        <f t="shared" si="239"/>
        <v/>
      </c>
      <c r="AY469" s="59"/>
      <c r="AZ469" s="59"/>
    </row>
    <row r="470" spans="20:52">
      <c r="T470" s="409"/>
      <c r="Z470" s="15" t="str">
        <f t="shared" si="233"/>
        <v/>
      </c>
      <c r="AA470" s="16" t="str">
        <f t="shared" si="234"/>
        <v/>
      </c>
      <c r="AB470" s="16" t="str">
        <f t="shared" si="241"/>
        <v/>
      </c>
      <c r="AC470" s="16"/>
      <c r="AD470" s="15" t="str">
        <f t="shared" si="235"/>
        <v/>
      </c>
      <c r="AE470" s="52" t="str">
        <f t="shared" si="242"/>
        <v/>
      </c>
      <c r="AF470" s="15" t="str">
        <f t="shared" si="243"/>
        <v/>
      </c>
      <c r="AG470" s="383" t="str">
        <f t="shared" si="236"/>
        <v/>
      </c>
      <c r="AH470" s="384" t="str">
        <f t="shared" si="244"/>
        <v/>
      </c>
      <c r="AI470" s="385" t="str">
        <f t="shared" si="245"/>
        <v/>
      </c>
      <c r="AJ470" s="233"/>
      <c r="AK470" s="386"/>
      <c r="AL470" s="1" t="str">
        <f t="shared" si="240"/>
        <v/>
      </c>
      <c r="AM470" s="386" t="str">
        <f t="shared" si="237"/>
        <v/>
      </c>
      <c r="AN470" s="387" t="str">
        <f t="shared" si="246"/>
        <v/>
      </c>
      <c r="AO470" s="233" t="str">
        <f t="shared" si="247"/>
        <v/>
      </c>
      <c r="AP470" s="233" t="str">
        <f t="shared" si="238"/>
        <v/>
      </c>
      <c r="AQ470" s="389" t="str">
        <f t="shared" si="248"/>
        <v/>
      </c>
      <c r="AR470" s="390" t="str">
        <f t="shared" si="249"/>
        <v/>
      </c>
      <c r="AS470" s="233" t="str">
        <f t="shared" si="239"/>
        <v/>
      </c>
      <c r="AY470" s="59"/>
      <c r="AZ470" s="59"/>
    </row>
    <row r="471" spans="20:52">
      <c r="T471" s="409"/>
      <c r="Z471" s="15" t="str">
        <f t="shared" si="233"/>
        <v/>
      </c>
      <c r="AA471" s="16" t="str">
        <f t="shared" si="234"/>
        <v/>
      </c>
      <c r="AB471" s="16" t="str">
        <f t="shared" si="241"/>
        <v/>
      </c>
      <c r="AC471" s="16"/>
      <c r="AD471" s="15" t="str">
        <f t="shared" si="235"/>
        <v/>
      </c>
      <c r="AE471" s="52" t="str">
        <f t="shared" si="242"/>
        <v/>
      </c>
      <c r="AF471" s="15" t="str">
        <f t="shared" si="243"/>
        <v/>
      </c>
      <c r="AG471" s="383" t="str">
        <f t="shared" si="236"/>
        <v/>
      </c>
      <c r="AH471" s="384" t="str">
        <f t="shared" si="244"/>
        <v/>
      </c>
      <c r="AI471" s="385" t="str">
        <f t="shared" si="245"/>
        <v/>
      </c>
      <c r="AJ471" s="233"/>
      <c r="AK471" s="386"/>
      <c r="AL471" s="1" t="str">
        <f t="shared" si="240"/>
        <v/>
      </c>
      <c r="AM471" s="386" t="str">
        <f t="shared" si="237"/>
        <v/>
      </c>
      <c r="AN471" s="387" t="str">
        <f t="shared" si="246"/>
        <v/>
      </c>
      <c r="AO471" s="233" t="str">
        <f t="shared" si="247"/>
        <v/>
      </c>
      <c r="AP471" s="233" t="str">
        <f t="shared" si="238"/>
        <v/>
      </c>
      <c r="AQ471" s="389" t="str">
        <f t="shared" si="248"/>
        <v/>
      </c>
      <c r="AR471" s="390" t="str">
        <f t="shared" si="249"/>
        <v/>
      </c>
      <c r="AS471" s="233" t="str">
        <f t="shared" si="239"/>
        <v/>
      </c>
      <c r="AY471" s="59"/>
      <c r="AZ471" s="59"/>
    </row>
    <row r="472" spans="20:52">
      <c r="T472" s="409"/>
      <c r="Z472" s="15" t="str">
        <f t="shared" si="233"/>
        <v/>
      </c>
      <c r="AA472" s="16" t="str">
        <f t="shared" si="234"/>
        <v/>
      </c>
      <c r="AB472" s="16" t="str">
        <f t="shared" si="241"/>
        <v/>
      </c>
      <c r="AC472" s="16"/>
      <c r="AD472" s="15" t="str">
        <f t="shared" si="235"/>
        <v/>
      </c>
      <c r="AE472" s="52" t="str">
        <f t="shared" si="242"/>
        <v/>
      </c>
      <c r="AF472" s="15" t="str">
        <f t="shared" si="243"/>
        <v/>
      </c>
      <c r="AG472" s="383" t="str">
        <f t="shared" si="236"/>
        <v/>
      </c>
      <c r="AH472" s="384" t="str">
        <f t="shared" si="244"/>
        <v/>
      </c>
      <c r="AI472" s="385" t="str">
        <f t="shared" si="245"/>
        <v/>
      </c>
      <c r="AJ472" s="233"/>
      <c r="AK472" s="386"/>
      <c r="AL472" s="1" t="str">
        <f t="shared" si="240"/>
        <v/>
      </c>
      <c r="AM472" s="386" t="str">
        <f t="shared" si="237"/>
        <v/>
      </c>
      <c r="AN472" s="387" t="str">
        <f t="shared" si="246"/>
        <v/>
      </c>
      <c r="AO472" s="233" t="str">
        <f t="shared" si="247"/>
        <v/>
      </c>
      <c r="AP472" s="233" t="str">
        <f t="shared" si="238"/>
        <v/>
      </c>
      <c r="AQ472" s="389" t="str">
        <f t="shared" si="248"/>
        <v/>
      </c>
      <c r="AR472" s="390" t="str">
        <f t="shared" si="249"/>
        <v/>
      </c>
      <c r="AS472" s="233" t="str">
        <f t="shared" si="239"/>
        <v/>
      </c>
      <c r="AY472" s="59"/>
      <c r="AZ472" s="59"/>
    </row>
    <row r="473" spans="20:52">
      <c r="T473" s="409"/>
      <c r="Z473" s="15" t="str">
        <f t="shared" si="233"/>
        <v/>
      </c>
      <c r="AA473" s="16" t="str">
        <f t="shared" si="234"/>
        <v/>
      </c>
      <c r="AB473" s="16" t="str">
        <f t="shared" si="241"/>
        <v/>
      </c>
      <c r="AC473" s="16"/>
      <c r="AD473" s="15" t="str">
        <f t="shared" si="235"/>
        <v/>
      </c>
      <c r="AE473" s="52" t="str">
        <f t="shared" si="242"/>
        <v/>
      </c>
      <c r="AF473" s="15" t="str">
        <f t="shared" si="243"/>
        <v/>
      </c>
      <c r="AG473" s="383" t="str">
        <f t="shared" si="236"/>
        <v/>
      </c>
      <c r="AH473" s="384" t="str">
        <f t="shared" si="244"/>
        <v/>
      </c>
      <c r="AI473" s="385" t="str">
        <f t="shared" si="245"/>
        <v/>
      </c>
      <c r="AJ473" s="233"/>
      <c r="AK473" s="386"/>
      <c r="AL473" s="1" t="str">
        <f t="shared" si="240"/>
        <v/>
      </c>
      <c r="AM473" s="386" t="str">
        <f t="shared" si="237"/>
        <v/>
      </c>
      <c r="AN473" s="387" t="str">
        <f t="shared" si="246"/>
        <v/>
      </c>
      <c r="AO473" s="233" t="str">
        <f t="shared" si="247"/>
        <v/>
      </c>
      <c r="AP473" s="233" t="str">
        <f t="shared" si="238"/>
        <v/>
      </c>
      <c r="AQ473" s="389" t="str">
        <f t="shared" si="248"/>
        <v/>
      </c>
      <c r="AR473" s="390" t="str">
        <f t="shared" si="249"/>
        <v/>
      </c>
      <c r="AS473" s="233" t="str">
        <f t="shared" si="239"/>
        <v/>
      </c>
      <c r="AY473" s="59"/>
      <c r="AZ473" s="59"/>
    </row>
    <row r="474" spans="20:52">
      <c r="T474" s="409"/>
      <c r="Z474" s="15" t="str">
        <f t="shared" si="233"/>
        <v/>
      </c>
      <c r="AA474" s="16" t="str">
        <f t="shared" si="234"/>
        <v/>
      </c>
      <c r="AB474" s="16" t="str">
        <f t="shared" si="241"/>
        <v/>
      </c>
      <c r="AC474" s="16"/>
      <c r="AD474" s="15" t="str">
        <f t="shared" si="235"/>
        <v/>
      </c>
      <c r="AE474" s="52" t="str">
        <f t="shared" si="242"/>
        <v/>
      </c>
      <c r="AF474" s="15" t="str">
        <f t="shared" si="243"/>
        <v/>
      </c>
      <c r="AG474" s="383" t="str">
        <f t="shared" si="236"/>
        <v/>
      </c>
      <c r="AH474" s="384" t="str">
        <f t="shared" si="244"/>
        <v/>
      </c>
      <c r="AI474" s="385" t="str">
        <f t="shared" si="245"/>
        <v/>
      </c>
      <c r="AJ474" s="233"/>
      <c r="AK474" s="386"/>
      <c r="AL474" s="1" t="str">
        <f t="shared" si="240"/>
        <v/>
      </c>
      <c r="AM474" s="386" t="str">
        <f t="shared" si="237"/>
        <v/>
      </c>
      <c r="AN474" s="387" t="str">
        <f t="shared" si="246"/>
        <v/>
      </c>
      <c r="AO474" s="233" t="str">
        <f t="shared" si="247"/>
        <v/>
      </c>
      <c r="AP474" s="233" t="str">
        <f t="shared" si="238"/>
        <v/>
      </c>
      <c r="AQ474" s="389" t="str">
        <f t="shared" si="248"/>
        <v/>
      </c>
      <c r="AR474" s="390" t="str">
        <f t="shared" si="249"/>
        <v/>
      </c>
      <c r="AS474" s="233" t="str">
        <f t="shared" si="239"/>
        <v/>
      </c>
      <c r="AY474" s="59"/>
      <c r="AZ474" s="59"/>
    </row>
    <row r="475" spans="20:52">
      <c r="T475" s="409"/>
      <c r="Z475" s="15" t="str">
        <f t="shared" si="233"/>
        <v/>
      </c>
      <c r="AA475" s="16" t="str">
        <f t="shared" si="234"/>
        <v/>
      </c>
      <c r="AB475" s="16" t="str">
        <f t="shared" si="241"/>
        <v/>
      </c>
      <c r="AC475" s="16"/>
      <c r="AD475" s="15" t="str">
        <f t="shared" si="235"/>
        <v/>
      </c>
      <c r="AE475" s="52" t="str">
        <f t="shared" si="242"/>
        <v/>
      </c>
      <c r="AF475" s="15" t="str">
        <f t="shared" si="243"/>
        <v/>
      </c>
      <c r="AG475" s="383" t="str">
        <f t="shared" si="236"/>
        <v/>
      </c>
      <c r="AH475" s="384" t="str">
        <f t="shared" si="244"/>
        <v/>
      </c>
      <c r="AI475" s="385" t="str">
        <f t="shared" si="245"/>
        <v/>
      </c>
      <c r="AJ475" s="233"/>
      <c r="AK475" s="386"/>
      <c r="AL475" s="1" t="str">
        <f t="shared" si="240"/>
        <v/>
      </c>
      <c r="AM475" s="386" t="str">
        <f t="shared" si="237"/>
        <v/>
      </c>
      <c r="AN475" s="387" t="str">
        <f t="shared" si="246"/>
        <v/>
      </c>
      <c r="AO475" s="233" t="str">
        <f t="shared" si="247"/>
        <v/>
      </c>
      <c r="AP475" s="233" t="str">
        <f t="shared" si="238"/>
        <v/>
      </c>
      <c r="AQ475" s="389" t="str">
        <f t="shared" si="248"/>
        <v/>
      </c>
      <c r="AR475" s="390" t="str">
        <f t="shared" si="249"/>
        <v/>
      </c>
      <c r="AS475" s="233" t="str">
        <f t="shared" si="239"/>
        <v/>
      </c>
      <c r="AY475" s="59"/>
      <c r="AZ475" s="59"/>
    </row>
    <row r="476" spans="20:52">
      <c r="T476" s="409"/>
      <c r="Z476" s="15" t="str">
        <f t="shared" si="233"/>
        <v/>
      </c>
      <c r="AA476" s="16" t="str">
        <f t="shared" si="234"/>
        <v/>
      </c>
      <c r="AB476" s="16" t="str">
        <f t="shared" si="241"/>
        <v/>
      </c>
      <c r="AC476" s="16"/>
      <c r="AD476" s="15" t="str">
        <f t="shared" si="235"/>
        <v/>
      </c>
      <c r="AE476" s="52" t="str">
        <f t="shared" si="242"/>
        <v/>
      </c>
      <c r="AF476" s="15" t="str">
        <f t="shared" si="243"/>
        <v/>
      </c>
      <c r="AG476" s="383" t="str">
        <f t="shared" si="236"/>
        <v/>
      </c>
      <c r="AH476" s="384" t="str">
        <f t="shared" si="244"/>
        <v/>
      </c>
      <c r="AI476" s="385" t="str">
        <f t="shared" si="245"/>
        <v/>
      </c>
      <c r="AJ476" s="233"/>
      <c r="AK476" s="386"/>
      <c r="AL476" s="1" t="str">
        <f t="shared" si="240"/>
        <v/>
      </c>
      <c r="AM476" s="386" t="str">
        <f t="shared" si="237"/>
        <v/>
      </c>
      <c r="AN476" s="387" t="str">
        <f t="shared" si="246"/>
        <v/>
      </c>
      <c r="AO476" s="233" t="str">
        <f t="shared" si="247"/>
        <v/>
      </c>
      <c r="AP476" s="233" t="str">
        <f t="shared" si="238"/>
        <v/>
      </c>
      <c r="AQ476" s="389" t="str">
        <f t="shared" si="248"/>
        <v/>
      </c>
      <c r="AR476" s="390" t="str">
        <f t="shared" si="249"/>
        <v/>
      </c>
      <c r="AS476" s="233" t="str">
        <f t="shared" si="239"/>
        <v/>
      </c>
      <c r="AY476" s="59"/>
      <c r="AZ476" s="59"/>
    </row>
    <row r="477" spans="20:52">
      <c r="T477" s="409"/>
      <c r="Z477" s="15" t="str">
        <f t="shared" si="233"/>
        <v/>
      </c>
      <c r="AA477" s="16" t="str">
        <f t="shared" si="234"/>
        <v/>
      </c>
      <c r="AB477" s="16" t="str">
        <f t="shared" si="241"/>
        <v/>
      </c>
      <c r="AC477" s="16"/>
      <c r="AD477" s="15" t="str">
        <f t="shared" si="235"/>
        <v/>
      </c>
      <c r="AE477" s="52" t="str">
        <f t="shared" si="242"/>
        <v/>
      </c>
      <c r="AF477" s="15" t="str">
        <f t="shared" si="243"/>
        <v/>
      </c>
      <c r="AG477" s="383" t="str">
        <f t="shared" si="236"/>
        <v/>
      </c>
      <c r="AH477" s="384" t="str">
        <f t="shared" si="244"/>
        <v/>
      </c>
      <c r="AI477" s="385" t="str">
        <f t="shared" si="245"/>
        <v/>
      </c>
      <c r="AJ477" s="233"/>
      <c r="AK477" s="386"/>
      <c r="AL477" s="1" t="str">
        <f t="shared" si="240"/>
        <v/>
      </c>
      <c r="AM477" s="386" t="str">
        <f t="shared" si="237"/>
        <v/>
      </c>
      <c r="AN477" s="387" t="str">
        <f t="shared" si="246"/>
        <v/>
      </c>
      <c r="AO477" s="233" t="str">
        <f t="shared" si="247"/>
        <v/>
      </c>
      <c r="AP477" s="233" t="str">
        <f t="shared" si="238"/>
        <v/>
      </c>
      <c r="AQ477" s="389" t="str">
        <f t="shared" si="248"/>
        <v/>
      </c>
      <c r="AR477" s="390" t="str">
        <f t="shared" si="249"/>
        <v/>
      </c>
      <c r="AS477" s="233" t="str">
        <f t="shared" si="239"/>
        <v/>
      </c>
      <c r="AY477" s="59"/>
      <c r="AZ477" s="59"/>
    </row>
    <row r="478" spans="20:52">
      <c r="T478" s="409"/>
      <c r="Z478" s="15" t="str">
        <f t="shared" si="233"/>
        <v/>
      </c>
      <c r="AA478" s="16" t="str">
        <f t="shared" si="234"/>
        <v/>
      </c>
      <c r="AB478" s="16" t="str">
        <f t="shared" si="241"/>
        <v/>
      </c>
      <c r="AC478" s="16"/>
      <c r="AD478" s="15" t="str">
        <f t="shared" si="235"/>
        <v/>
      </c>
      <c r="AE478" s="52" t="str">
        <f t="shared" si="242"/>
        <v/>
      </c>
      <c r="AF478" s="15" t="str">
        <f t="shared" si="243"/>
        <v/>
      </c>
      <c r="AG478" s="383" t="str">
        <f t="shared" si="236"/>
        <v/>
      </c>
      <c r="AH478" s="384" t="str">
        <f t="shared" si="244"/>
        <v/>
      </c>
      <c r="AI478" s="385" t="str">
        <f t="shared" si="245"/>
        <v/>
      </c>
      <c r="AJ478" s="233"/>
      <c r="AK478" s="386"/>
      <c r="AL478" s="1" t="str">
        <f t="shared" si="240"/>
        <v/>
      </c>
      <c r="AM478" s="386" t="str">
        <f t="shared" si="237"/>
        <v/>
      </c>
      <c r="AN478" s="387" t="str">
        <f t="shared" si="246"/>
        <v/>
      </c>
      <c r="AO478" s="233" t="str">
        <f t="shared" si="247"/>
        <v/>
      </c>
      <c r="AP478" s="233" t="str">
        <f t="shared" si="238"/>
        <v/>
      </c>
      <c r="AQ478" s="389" t="str">
        <f t="shared" si="248"/>
        <v/>
      </c>
      <c r="AR478" s="390" t="str">
        <f t="shared" si="249"/>
        <v/>
      </c>
      <c r="AS478" s="233" t="str">
        <f t="shared" si="239"/>
        <v/>
      </c>
      <c r="AY478" s="59"/>
      <c r="AZ478" s="59"/>
    </row>
    <row r="479" spans="20:52">
      <c r="T479" s="409"/>
      <c r="Z479" s="15" t="str">
        <f t="shared" si="233"/>
        <v/>
      </c>
      <c r="AA479" s="16" t="str">
        <f t="shared" si="234"/>
        <v/>
      </c>
      <c r="AB479" s="16" t="str">
        <f t="shared" si="241"/>
        <v/>
      </c>
      <c r="AC479" s="16"/>
      <c r="AD479" s="15" t="str">
        <f t="shared" si="235"/>
        <v/>
      </c>
      <c r="AE479" s="52" t="str">
        <f t="shared" si="242"/>
        <v/>
      </c>
      <c r="AF479" s="15" t="str">
        <f t="shared" si="243"/>
        <v/>
      </c>
      <c r="AG479" s="383" t="str">
        <f t="shared" si="236"/>
        <v/>
      </c>
      <c r="AH479" s="384" t="str">
        <f t="shared" si="244"/>
        <v/>
      </c>
      <c r="AI479" s="385" t="str">
        <f t="shared" si="245"/>
        <v/>
      </c>
      <c r="AJ479" s="233"/>
      <c r="AK479" s="386"/>
      <c r="AL479" s="1" t="str">
        <f t="shared" si="240"/>
        <v/>
      </c>
      <c r="AM479" s="386" t="str">
        <f t="shared" si="237"/>
        <v/>
      </c>
      <c r="AN479" s="387" t="str">
        <f t="shared" si="246"/>
        <v/>
      </c>
      <c r="AO479" s="233" t="str">
        <f t="shared" si="247"/>
        <v/>
      </c>
      <c r="AP479" s="233" t="str">
        <f t="shared" si="238"/>
        <v/>
      </c>
      <c r="AQ479" s="389" t="str">
        <f t="shared" si="248"/>
        <v/>
      </c>
      <c r="AR479" s="390" t="str">
        <f t="shared" si="249"/>
        <v/>
      </c>
      <c r="AS479" s="233" t="str">
        <f t="shared" si="239"/>
        <v/>
      </c>
      <c r="AY479" s="59"/>
      <c r="AZ479" s="59"/>
    </row>
    <row r="480" spans="20:52">
      <c r="T480" s="409"/>
      <c r="Z480" s="15" t="str">
        <f t="shared" si="233"/>
        <v/>
      </c>
      <c r="AA480" s="16" t="str">
        <f t="shared" si="234"/>
        <v/>
      </c>
      <c r="AB480" s="16" t="str">
        <f t="shared" si="241"/>
        <v/>
      </c>
      <c r="AC480" s="16"/>
      <c r="AD480" s="15" t="str">
        <f t="shared" si="235"/>
        <v/>
      </c>
      <c r="AE480" s="52" t="str">
        <f t="shared" si="242"/>
        <v/>
      </c>
      <c r="AF480" s="15" t="str">
        <f t="shared" si="243"/>
        <v/>
      </c>
      <c r="AG480" s="383" t="str">
        <f t="shared" si="236"/>
        <v/>
      </c>
      <c r="AH480" s="384" t="str">
        <f t="shared" si="244"/>
        <v/>
      </c>
      <c r="AI480" s="385" t="str">
        <f t="shared" si="245"/>
        <v/>
      </c>
      <c r="AJ480" s="233"/>
      <c r="AK480" s="386"/>
      <c r="AL480" s="1" t="str">
        <f t="shared" si="240"/>
        <v/>
      </c>
      <c r="AM480" s="386" t="str">
        <f t="shared" si="237"/>
        <v/>
      </c>
      <c r="AN480" s="387" t="str">
        <f t="shared" si="246"/>
        <v/>
      </c>
      <c r="AO480" s="233" t="str">
        <f t="shared" si="247"/>
        <v/>
      </c>
      <c r="AP480" s="233" t="str">
        <f t="shared" si="238"/>
        <v/>
      </c>
      <c r="AQ480" s="389" t="str">
        <f t="shared" si="248"/>
        <v/>
      </c>
      <c r="AR480" s="390" t="str">
        <f t="shared" si="249"/>
        <v/>
      </c>
      <c r="AS480" s="233" t="str">
        <f t="shared" si="239"/>
        <v/>
      </c>
      <c r="AY480" s="59"/>
      <c r="AZ480" s="59"/>
    </row>
    <row r="481" spans="20:52">
      <c r="T481" s="409"/>
      <c r="Z481" s="15" t="str">
        <f t="shared" si="233"/>
        <v/>
      </c>
      <c r="AA481" s="16" t="str">
        <f t="shared" si="234"/>
        <v/>
      </c>
      <c r="AB481" s="16" t="str">
        <f t="shared" si="241"/>
        <v/>
      </c>
      <c r="AC481" s="16"/>
      <c r="AD481" s="15" t="str">
        <f t="shared" si="235"/>
        <v/>
      </c>
      <c r="AE481" s="52" t="str">
        <f t="shared" si="242"/>
        <v/>
      </c>
      <c r="AF481" s="15" t="str">
        <f t="shared" si="243"/>
        <v/>
      </c>
      <c r="AG481" s="383" t="str">
        <f t="shared" si="236"/>
        <v/>
      </c>
      <c r="AH481" s="384" t="str">
        <f t="shared" si="244"/>
        <v/>
      </c>
      <c r="AI481" s="385" t="str">
        <f t="shared" si="245"/>
        <v/>
      </c>
      <c r="AJ481" s="233"/>
      <c r="AK481" s="386"/>
      <c r="AL481" s="1" t="str">
        <f t="shared" si="240"/>
        <v/>
      </c>
      <c r="AM481" s="386" t="str">
        <f t="shared" si="237"/>
        <v/>
      </c>
      <c r="AN481" s="387" t="str">
        <f t="shared" si="246"/>
        <v/>
      </c>
      <c r="AO481" s="233" t="str">
        <f t="shared" si="247"/>
        <v/>
      </c>
      <c r="AP481" s="233" t="str">
        <f t="shared" si="238"/>
        <v/>
      </c>
      <c r="AQ481" s="389" t="str">
        <f t="shared" si="248"/>
        <v/>
      </c>
      <c r="AR481" s="390" t="str">
        <f t="shared" si="249"/>
        <v/>
      </c>
      <c r="AS481" s="233" t="str">
        <f t="shared" si="239"/>
        <v/>
      </c>
      <c r="AY481" s="59"/>
      <c r="AZ481" s="59"/>
    </row>
    <row r="482" spans="20:52">
      <c r="T482" s="409"/>
      <c r="Z482" s="15" t="str">
        <f t="shared" si="233"/>
        <v/>
      </c>
      <c r="AA482" s="16" t="str">
        <f t="shared" si="234"/>
        <v/>
      </c>
      <c r="AB482" s="16" t="str">
        <f t="shared" si="241"/>
        <v/>
      </c>
      <c r="AC482" s="16"/>
      <c r="AD482" s="15" t="str">
        <f t="shared" si="235"/>
        <v/>
      </c>
      <c r="AE482" s="52" t="str">
        <f t="shared" si="242"/>
        <v/>
      </c>
      <c r="AF482" s="15" t="str">
        <f t="shared" si="243"/>
        <v/>
      </c>
      <c r="AG482" s="383" t="str">
        <f t="shared" si="236"/>
        <v/>
      </c>
      <c r="AH482" s="384" t="str">
        <f t="shared" si="244"/>
        <v/>
      </c>
      <c r="AI482" s="385" t="str">
        <f t="shared" si="245"/>
        <v/>
      </c>
      <c r="AJ482" s="233"/>
      <c r="AK482" s="386"/>
      <c r="AL482" s="1" t="str">
        <f t="shared" si="240"/>
        <v/>
      </c>
      <c r="AM482" s="386" t="str">
        <f t="shared" si="237"/>
        <v/>
      </c>
      <c r="AN482" s="387" t="str">
        <f t="shared" si="246"/>
        <v/>
      </c>
      <c r="AO482" s="233" t="str">
        <f t="shared" si="247"/>
        <v/>
      </c>
      <c r="AP482" s="233" t="str">
        <f t="shared" si="238"/>
        <v/>
      </c>
      <c r="AQ482" s="389" t="str">
        <f t="shared" si="248"/>
        <v/>
      </c>
      <c r="AR482" s="390" t="str">
        <f t="shared" si="249"/>
        <v/>
      </c>
      <c r="AS482" s="233" t="str">
        <f t="shared" si="239"/>
        <v/>
      </c>
      <c r="AY482" s="59"/>
      <c r="AZ482" s="59"/>
    </row>
    <row r="483" spans="20:52">
      <c r="T483" s="409"/>
      <c r="Z483" s="15" t="str">
        <f t="shared" si="233"/>
        <v/>
      </c>
      <c r="AA483" s="16" t="str">
        <f t="shared" si="234"/>
        <v/>
      </c>
      <c r="AB483" s="16" t="str">
        <f t="shared" si="241"/>
        <v/>
      </c>
      <c r="AC483" s="16"/>
      <c r="AD483" s="15" t="str">
        <f t="shared" si="235"/>
        <v/>
      </c>
      <c r="AE483" s="52" t="str">
        <f t="shared" si="242"/>
        <v/>
      </c>
      <c r="AF483" s="15" t="str">
        <f t="shared" si="243"/>
        <v/>
      </c>
      <c r="AG483" s="383" t="str">
        <f t="shared" si="236"/>
        <v/>
      </c>
      <c r="AH483" s="384" t="str">
        <f t="shared" si="244"/>
        <v/>
      </c>
      <c r="AI483" s="385" t="str">
        <f t="shared" si="245"/>
        <v/>
      </c>
      <c r="AJ483" s="233"/>
      <c r="AK483" s="386"/>
      <c r="AL483" s="1" t="str">
        <f t="shared" si="240"/>
        <v/>
      </c>
      <c r="AM483" s="386" t="str">
        <f t="shared" si="237"/>
        <v/>
      </c>
      <c r="AN483" s="387" t="str">
        <f t="shared" si="246"/>
        <v/>
      </c>
      <c r="AO483" s="233" t="str">
        <f t="shared" si="247"/>
        <v/>
      </c>
      <c r="AP483" s="233" t="str">
        <f t="shared" si="238"/>
        <v/>
      </c>
      <c r="AQ483" s="389" t="str">
        <f t="shared" si="248"/>
        <v/>
      </c>
      <c r="AR483" s="390" t="str">
        <f t="shared" si="249"/>
        <v/>
      </c>
      <c r="AS483" s="233" t="str">
        <f t="shared" si="239"/>
        <v/>
      </c>
      <c r="AY483" s="59"/>
      <c r="AZ483" s="59"/>
    </row>
    <row r="484" spans="20:52">
      <c r="T484" s="409"/>
      <c r="Z484" s="15" t="str">
        <f t="shared" ref="Z484:Z515" si="250">IF(F484="","",IF(OR(H484="",H484="WS=TSD"),W484,W484*Y484))</f>
        <v/>
      </c>
      <c r="AA484" s="16" t="str">
        <f t="shared" ref="AA484:AA515" si="251">IF(F484="","",IF($C$5&gt;$D$4,X484*Z484,Z484))</f>
        <v/>
      </c>
      <c r="AB484" s="16" t="str">
        <f t="shared" si="241"/>
        <v/>
      </c>
      <c r="AC484" s="16"/>
      <c r="AD484" s="15" t="str">
        <f t="shared" ref="AD484:AD515" si="252">IF(F484="","",IF(V484=1,CONCATENATE("&lt;",AB484),AB484))</f>
        <v/>
      </c>
      <c r="AE484" s="52" t="str">
        <f t="shared" si="242"/>
        <v/>
      </c>
      <c r="AF484" s="15" t="str">
        <f t="shared" si="243"/>
        <v/>
      </c>
      <c r="AG484" s="383" t="str">
        <f t="shared" ref="AG484:AG515" si="253">IFERROR(Z484-G484,"")</f>
        <v/>
      </c>
      <c r="AH484" s="384" t="str">
        <f t="shared" si="244"/>
        <v/>
      </c>
      <c r="AI484" s="385" t="str">
        <f t="shared" si="245"/>
        <v/>
      </c>
      <c r="AJ484" s="233"/>
      <c r="AK484" s="386"/>
      <c r="AL484" s="1" t="str">
        <f t="shared" si="240"/>
        <v/>
      </c>
      <c r="AM484" s="386" t="str">
        <f t="shared" ref="AM484:AM515" si="254">IF(AL484="","",(AL484-MEDIAN(AI$10:AI$210))/_xlfn.STDEV.S(AI$10:AI$210))</f>
        <v/>
      </c>
      <c r="AN484" s="387" t="str">
        <f t="shared" si="246"/>
        <v/>
      </c>
      <c r="AO484" s="233" t="str">
        <f t="shared" si="247"/>
        <v/>
      </c>
      <c r="AP484" s="233" t="str">
        <f t="shared" ref="AP484:AP515" si="255">IF(AH484="","",VLOOKUP(AH484,AG$10:AL$210,6,FALSE))</f>
        <v/>
      </c>
      <c r="AQ484" s="389" t="str">
        <f t="shared" si="248"/>
        <v/>
      </c>
      <c r="AR484" s="390" t="str">
        <f t="shared" si="249"/>
        <v/>
      </c>
      <c r="AS484" s="233" t="str">
        <f t="shared" ref="AS484:AS515" si="256">IF(AND(D$6=1,V484=1),"",IF(D$6=1,AD484,IF(D$6=2,AA484,AO484)))</f>
        <v/>
      </c>
      <c r="AY484" s="59"/>
      <c r="AZ484" s="59"/>
    </row>
    <row r="485" spans="20:52">
      <c r="T485" s="409"/>
      <c r="Z485" s="15" t="str">
        <f t="shared" si="250"/>
        <v/>
      </c>
      <c r="AA485" s="16" t="str">
        <f t="shared" si="251"/>
        <v/>
      </c>
      <c r="AB485" s="16" t="str">
        <f t="shared" si="241"/>
        <v/>
      </c>
      <c r="AC485" s="16"/>
      <c r="AD485" s="15" t="str">
        <f t="shared" si="252"/>
        <v/>
      </c>
      <c r="AE485" s="52" t="str">
        <f t="shared" si="242"/>
        <v/>
      </c>
      <c r="AF485" s="15" t="str">
        <f t="shared" si="243"/>
        <v/>
      </c>
      <c r="AG485" s="383" t="str">
        <f t="shared" si="253"/>
        <v/>
      </c>
      <c r="AH485" s="384" t="str">
        <f t="shared" si="244"/>
        <v/>
      </c>
      <c r="AI485" s="385" t="str">
        <f t="shared" si="245"/>
        <v/>
      </c>
      <c r="AJ485" s="233"/>
      <c r="AK485" s="386"/>
      <c r="AL485" s="1" t="str">
        <f t="shared" ref="AL485:AL516" si="257">IF(F485="","",AL484+1)</f>
        <v/>
      </c>
      <c r="AM485" s="386" t="str">
        <f t="shared" si="254"/>
        <v/>
      </c>
      <c r="AN485" s="387" t="str">
        <f t="shared" si="246"/>
        <v/>
      </c>
      <c r="AO485" s="233" t="str">
        <f t="shared" si="247"/>
        <v/>
      </c>
      <c r="AP485" s="233" t="str">
        <f t="shared" si="255"/>
        <v/>
      </c>
      <c r="AQ485" s="389" t="str">
        <f t="shared" si="248"/>
        <v/>
      </c>
      <c r="AR485" s="390" t="str">
        <f t="shared" si="249"/>
        <v/>
      </c>
      <c r="AS485" s="233" t="str">
        <f t="shared" si="256"/>
        <v/>
      </c>
      <c r="AY485" s="59"/>
      <c r="AZ485" s="59"/>
    </row>
    <row r="486" spans="20:52">
      <c r="T486" s="409"/>
      <c r="Z486" s="15" t="str">
        <f t="shared" si="250"/>
        <v/>
      </c>
      <c r="AA486" s="16" t="str">
        <f t="shared" si="251"/>
        <v/>
      </c>
      <c r="AB486" s="16" t="str">
        <f t="shared" si="241"/>
        <v/>
      </c>
      <c r="AC486" s="16"/>
      <c r="AD486" s="15" t="str">
        <f t="shared" si="252"/>
        <v/>
      </c>
      <c r="AE486" s="52" t="str">
        <f t="shared" si="242"/>
        <v/>
      </c>
      <c r="AF486" s="15" t="str">
        <f t="shared" si="243"/>
        <v/>
      </c>
      <c r="AG486" s="383" t="str">
        <f t="shared" si="253"/>
        <v/>
      </c>
      <c r="AH486" s="384" t="str">
        <f t="shared" si="244"/>
        <v/>
      </c>
      <c r="AI486" s="385" t="str">
        <f t="shared" si="245"/>
        <v/>
      </c>
      <c r="AJ486" s="233"/>
      <c r="AK486" s="386"/>
      <c r="AL486" s="1" t="str">
        <f t="shared" si="257"/>
        <v/>
      </c>
      <c r="AM486" s="386" t="str">
        <f t="shared" si="254"/>
        <v/>
      </c>
      <c r="AN486" s="387" t="str">
        <f t="shared" si="246"/>
        <v/>
      </c>
      <c r="AO486" s="233" t="str">
        <f t="shared" si="247"/>
        <v/>
      </c>
      <c r="AP486" s="233" t="str">
        <f t="shared" si="255"/>
        <v/>
      </c>
      <c r="AQ486" s="389" t="str">
        <f t="shared" si="248"/>
        <v/>
      </c>
      <c r="AR486" s="390" t="str">
        <f t="shared" si="249"/>
        <v/>
      </c>
      <c r="AS486" s="233" t="str">
        <f t="shared" si="256"/>
        <v/>
      </c>
      <c r="AY486" s="59"/>
      <c r="AZ486" s="59"/>
    </row>
    <row r="487" spans="20:52">
      <c r="T487" s="409"/>
      <c r="Z487" s="15" t="str">
        <f t="shared" si="250"/>
        <v/>
      </c>
      <c r="AA487" s="16" t="str">
        <f t="shared" si="251"/>
        <v/>
      </c>
      <c r="AB487" s="16" t="str">
        <f t="shared" si="241"/>
        <v/>
      </c>
      <c r="AC487" s="16"/>
      <c r="AD487" s="15" t="str">
        <f t="shared" si="252"/>
        <v/>
      </c>
      <c r="AE487" s="52" t="str">
        <f t="shared" si="242"/>
        <v/>
      </c>
      <c r="AF487" s="15" t="str">
        <f t="shared" si="243"/>
        <v/>
      </c>
      <c r="AG487" s="383" t="str">
        <f t="shared" si="253"/>
        <v/>
      </c>
      <c r="AH487" s="384" t="str">
        <f t="shared" si="244"/>
        <v/>
      </c>
      <c r="AI487" s="385" t="str">
        <f t="shared" si="245"/>
        <v/>
      </c>
      <c r="AJ487" s="233"/>
      <c r="AK487" s="386"/>
      <c r="AL487" s="1" t="str">
        <f t="shared" si="257"/>
        <v/>
      </c>
      <c r="AM487" s="386" t="str">
        <f t="shared" si="254"/>
        <v/>
      </c>
      <c r="AN487" s="387" t="str">
        <f t="shared" si="246"/>
        <v/>
      </c>
      <c r="AO487" s="233" t="str">
        <f t="shared" si="247"/>
        <v/>
      </c>
      <c r="AP487" s="233" t="str">
        <f t="shared" si="255"/>
        <v/>
      </c>
      <c r="AQ487" s="389" t="str">
        <f t="shared" si="248"/>
        <v/>
      </c>
      <c r="AR487" s="390" t="str">
        <f t="shared" si="249"/>
        <v/>
      </c>
      <c r="AS487" s="233" t="str">
        <f t="shared" si="256"/>
        <v/>
      </c>
      <c r="AY487" s="59"/>
      <c r="AZ487" s="59"/>
    </row>
    <row r="488" spans="20:52">
      <c r="T488" s="409"/>
      <c r="Z488" s="15" t="str">
        <f t="shared" si="250"/>
        <v/>
      </c>
      <c r="AA488" s="16" t="str">
        <f t="shared" si="251"/>
        <v/>
      </c>
      <c r="AB488" s="16" t="str">
        <f t="shared" si="241"/>
        <v/>
      </c>
      <c r="AC488" s="16"/>
      <c r="AD488" s="15" t="str">
        <f t="shared" si="252"/>
        <v/>
      </c>
      <c r="AE488" s="52" t="str">
        <f t="shared" si="242"/>
        <v/>
      </c>
      <c r="AF488" s="15" t="str">
        <f t="shared" si="243"/>
        <v/>
      </c>
      <c r="AG488" s="383" t="str">
        <f t="shared" si="253"/>
        <v/>
      </c>
      <c r="AH488" s="384" t="str">
        <f t="shared" si="244"/>
        <v/>
      </c>
      <c r="AI488" s="385" t="str">
        <f t="shared" si="245"/>
        <v/>
      </c>
      <c r="AJ488" s="233"/>
      <c r="AK488" s="386"/>
      <c r="AL488" s="1" t="str">
        <f t="shared" si="257"/>
        <v/>
      </c>
      <c r="AM488" s="386" t="str">
        <f t="shared" si="254"/>
        <v/>
      </c>
      <c r="AN488" s="387" t="str">
        <f t="shared" si="246"/>
        <v/>
      </c>
      <c r="AO488" s="233" t="str">
        <f t="shared" si="247"/>
        <v/>
      </c>
      <c r="AP488" s="233" t="str">
        <f t="shared" si="255"/>
        <v/>
      </c>
      <c r="AQ488" s="389" t="str">
        <f t="shared" si="248"/>
        <v/>
      </c>
      <c r="AR488" s="390" t="str">
        <f t="shared" si="249"/>
        <v/>
      </c>
      <c r="AS488" s="233" t="str">
        <f t="shared" si="256"/>
        <v/>
      </c>
      <c r="AY488" s="59"/>
      <c r="AZ488" s="59"/>
    </row>
    <row r="489" spans="20:52">
      <c r="T489" s="409"/>
      <c r="Z489" s="15" t="str">
        <f t="shared" si="250"/>
        <v/>
      </c>
      <c r="AA489" s="16" t="str">
        <f t="shared" si="251"/>
        <v/>
      </c>
      <c r="AB489" s="16" t="str">
        <f t="shared" si="241"/>
        <v/>
      </c>
      <c r="AC489" s="16"/>
      <c r="AD489" s="15" t="str">
        <f t="shared" si="252"/>
        <v/>
      </c>
      <c r="AE489" s="52" t="str">
        <f t="shared" si="242"/>
        <v/>
      </c>
      <c r="AF489" s="15" t="str">
        <f t="shared" si="243"/>
        <v/>
      </c>
      <c r="AG489" s="383" t="str">
        <f t="shared" si="253"/>
        <v/>
      </c>
      <c r="AH489" s="384" t="str">
        <f t="shared" si="244"/>
        <v/>
      </c>
      <c r="AI489" s="385" t="str">
        <f t="shared" si="245"/>
        <v/>
      </c>
      <c r="AJ489" s="233"/>
      <c r="AK489" s="386"/>
      <c r="AL489" s="1" t="str">
        <f t="shared" si="257"/>
        <v/>
      </c>
      <c r="AM489" s="386" t="str">
        <f t="shared" si="254"/>
        <v/>
      </c>
      <c r="AN489" s="387" t="str">
        <f t="shared" si="246"/>
        <v/>
      </c>
      <c r="AO489" s="233" t="str">
        <f t="shared" si="247"/>
        <v/>
      </c>
      <c r="AP489" s="233" t="str">
        <f t="shared" si="255"/>
        <v/>
      </c>
      <c r="AQ489" s="389" t="str">
        <f t="shared" si="248"/>
        <v/>
      </c>
      <c r="AR489" s="390" t="str">
        <f t="shared" si="249"/>
        <v/>
      </c>
      <c r="AS489" s="233" t="str">
        <f t="shared" si="256"/>
        <v/>
      </c>
      <c r="AY489" s="59"/>
      <c r="AZ489" s="59"/>
    </row>
    <row r="490" spans="20:52">
      <c r="T490" s="409"/>
      <c r="Z490" s="15" t="str">
        <f t="shared" si="250"/>
        <v/>
      </c>
      <c r="AA490" s="16" t="str">
        <f t="shared" si="251"/>
        <v/>
      </c>
      <c r="AB490" s="16" t="str">
        <f t="shared" si="241"/>
        <v/>
      </c>
      <c r="AC490" s="16"/>
      <c r="AD490" s="15" t="str">
        <f t="shared" si="252"/>
        <v/>
      </c>
      <c r="AE490" s="52" t="str">
        <f t="shared" si="242"/>
        <v/>
      </c>
      <c r="AF490" s="15" t="str">
        <f t="shared" si="243"/>
        <v/>
      </c>
      <c r="AG490" s="383" t="str">
        <f t="shared" si="253"/>
        <v/>
      </c>
      <c r="AH490" s="384" t="str">
        <f t="shared" si="244"/>
        <v/>
      </c>
      <c r="AI490" s="385" t="str">
        <f t="shared" si="245"/>
        <v/>
      </c>
      <c r="AJ490" s="233"/>
      <c r="AK490" s="386"/>
      <c r="AL490" s="1" t="str">
        <f t="shared" si="257"/>
        <v/>
      </c>
      <c r="AM490" s="386" t="str">
        <f t="shared" si="254"/>
        <v/>
      </c>
      <c r="AN490" s="387" t="str">
        <f t="shared" si="246"/>
        <v/>
      </c>
      <c r="AO490" s="233" t="str">
        <f t="shared" si="247"/>
        <v/>
      </c>
      <c r="AP490" s="233" t="str">
        <f t="shared" si="255"/>
        <v/>
      </c>
      <c r="AQ490" s="389" t="str">
        <f t="shared" si="248"/>
        <v/>
      </c>
      <c r="AR490" s="390" t="str">
        <f t="shared" si="249"/>
        <v/>
      </c>
      <c r="AS490" s="233" t="str">
        <f t="shared" si="256"/>
        <v/>
      </c>
      <c r="AY490" s="59"/>
      <c r="AZ490" s="59"/>
    </row>
    <row r="491" spans="20:52">
      <c r="T491" s="409"/>
      <c r="Z491" s="15" t="str">
        <f t="shared" si="250"/>
        <v/>
      </c>
      <c r="AA491" s="16" t="str">
        <f t="shared" si="251"/>
        <v/>
      </c>
      <c r="AB491" s="16" t="str">
        <f t="shared" si="241"/>
        <v/>
      </c>
      <c r="AC491" s="16"/>
      <c r="AD491" s="15" t="str">
        <f t="shared" si="252"/>
        <v/>
      </c>
      <c r="AE491" s="52" t="str">
        <f t="shared" si="242"/>
        <v/>
      </c>
      <c r="AF491" s="15" t="str">
        <f t="shared" si="243"/>
        <v/>
      </c>
      <c r="AG491" s="383" t="str">
        <f t="shared" si="253"/>
        <v/>
      </c>
      <c r="AH491" s="384" t="str">
        <f t="shared" si="244"/>
        <v/>
      </c>
      <c r="AI491" s="385" t="str">
        <f t="shared" si="245"/>
        <v/>
      </c>
      <c r="AJ491" s="233"/>
      <c r="AK491" s="386"/>
      <c r="AL491" s="1" t="str">
        <f t="shared" si="257"/>
        <v/>
      </c>
      <c r="AM491" s="386" t="str">
        <f t="shared" si="254"/>
        <v/>
      </c>
      <c r="AN491" s="387" t="str">
        <f t="shared" si="246"/>
        <v/>
      </c>
      <c r="AO491" s="233" t="str">
        <f t="shared" si="247"/>
        <v/>
      </c>
      <c r="AP491" s="233" t="str">
        <f t="shared" si="255"/>
        <v/>
      </c>
      <c r="AQ491" s="389" t="str">
        <f t="shared" si="248"/>
        <v/>
      </c>
      <c r="AR491" s="390" t="str">
        <f t="shared" si="249"/>
        <v/>
      </c>
      <c r="AS491" s="233" t="str">
        <f t="shared" si="256"/>
        <v/>
      </c>
      <c r="AY491" s="59"/>
      <c r="AZ491" s="59"/>
    </row>
    <row r="492" spans="20:52">
      <c r="T492" s="409"/>
      <c r="Z492" s="15" t="str">
        <f t="shared" si="250"/>
        <v/>
      </c>
      <c r="AA492" s="16" t="str">
        <f t="shared" si="251"/>
        <v/>
      </c>
      <c r="AB492" s="16" t="str">
        <f t="shared" si="241"/>
        <v/>
      </c>
      <c r="AC492" s="16"/>
      <c r="AD492" s="15" t="str">
        <f t="shared" si="252"/>
        <v/>
      </c>
      <c r="AE492" s="52" t="str">
        <f t="shared" si="242"/>
        <v/>
      </c>
      <c r="AF492" s="15" t="str">
        <f t="shared" si="243"/>
        <v/>
      </c>
      <c r="AG492" s="383" t="str">
        <f t="shared" si="253"/>
        <v/>
      </c>
      <c r="AH492" s="384" t="str">
        <f t="shared" si="244"/>
        <v/>
      </c>
      <c r="AI492" s="385" t="str">
        <f t="shared" si="245"/>
        <v/>
      </c>
      <c r="AJ492" s="233"/>
      <c r="AK492" s="386"/>
      <c r="AL492" s="1" t="str">
        <f t="shared" si="257"/>
        <v/>
      </c>
      <c r="AM492" s="386" t="str">
        <f t="shared" si="254"/>
        <v/>
      </c>
      <c r="AN492" s="387" t="str">
        <f t="shared" si="246"/>
        <v/>
      </c>
      <c r="AO492" s="233" t="str">
        <f t="shared" si="247"/>
        <v/>
      </c>
      <c r="AP492" s="233" t="str">
        <f t="shared" si="255"/>
        <v/>
      </c>
      <c r="AQ492" s="389" t="str">
        <f t="shared" si="248"/>
        <v/>
      </c>
      <c r="AR492" s="390" t="str">
        <f t="shared" si="249"/>
        <v/>
      </c>
      <c r="AS492" s="233" t="str">
        <f t="shared" si="256"/>
        <v/>
      </c>
      <c r="AY492" s="59"/>
      <c r="AZ492" s="59"/>
    </row>
    <row r="493" spans="20:52">
      <c r="T493" s="409"/>
      <c r="Z493" s="15" t="str">
        <f t="shared" si="250"/>
        <v/>
      </c>
      <c r="AA493" s="16" t="str">
        <f t="shared" si="251"/>
        <v/>
      </c>
      <c r="AB493" s="16" t="str">
        <f t="shared" si="241"/>
        <v/>
      </c>
      <c r="AC493" s="16"/>
      <c r="AD493" s="15" t="str">
        <f t="shared" si="252"/>
        <v/>
      </c>
      <c r="AE493" s="52" t="str">
        <f t="shared" si="242"/>
        <v/>
      </c>
      <c r="AF493" s="15" t="str">
        <f t="shared" si="243"/>
        <v/>
      </c>
      <c r="AG493" s="383" t="str">
        <f t="shared" si="253"/>
        <v/>
      </c>
      <c r="AH493" s="384" t="str">
        <f t="shared" si="244"/>
        <v/>
      </c>
      <c r="AI493" s="385" t="str">
        <f t="shared" si="245"/>
        <v/>
      </c>
      <c r="AJ493" s="233"/>
      <c r="AK493" s="386"/>
      <c r="AL493" s="1" t="str">
        <f t="shared" si="257"/>
        <v/>
      </c>
      <c r="AM493" s="386" t="str">
        <f t="shared" si="254"/>
        <v/>
      </c>
      <c r="AN493" s="387" t="str">
        <f t="shared" si="246"/>
        <v/>
      </c>
      <c r="AO493" s="233" t="str">
        <f t="shared" si="247"/>
        <v/>
      </c>
      <c r="AP493" s="233" t="str">
        <f t="shared" si="255"/>
        <v/>
      </c>
      <c r="AQ493" s="389" t="str">
        <f t="shared" si="248"/>
        <v/>
      </c>
      <c r="AR493" s="390" t="str">
        <f t="shared" si="249"/>
        <v/>
      </c>
      <c r="AS493" s="233" t="str">
        <f t="shared" si="256"/>
        <v/>
      </c>
      <c r="AY493" s="59"/>
      <c r="AZ493" s="59"/>
    </row>
    <row r="494" spans="20:52">
      <c r="T494" s="409"/>
      <c r="Z494" s="15" t="str">
        <f t="shared" si="250"/>
        <v/>
      </c>
      <c r="AA494" s="16" t="str">
        <f t="shared" si="251"/>
        <v/>
      </c>
      <c r="AB494" s="16" t="str">
        <f t="shared" si="241"/>
        <v/>
      </c>
      <c r="AC494" s="16"/>
      <c r="AD494" s="15" t="str">
        <f t="shared" si="252"/>
        <v/>
      </c>
      <c r="AE494" s="52" t="str">
        <f t="shared" si="242"/>
        <v/>
      </c>
      <c r="AF494" s="15" t="str">
        <f t="shared" si="243"/>
        <v/>
      </c>
      <c r="AG494" s="383" t="str">
        <f t="shared" si="253"/>
        <v/>
      </c>
      <c r="AH494" s="384" t="str">
        <f t="shared" si="244"/>
        <v/>
      </c>
      <c r="AI494" s="385" t="str">
        <f t="shared" si="245"/>
        <v/>
      </c>
      <c r="AJ494" s="233"/>
      <c r="AK494" s="386"/>
      <c r="AL494" s="1" t="str">
        <f t="shared" si="257"/>
        <v/>
      </c>
      <c r="AM494" s="386" t="str">
        <f t="shared" si="254"/>
        <v/>
      </c>
      <c r="AN494" s="387" t="str">
        <f t="shared" si="246"/>
        <v/>
      </c>
      <c r="AO494" s="233" t="str">
        <f t="shared" si="247"/>
        <v/>
      </c>
      <c r="AP494" s="233" t="str">
        <f t="shared" si="255"/>
        <v/>
      </c>
      <c r="AQ494" s="389" t="str">
        <f t="shared" si="248"/>
        <v/>
      </c>
      <c r="AR494" s="390" t="str">
        <f t="shared" si="249"/>
        <v/>
      </c>
      <c r="AS494" s="233" t="str">
        <f t="shared" si="256"/>
        <v/>
      </c>
      <c r="AY494" s="59"/>
      <c r="AZ494" s="59"/>
    </row>
    <row r="495" spans="20:52">
      <c r="T495" s="409"/>
      <c r="Z495" s="15" t="str">
        <f t="shared" si="250"/>
        <v/>
      </c>
      <c r="AA495" s="16" t="str">
        <f t="shared" si="251"/>
        <v/>
      </c>
      <c r="AB495" s="16" t="str">
        <f t="shared" si="241"/>
        <v/>
      </c>
      <c r="AC495" s="16"/>
      <c r="AD495" s="15" t="str">
        <f t="shared" si="252"/>
        <v/>
      </c>
      <c r="AE495" s="52" t="str">
        <f t="shared" si="242"/>
        <v/>
      </c>
      <c r="AF495" s="15" t="str">
        <f t="shared" si="243"/>
        <v/>
      </c>
      <c r="AG495" s="383" t="str">
        <f t="shared" si="253"/>
        <v/>
      </c>
      <c r="AH495" s="384" t="str">
        <f t="shared" si="244"/>
        <v/>
      </c>
      <c r="AI495" s="385" t="str">
        <f t="shared" si="245"/>
        <v/>
      </c>
      <c r="AJ495" s="233"/>
      <c r="AK495" s="386"/>
      <c r="AL495" s="1" t="str">
        <f t="shared" si="257"/>
        <v/>
      </c>
      <c r="AM495" s="386" t="str">
        <f t="shared" si="254"/>
        <v/>
      </c>
      <c r="AN495" s="387" t="str">
        <f t="shared" si="246"/>
        <v/>
      </c>
      <c r="AO495" s="233" t="str">
        <f t="shared" si="247"/>
        <v/>
      </c>
      <c r="AP495" s="233" t="str">
        <f t="shared" si="255"/>
        <v/>
      </c>
      <c r="AQ495" s="389" t="str">
        <f t="shared" si="248"/>
        <v/>
      </c>
      <c r="AR495" s="390" t="str">
        <f t="shared" si="249"/>
        <v/>
      </c>
      <c r="AS495" s="233" t="str">
        <f t="shared" si="256"/>
        <v/>
      </c>
      <c r="AY495" s="59"/>
      <c r="AZ495" s="59"/>
    </row>
    <row r="496" spans="20:52">
      <c r="T496" s="409"/>
      <c r="Z496" s="15" t="str">
        <f t="shared" si="250"/>
        <v/>
      </c>
      <c r="AA496" s="16" t="str">
        <f t="shared" si="251"/>
        <v/>
      </c>
      <c r="AB496" s="16" t="str">
        <f t="shared" si="241"/>
        <v/>
      </c>
      <c r="AC496" s="16"/>
      <c r="AD496" s="15" t="str">
        <f t="shared" si="252"/>
        <v/>
      </c>
      <c r="AE496" s="52" t="str">
        <f t="shared" si="242"/>
        <v/>
      </c>
      <c r="AF496" s="15" t="str">
        <f t="shared" si="243"/>
        <v/>
      </c>
      <c r="AG496" s="383" t="str">
        <f t="shared" si="253"/>
        <v/>
      </c>
      <c r="AH496" s="384" t="str">
        <f t="shared" si="244"/>
        <v/>
      </c>
      <c r="AI496" s="385" t="str">
        <f t="shared" si="245"/>
        <v/>
      </c>
      <c r="AJ496" s="233"/>
      <c r="AK496" s="386"/>
      <c r="AL496" s="1" t="str">
        <f t="shared" si="257"/>
        <v/>
      </c>
      <c r="AM496" s="386" t="str">
        <f t="shared" si="254"/>
        <v/>
      </c>
      <c r="AN496" s="387" t="str">
        <f t="shared" si="246"/>
        <v/>
      </c>
      <c r="AO496" s="233" t="str">
        <f t="shared" si="247"/>
        <v/>
      </c>
      <c r="AP496" s="233" t="str">
        <f t="shared" si="255"/>
        <v/>
      </c>
      <c r="AQ496" s="389" t="str">
        <f t="shared" si="248"/>
        <v/>
      </c>
      <c r="AR496" s="390" t="str">
        <f t="shared" si="249"/>
        <v/>
      </c>
      <c r="AS496" s="233" t="str">
        <f t="shared" si="256"/>
        <v/>
      </c>
      <c r="AY496" s="59"/>
      <c r="AZ496" s="59"/>
    </row>
    <row r="497" spans="20:52">
      <c r="T497" s="409"/>
      <c r="Z497" s="15" t="str">
        <f t="shared" si="250"/>
        <v/>
      </c>
      <c r="AA497" s="16" t="str">
        <f t="shared" si="251"/>
        <v/>
      </c>
      <c r="AB497" s="16" t="str">
        <f t="shared" si="241"/>
        <v/>
      </c>
      <c r="AC497" s="16"/>
      <c r="AD497" s="15" t="str">
        <f t="shared" si="252"/>
        <v/>
      </c>
      <c r="AE497" s="52" t="str">
        <f t="shared" si="242"/>
        <v/>
      </c>
      <c r="AF497" s="15" t="str">
        <f t="shared" si="243"/>
        <v/>
      </c>
      <c r="AG497" s="383" t="str">
        <f t="shared" si="253"/>
        <v/>
      </c>
      <c r="AH497" s="384" t="str">
        <f t="shared" si="244"/>
        <v/>
      </c>
      <c r="AI497" s="385" t="str">
        <f t="shared" si="245"/>
        <v/>
      </c>
      <c r="AJ497" s="233"/>
      <c r="AK497" s="386"/>
      <c r="AL497" s="1" t="str">
        <f t="shared" si="257"/>
        <v/>
      </c>
      <c r="AM497" s="386" t="str">
        <f t="shared" si="254"/>
        <v/>
      </c>
      <c r="AN497" s="387" t="str">
        <f t="shared" si="246"/>
        <v/>
      </c>
      <c r="AO497" s="233" t="str">
        <f t="shared" si="247"/>
        <v/>
      </c>
      <c r="AP497" s="233" t="str">
        <f t="shared" si="255"/>
        <v/>
      </c>
      <c r="AQ497" s="389" t="str">
        <f t="shared" si="248"/>
        <v/>
      </c>
      <c r="AR497" s="390" t="str">
        <f t="shared" si="249"/>
        <v/>
      </c>
      <c r="AS497" s="233" t="str">
        <f t="shared" si="256"/>
        <v/>
      </c>
      <c r="AY497" s="59"/>
      <c r="AZ497" s="59"/>
    </row>
    <row r="498" spans="20:52">
      <c r="T498" s="409"/>
      <c r="Z498" s="15" t="str">
        <f t="shared" si="250"/>
        <v/>
      </c>
      <c r="AA498" s="16" t="str">
        <f t="shared" si="251"/>
        <v/>
      </c>
      <c r="AB498" s="16" t="str">
        <f t="shared" si="241"/>
        <v/>
      </c>
      <c r="AC498" s="16"/>
      <c r="AD498" s="15" t="str">
        <f t="shared" si="252"/>
        <v/>
      </c>
      <c r="AE498" s="52" t="str">
        <f t="shared" si="242"/>
        <v/>
      </c>
      <c r="AF498" s="15" t="str">
        <f t="shared" si="243"/>
        <v/>
      </c>
      <c r="AG498" s="383" t="str">
        <f t="shared" si="253"/>
        <v/>
      </c>
      <c r="AH498" s="384" t="str">
        <f t="shared" si="244"/>
        <v/>
      </c>
      <c r="AI498" s="385" t="str">
        <f t="shared" si="245"/>
        <v/>
      </c>
      <c r="AJ498" s="233"/>
      <c r="AK498" s="386"/>
      <c r="AL498" s="1" t="str">
        <f t="shared" si="257"/>
        <v/>
      </c>
      <c r="AM498" s="386" t="str">
        <f t="shared" si="254"/>
        <v/>
      </c>
      <c r="AN498" s="387" t="str">
        <f t="shared" si="246"/>
        <v/>
      </c>
      <c r="AO498" s="233" t="str">
        <f t="shared" si="247"/>
        <v/>
      </c>
      <c r="AP498" s="233" t="str">
        <f t="shared" si="255"/>
        <v/>
      </c>
      <c r="AQ498" s="389" t="str">
        <f t="shared" si="248"/>
        <v/>
      </c>
      <c r="AR498" s="390" t="str">
        <f t="shared" si="249"/>
        <v/>
      </c>
      <c r="AS498" s="233" t="str">
        <f t="shared" si="256"/>
        <v/>
      </c>
      <c r="AY498" s="59"/>
      <c r="AZ498" s="59"/>
    </row>
    <row r="499" spans="20:52">
      <c r="T499" s="409"/>
      <c r="Z499" s="15" t="str">
        <f t="shared" si="250"/>
        <v/>
      </c>
      <c r="AA499" s="16" t="str">
        <f t="shared" si="251"/>
        <v/>
      </c>
      <c r="AB499" s="16" t="str">
        <f t="shared" si="241"/>
        <v/>
      </c>
      <c r="AC499" s="16"/>
      <c r="AD499" s="15" t="str">
        <f t="shared" si="252"/>
        <v/>
      </c>
      <c r="AE499" s="52" t="str">
        <f t="shared" si="242"/>
        <v/>
      </c>
      <c r="AF499" s="15" t="str">
        <f t="shared" si="243"/>
        <v/>
      </c>
      <c r="AG499" s="383" t="str">
        <f t="shared" si="253"/>
        <v/>
      </c>
      <c r="AH499" s="384" t="str">
        <f t="shared" si="244"/>
        <v/>
      </c>
      <c r="AI499" s="385" t="str">
        <f t="shared" si="245"/>
        <v/>
      </c>
      <c r="AJ499" s="233"/>
      <c r="AK499" s="386"/>
      <c r="AL499" s="1" t="str">
        <f t="shared" si="257"/>
        <v/>
      </c>
      <c r="AM499" s="386" t="str">
        <f t="shared" si="254"/>
        <v/>
      </c>
      <c r="AN499" s="387" t="str">
        <f t="shared" si="246"/>
        <v/>
      </c>
      <c r="AO499" s="233" t="str">
        <f t="shared" si="247"/>
        <v/>
      </c>
      <c r="AP499" s="233" t="str">
        <f t="shared" si="255"/>
        <v/>
      </c>
      <c r="AQ499" s="389" t="str">
        <f t="shared" si="248"/>
        <v/>
      </c>
      <c r="AR499" s="390" t="str">
        <f t="shared" si="249"/>
        <v/>
      </c>
      <c r="AS499" s="233" t="str">
        <f t="shared" si="256"/>
        <v/>
      </c>
      <c r="AY499" s="59"/>
      <c r="AZ499" s="59"/>
    </row>
    <row r="500" spans="20:52">
      <c r="T500" s="409"/>
      <c r="Z500" s="15" t="str">
        <f t="shared" si="250"/>
        <v/>
      </c>
      <c r="AA500" s="16" t="str">
        <f t="shared" si="251"/>
        <v/>
      </c>
      <c r="AB500" s="16" t="str">
        <f t="shared" si="241"/>
        <v/>
      </c>
      <c r="AC500" s="16"/>
      <c r="AD500" s="15" t="str">
        <f t="shared" si="252"/>
        <v/>
      </c>
      <c r="AE500" s="52" t="str">
        <f t="shared" si="242"/>
        <v/>
      </c>
      <c r="AF500" s="15" t="str">
        <f t="shared" si="243"/>
        <v/>
      </c>
      <c r="AG500" s="383" t="str">
        <f t="shared" si="253"/>
        <v/>
      </c>
      <c r="AH500" s="384" t="str">
        <f t="shared" si="244"/>
        <v/>
      </c>
      <c r="AI500" s="385" t="str">
        <f t="shared" si="245"/>
        <v/>
      </c>
      <c r="AJ500" s="233"/>
      <c r="AK500" s="386"/>
      <c r="AL500" s="1" t="str">
        <f t="shared" si="257"/>
        <v/>
      </c>
      <c r="AM500" s="386" t="str">
        <f t="shared" si="254"/>
        <v/>
      </c>
      <c r="AN500" s="387" t="str">
        <f t="shared" si="246"/>
        <v/>
      </c>
      <c r="AO500" s="233" t="str">
        <f t="shared" si="247"/>
        <v/>
      </c>
      <c r="AP500" s="233" t="str">
        <f t="shared" si="255"/>
        <v/>
      </c>
      <c r="AQ500" s="389" t="str">
        <f t="shared" si="248"/>
        <v/>
      </c>
      <c r="AR500" s="390" t="str">
        <f t="shared" si="249"/>
        <v/>
      </c>
      <c r="AS500" s="233" t="str">
        <f t="shared" si="256"/>
        <v/>
      </c>
      <c r="AY500" s="59"/>
      <c r="AZ500" s="59"/>
    </row>
    <row r="501" spans="20:52">
      <c r="T501" s="409"/>
      <c r="Z501" s="15" t="str">
        <f t="shared" si="250"/>
        <v/>
      </c>
      <c r="AA501" s="16" t="str">
        <f t="shared" si="251"/>
        <v/>
      </c>
      <c r="AB501" s="16" t="str">
        <f t="shared" si="241"/>
        <v/>
      </c>
      <c r="AC501" s="16"/>
      <c r="AD501" s="15" t="str">
        <f t="shared" si="252"/>
        <v/>
      </c>
      <c r="AE501" s="52" t="str">
        <f t="shared" si="242"/>
        <v/>
      </c>
      <c r="AF501" s="15" t="str">
        <f t="shared" si="243"/>
        <v/>
      </c>
      <c r="AG501" s="383" t="str">
        <f t="shared" si="253"/>
        <v/>
      </c>
      <c r="AH501" s="384" t="str">
        <f t="shared" si="244"/>
        <v/>
      </c>
      <c r="AI501" s="385" t="str">
        <f t="shared" si="245"/>
        <v/>
      </c>
      <c r="AJ501" s="233"/>
      <c r="AK501" s="386"/>
      <c r="AL501" s="1" t="str">
        <f t="shared" si="257"/>
        <v/>
      </c>
      <c r="AM501" s="386" t="str">
        <f t="shared" si="254"/>
        <v/>
      </c>
      <c r="AN501" s="387" t="str">
        <f t="shared" si="246"/>
        <v/>
      </c>
      <c r="AO501" s="233" t="str">
        <f t="shared" si="247"/>
        <v/>
      </c>
      <c r="AP501" s="233" t="str">
        <f t="shared" si="255"/>
        <v/>
      </c>
      <c r="AQ501" s="389" t="str">
        <f t="shared" si="248"/>
        <v/>
      </c>
      <c r="AR501" s="390" t="str">
        <f t="shared" si="249"/>
        <v/>
      </c>
      <c r="AS501" s="233" t="str">
        <f t="shared" si="256"/>
        <v/>
      </c>
      <c r="AY501" s="59"/>
      <c r="AZ501" s="59"/>
    </row>
    <row r="502" spans="20:52">
      <c r="T502" s="409"/>
      <c r="Z502" s="15" t="str">
        <f t="shared" si="250"/>
        <v/>
      </c>
      <c r="AA502" s="16" t="str">
        <f t="shared" si="251"/>
        <v/>
      </c>
      <c r="AB502" s="16" t="str">
        <f t="shared" si="241"/>
        <v/>
      </c>
      <c r="AC502" s="16"/>
      <c r="AD502" s="15" t="str">
        <f t="shared" si="252"/>
        <v/>
      </c>
      <c r="AE502" s="52" t="str">
        <f t="shared" si="242"/>
        <v/>
      </c>
      <c r="AF502" s="15" t="str">
        <f t="shared" si="243"/>
        <v/>
      </c>
      <c r="AG502" s="383" t="str">
        <f t="shared" si="253"/>
        <v/>
      </c>
      <c r="AH502" s="384" t="str">
        <f t="shared" si="244"/>
        <v/>
      </c>
      <c r="AI502" s="385" t="str">
        <f t="shared" si="245"/>
        <v/>
      </c>
      <c r="AJ502" s="233"/>
      <c r="AK502" s="386"/>
      <c r="AL502" s="1" t="str">
        <f t="shared" si="257"/>
        <v/>
      </c>
      <c r="AM502" s="386" t="str">
        <f t="shared" si="254"/>
        <v/>
      </c>
      <c r="AN502" s="387" t="str">
        <f t="shared" si="246"/>
        <v/>
      </c>
      <c r="AO502" s="233" t="str">
        <f t="shared" si="247"/>
        <v/>
      </c>
      <c r="AP502" s="233" t="str">
        <f t="shared" si="255"/>
        <v/>
      </c>
      <c r="AQ502" s="389" t="str">
        <f t="shared" si="248"/>
        <v/>
      </c>
      <c r="AR502" s="390" t="str">
        <f t="shared" si="249"/>
        <v/>
      </c>
      <c r="AS502" s="233" t="str">
        <f t="shared" si="256"/>
        <v/>
      </c>
      <c r="AY502" s="59"/>
      <c r="AZ502" s="59"/>
    </row>
    <row r="503" spans="20:52">
      <c r="T503" s="409"/>
      <c r="Z503" s="15" t="str">
        <f t="shared" si="250"/>
        <v/>
      </c>
      <c r="AA503" s="16" t="str">
        <f t="shared" si="251"/>
        <v/>
      </c>
      <c r="AB503" s="16" t="str">
        <f t="shared" si="241"/>
        <v/>
      </c>
      <c r="AC503" s="16"/>
      <c r="AD503" s="15" t="str">
        <f t="shared" si="252"/>
        <v/>
      </c>
      <c r="AE503" s="52" t="str">
        <f t="shared" si="242"/>
        <v/>
      </c>
      <c r="AF503" s="15" t="str">
        <f t="shared" si="243"/>
        <v/>
      </c>
      <c r="AG503" s="383" t="str">
        <f t="shared" si="253"/>
        <v/>
      </c>
      <c r="AH503" s="384" t="str">
        <f t="shared" si="244"/>
        <v/>
      </c>
      <c r="AI503" s="385" t="str">
        <f t="shared" si="245"/>
        <v/>
      </c>
      <c r="AJ503" s="233"/>
      <c r="AK503" s="386"/>
      <c r="AL503" s="1" t="str">
        <f t="shared" si="257"/>
        <v/>
      </c>
      <c r="AM503" s="386" t="str">
        <f t="shared" si="254"/>
        <v/>
      </c>
      <c r="AN503" s="387" t="str">
        <f t="shared" si="246"/>
        <v/>
      </c>
      <c r="AO503" s="233" t="str">
        <f t="shared" si="247"/>
        <v/>
      </c>
      <c r="AP503" s="233" t="str">
        <f t="shared" si="255"/>
        <v/>
      </c>
      <c r="AQ503" s="389" t="str">
        <f t="shared" si="248"/>
        <v/>
      </c>
      <c r="AR503" s="390" t="str">
        <f t="shared" si="249"/>
        <v/>
      </c>
      <c r="AS503" s="233" t="str">
        <f t="shared" si="256"/>
        <v/>
      </c>
      <c r="AY503" s="59"/>
      <c r="AZ503" s="59"/>
    </row>
    <row r="504" spans="20:52">
      <c r="T504" s="409"/>
      <c r="Z504" s="15" t="str">
        <f t="shared" si="250"/>
        <v/>
      </c>
      <c r="AA504" s="16" t="str">
        <f t="shared" si="251"/>
        <v/>
      </c>
      <c r="AB504" s="16" t="str">
        <f t="shared" si="241"/>
        <v/>
      </c>
      <c r="AC504" s="16"/>
      <c r="AD504" s="15" t="str">
        <f t="shared" si="252"/>
        <v/>
      </c>
      <c r="AE504" s="52" t="str">
        <f t="shared" si="242"/>
        <v/>
      </c>
      <c r="AF504" s="15" t="str">
        <f t="shared" si="243"/>
        <v/>
      </c>
      <c r="AG504" s="383" t="str">
        <f t="shared" si="253"/>
        <v/>
      </c>
      <c r="AH504" s="384" t="str">
        <f t="shared" si="244"/>
        <v/>
      </c>
      <c r="AI504" s="385" t="str">
        <f t="shared" si="245"/>
        <v/>
      </c>
      <c r="AJ504" s="233"/>
      <c r="AK504" s="386"/>
      <c r="AL504" s="1" t="str">
        <f t="shared" si="257"/>
        <v/>
      </c>
      <c r="AM504" s="386" t="str">
        <f t="shared" si="254"/>
        <v/>
      </c>
      <c r="AN504" s="387" t="str">
        <f t="shared" si="246"/>
        <v/>
      </c>
      <c r="AO504" s="233" t="str">
        <f t="shared" si="247"/>
        <v/>
      </c>
      <c r="AP504" s="233" t="str">
        <f t="shared" si="255"/>
        <v/>
      </c>
      <c r="AQ504" s="389" t="str">
        <f t="shared" si="248"/>
        <v/>
      </c>
      <c r="AR504" s="390" t="str">
        <f t="shared" si="249"/>
        <v/>
      </c>
      <c r="AS504" s="233" t="str">
        <f t="shared" si="256"/>
        <v/>
      </c>
      <c r="AY504" s="59"/>
      <c r="AZ504" s="59"/>
    </row>
    <row r="505" spans="20:52">
      <c r="T505" s="409"/>
      <c r="Z505" s="15" t="str">
        <f t="shared" si="250"/>
        <v/>
      </c>
      <c r="AA505" s="16" t="str">
        <f t="shared" si="251"/>
        <v/>
      </c>
      <c r="AB505" s="16" t="str">
        <f t="shared" si="241"/>
        <v/>
      </c>
      <c r="AC505" s="16"/>
      <c r="AD505" s="15" t="str">
        <f t="shared" si="252"/>
        <v/>
      </c>
      <c r="AE505" s="52" t="str">
        <f t="shared" si="242"/>
        <v/>
      </c>
      <c r="AF505" s="15" t="str">
        <f t="shared" si="243"/>
        <v/>
      </c>
      <c r="AG505" s="383" t="str">
        <f t="shared" si="253"/>
        <v/>
      </c>
      <c r="AH505" s="384" t="str">
        <f t="shared" si="244"/>
        <v/>
      </c>
      <c r="AI505" s="385" t="str">
        <f t="shared" si="245"/>
        <v/>
      </c>
      <c r="AJ505" s="233"/>
      <c r="AK505" s="386"/>
      <c r="AL505" s="1" t="str">
        <f t="shared" si="257"/>
        <v/>
      </c>
      <c r="AM505" s="386" t="str">
        <f t="shared" si="254"/>
        <v/>
      </c>
      <c r="AN505" s="387" t="str">
        <f t="shared" si="246"/>
        <v/>
      </c>
      <c r="AO505" s="233" t="str">
        <f t="shared" si="247"/>
        <v/>
      </c>
      <c r="AP505" s="233" t="str">
        <f t="shared" si="255"/>
        <v/>
      </c>
      <c r="AQ505" s="389" t="str">
        <f t="shared" si="248"/>
        <v/>
      </c>
      <c r="AR505" s="390" t="str">
        <f t="shared" si="249"/>
        <v/>
      </c>
      <c r="AS505" s="233" t="str">
        <f t="shared" si="256"/>
        <v/>
      </c>
      <c r="AY505" s="59"/>
      <c r="AZ505" s="59"/>
    </row>
    <row r="506" spans="20:52">
      <c r="T506" s="409"/>
      <c r="Z506" s="15" t="str">
        <f t="shared" si="250"/>
        <v/>
      </c>
      <c r="AA506" s="16" t="str">
        <f t="shared" si="251"/>
        <v/>
      </c>
      <c r="AB506" s="16" t="str">
        <f t="shared" si="241"/>
        <v/>
      </c>
      <c r="AC506" s="16"/>
      <c r="AD506" s="15" t="str">
        <f t="shared" si="252"/>
        <v/>
      </c>
      <c r="AE506" s="52" t="str">
        <f t="shared" si="242"/>
        <v/>
      </c>
      <c r="AF506" s="15" t="str">
        <f t="shared" si="243"/>
        <v/>
      </c>
      <c r="AG506" s="383" t="str">
        <f t="shared" si="253"/>
        <v/>
      </c>
      <c r="AH506" s="384" t="str">
        <f t="shared" si="244"/>
        <v/>
      </c>
      <c r="AI506" s="385" t="str">
        <f t="shared" si="245"/>
        <v/>
      </c>
      <c r="AJ506" s="233"/>
      <c r="AK506" s="386"/>
      <c r="AL506" s="1" t="str">
        <f t="shared" si="257"/>
        <v/>
      </c>
      <c r="AM506" s="386" t="str">
        <f t="shared" si="254"/>
        <v/>
      </c>
      <c r="AN506" s="387" t="str">
        <f t="shared" si="246"/>
        <v/>
      </c>
      <c r="AO506" s="233" t="str">
        <f t="shared" si="247"/>
        <v/>
      </c>
      <c r="AP506" s="233" t="str">
        <f t="shared" si="255"/>
        <v/>
      </c>
      <c r="AQ506" s="389" t="str">
        <f t="shared" si="248"/>
        <v/>
      </c>
      <c r="AR506" s="390" t="str">
        <f t="shared" si="249"/>
        <v/>
      </c>
      <c r="AS506" s="233" t="str">
        <f t="shared" si="256"/>
        <v/>
      </c>
      <c r="AY506" s="59"/>
      <c r="AZ506" s="59"/>
    </row>
    <row r="507" spans="20:52">
      <c r="T507" s="409"/>
      <c r="Z507" s="15" t="str">
        <f t="shared" si="250"/>
        <v/>
      </c>
      <c r="AA507" s="16" t="str">
        <f t="shared" si="251"/>
        <v/>
      </c>
      <c r="AB507" s="16" t="str">
        <f t="shared" si="241"/>
        <v/>
      </c>
      <c r="AC507" s="16"/>
      <c r="AD507" s="15" t="str">
        <f t="shared" si="252"/>
        <v/>
      </c>
      <c r="AE507" s="52" t="str">
        <f t="shared" si="242"/>
        <v/>
      </c>
      <c r="AF507" s="15" t="str">
        <f t="shared" si="243"/>
        <v/>
      </c>
      <c r="AG507" s="383" t="str">
        <f t="shared" si="253"/>
        <v/>
      </c>
      <c r="AH507" s="384" t="str">
        <f t="shared" si="244"/>
        <v/>
      </c>
      <c r="AI507" s="385" t="str">
        <f t="shared" si="245"/>
        <v/>
      </c>
      <c r="AJ507" s="233"/>
      <c r="AK507" s="386"/>
      <c r="AL507" s="1" t="str">
        <f t="shared" si="257"/>
        <v/>
      </c>
      <c r="AM507" s="386" t="str">
        <f t="shared" si="254"/>
        <v/>
      </c>
      <c r="AN507" s="387" t="str">
        <f t="shared" si="246"/>
        <v/>
      </c>
      <c r="AO507" s="233" t="str">
        <f t="shared" si="247"/>
        <v/>
      </c>
      <c r="AP507" s="233" t="str">
        <f t="shared" si="255"/>
        <v/>
      </c>
      <c r="AQ507" s="389" t="str">
        <f t="shared" si="248"/>
        <v/>
      </c>
      <c r="AR507" s="390" t="str">
        <f t="shared" si="249"/>
        <v/>
      </c>
      <c r="AS507" s="233" t="str">
        <f t="shared" si="256"/>
        <v/>
      </c>
      <c r="AY507" s="59"/>
      <c r="AZ507" s="59"/>
    </row>
    <row r="508" spans="20:52">
      <c r="T508" s="409"/>
      <c r="Z508" s="15" t="str">
        <f t="shared" si="250"/>
        <v/>
      </c>
      <c r="AA508" s="16" t="str">
        <f t="shared" si="251"/>
        <v/>
      </c>
      <c r="AB508" s="16" t="str">
        <f t="shared" si="241"/>
        <v/>
      </c>
      <c r="AC508" s="16"/>
      <c r="AD508" s="15" t="str">
        <f t="shared" si="252"/>
        <v/>
      </c>
      <c r="AE508" s="52" t="str">
        <f t="shared" si="242"/>
        <v/>
      </c>
      <c r="AF508" s="15" t="str">
        <f t="shared" si="243"/>
        <v/>
      </c>
      <c r="AG508" s="383" t="str">
        <f t="shared" si="253"/>
        <v/>
      </c>
      <c r="AH508" s="384" t="str">
        <f t="shared" si="244"/>
        <v/>
      </c>
      <c r="AI508" s="385" t="str">
        <f t="shared" si="245"/>
        <v/>
      </c>
      <c r="AJ508" s="233"/>
      <c r="AK508" s="386"/>
      <c r="AL508" s="1" t="str">
        <f t="shared" si="257"/>
        <v/>
      </c>
      <c r="AM508" s="386" t="str">
        <f t="shared" si="254"/>
        <v/>
      </c>
      <c r="AN508" s="387" t="str">
        <f t="shared" si="246"/>
        <v/>
      </c>
      <c r="AO508" s="233" t="str">
        <f t="shared" si="247"/>
        <v/>
      </c>
      <c r="AP508" s="233" t="str">
        <f t="shared" si="255"/>
        <v/>
      </c>
      <c r="AQ508" s="389" t="str">
        <f t="shared" si="248"/>
        <v/>
      </c>
      <c r="AR508" s="390" t="str">
        <f t="shared" si="249"/>
        <v/>
      </c>
      <c r="AS508" s="233" t="str">
        <f t="shared" si="256"/>
        <v/>
      </c>
      <c r="AY508" s="59"/>
      <c r="AZ508" s="59"/>
    </row>
    <row r="509" spans="20:52">
      <c r="T509" s="409"/>
      <c r="Z509" s="15" t="str">
        <f t="shared" si="250"/>
        <v/>
      </c>
      <c r="AA509" s="16" t="str">
        <f t="shared" si="251"/>
        <v/>
      </c>
      <c r="AB509" s="16" t="str">
        <f t="shared" si="241"/>
        <v/>
      </c>
      <c r="AC509" s="16"/>
      <c r="AD509" s="15" t="str">
        <f t="shared" si="252"/>
        <v/>
      </c>
      <c r="AE509" s="52" t="str">
        <f t="shared" si="242"/>
        <v/>
      </c>
      <c r="AF509" s="15" t="str">
        <f t="shared" si="243"/>
        <v/>
      </c>
      <c r="AG509" s="383" t="str">
        <f t="shared" si="253"/>
        <v/>
      </c>
      <c r="AH509" s="384" t="str">
        <f t="shared" si="244"/>
        <v/>
      </c>
      <c r="AI509" s="385" t="str">
        <f t="shared" si="245"/>
        <v/>
      </c>
      <c r="AJ509" s="233"/>
      <c r="AK509" s="386"/>
      <c r="AL509" s="1" t="str">
        <f t="shared" si="257"/>
        <v/>
      </c>
      <c r="AM509" s="386" t="str">
        <f t="shared" si="254"/>
        <v/>
      </c>
      <c r="AN509" s="387" t="str">
        <f t="shared" si="246"/>
        <v/>
      </c>
      <c r="AO509" s="233" t="str">
        <f t="shared" si="247"/>
        <v/>
      </c>
      <c r="AP509" s="233" t="str">
        <f t="shared" si="255"/>
        <v/>
      </c>
      <c r="AQ509" s="389" t="str">
        <f t="shared" si="248"/>
        <v/>
      </c>
      <c r="AR509" s="390" t="str">
        <f t="shared" si="249"/>
        <v/>
      </c>
      <c r="AS509" s="233" t="str">
        <f t="shared" si="256"/>
        <v/>
      </c>
      <c r="AY509" s="59"/>
      <c r="AZ509" s="59"/>
    </row>
    <row r="510" spans="20:52">
      <c r="T510" s="409"/>
      <c r="Z510" s="15" t="str">
        <f t="shared" si="250"/>
        <v/>
      </c>
      <c r="AA510" s="16" t="str">
        <f t="shared" si="251"/>
        <v/>
      </c>
      <c r="AB510" s="16" t="str">
        <f t="shared" si="241"/>
        <v/>
      </c>
      <c r="AC510" s="16"/>
      <c r="AD510" s="15" t="str">
        <f t="shared" si="252"/>
        <v/>
      </c>
      <c r="AE510" s="52" t="str">
        <f t="shared" si="242"/>
        <v/>
      </c>
      <c r="AF510" s="15" t="str">
        <f t="shared" si="243"/>
        <v/>
      </c>
      <c r="AG510" s="383" t="str">
        <f t="shared" si="253"/>
        <v/>
      </c>
      <c r="AH510" s="384" t="str">
        <f t="shared" si="244"/>
        <v/>
      </c>
      <c r="AI510" s="385" t="str">
        <f t="shared" si="245"/>
        <v/>
      </c>
      <c r="AJ510" s="233"/>
      <c r="AK510" s="386"/>
      <c r="AL510" s="1" t="str">
        <f t="shared" si="257"/>
        <v/>
      </c>
      <c r="AM510" s="386" t="str">
        <f t="shared" si="254"/>
        <v/>
      </c>
      <c r="AN510" s="387" t="str">
        <f t="shared" si="246"/>
        <v/>
      </c>
      <c r="AO510" s="233" t="str">
        <f t="shared" si="247"/>
        <v/>
      </c>
      <c r="AP510" s="233" t="str">
        <f t="shared" si="255"/>
        <v/>
      </c>
      <c r="AQ510" s="389" t="str">
        <f t="shared" si="248"/>
        <v/>
      </c>
      <c r="AR510" s="390" t="str">
        <f t="shared" si="249"/>
        <v/>
      </c>
      <c r="AS510" s="233" t="str">
        <f t="shared" si="256"/>
        <v/>
      </c>
      <c r="AY510" s="59"/>
      <c r="AZ510" s="59"/>
    </row>
    <row r="511" spans="20:52">
      <c r="T511" s="409"/>
      <c r="Z511" s="15" t="str">
        <f t="shared" si="250"/>
        <v/>
      </c>
      <c r="AA511" s="16" t="str">
        <f t="shared" si="251"/>
        <v/>
      </c>
      <c r="AB511" s="16" t="str">
        <f t="shared" si="241"/>
        <v/>
      </c>
      <c r="AC511" s="16"/>
      <c r="AD511" s="15" t="str">
        <f t="shared" si="252"/>
        <v/>
      </c>
      <c r="AE511" s="52" t="str">
        <f t="shared" si="242"/>
        <v/>
      </c>
      <c r="AF511" s="15" t="str">
        <f t="shared" si="243"/>
        <v/>
      </c>
      <c r="AG511" s="383" t="str">
        <f t="shared" si="253"/>
        <v/>
      </c>
      <c r="AH511" s="384" t="str">
        <f t="shared" si="244"/>
        <v/>
      </c>
      <c r="AI511" s="385" t="str">
        <f t="shared" si="245"/>
        <v/>
      </c>
      <c r="AJ511" s="233"/>
      <c r="AK511" s="386"/>
      <c r="AL511" s="1" t="str">
        <f t="shared" si="257"/>
        <v/>
      </c>
      <c r="AM511" s="386" t="str">
        <f t="shared" si="254"/>
        <v/>
      </c>
      <c r="AN511" s="387" t="str">
        <f t="shared" si="246"/>
        <v/>
      </c>
      <c r="AO511" s="233" t="str">
        <f t="shared" si="247"/>
        <v/>
      </c>
      <c r="AP511" s="233" t="str">
        <f t="shared" si="255"/>
        <v/>
      </c>
      <c r="AQ511" s="389" t="str">
        <f t="shared" si="248"/>
        <v/>
      </c>
      <c r="AR511" s="390" t="str">
        <f t="shared" si="249"/>
        <v/>
      </c>
      <c r="AS511" s="233" t="str">
        <f t="shared" si="256"/>
        <v/>
      </c>
      <c r="AY511" s="59"/>
      <c r="AZ511" s="59"/>
    </row>
    <row r="512" spans="20:52">
      <c r="T512" s="409"/>
      <c r="Z512" s="15" t="str">
        <f t="shared" si="250"/>
        <v/>
      </c>
      <c r="AA512" s="16" t="str">
        <f t="shared" si="251"/>
        <v/>
      </c>
      <c r="AB512" s="16" t="str">
        <f t="shared" si="241"/>
        <v/>
      </c>
      <c r="AC512" s="16"/>
      <c r="AD512" s="15" t="str">
        <f t="shared" si="252"/>
        <v/>
      </c>
      <c r="AE512" s="52" t="str">
        <f t="shared" si="242"/>
        <v/>
      </c>
      <c r="AF512" s="15" t="str">
        <f t="shared" si="243"/>
        <v/>
      </c>
      <c r="AG512" s="383" t="str">
        <f t="shared" si="253"/>
        <v/>
      </c>
      <c r="AH512" s="384" t="str">
        <f t="shared" si="244"/>
        <v/>
      </c>
      <c r="AI512" s="385" t="str">
        <f t="shared" si="245"/>
        <v/>
      </c>
      <c r="AJ512" s="233"/>
      <c r="AK512" s="386"/>
      <c r="AL512" s="1" t="str">
        <f t="shared" si="257"/>
        <v/>
      </c>
      <c r="AM512" s="386" t="str">
        <f t="shared" si="254"/>
        <v/>
      </c>
      <c r="AN512" s="387" t="str">
        <f t="shared" si="246"/>
        <v/>
      </c>
      <c r="AO512" s="233" t="str">
        <f t="shared" si="247"/>
        <v/>
      </c>
      <c r="AP512" s="233" t="str">
        <f t="shared" si="255"/>
        <v/>
      </c>
      <c r="AQ512" s="389" t="str">
        <f t="shared" si="248"/>
        <v/>
      </c>
      <c r="AR512" s="390" t="str">
        <f t="shared" si="249"/>
        <v/>
      </c>
      <c r="AS512" s="233" t="str">
        <f t="shared" si="256"/>
        <v/>
      </c>
      <c r="AY512" s="59"/>
      <c r="AZ512" s="59"/>
    </row>
    <row r="513" spans="20:52">
      <c r="T513" s="409"/>
      <c r="Z513" s="15" t="str">
        <f t="shared" si="250"/>
        <v/>
      </c>
      <c r="AA513" s="16" t="str">
        <f t="shared" si="251"/>
        <v/>
      </c>
      <c r="AB513" s="16" t="str">
        <f t="shared" si="241"/>
        <v/>
      </c>
      <c r="AC513" s="16"/>
      <c r="AD513" s="15" t="str">
        <f t="shared" si="252"/>
        <v/>
      </c>
      <c r="AE513" s="52" t="str">
        <f t="shared" si="242"/>
        <v/>
      </c>
      <c r="AF513" s="15" t="str">
        <f t="shared" si="243"/>
        <v/>
      </c>
      <c r="AG513" s="383" t="str">
        <f t="shared" si="253"/>
        <v/>
      </c>
      <c r="AH513" s="384" t="str">
        <f t="shared" si="244"/>
        <v/>
      </c>
      <c r="AI513" s="385" t="str">
        <f t="shared" si="245"/>
        <v/>
      </c>
      <c r="AJ513" s="233"/>
      <c r="AK513" s="386"/>
      <c r="AL513" s="1" t="str">
        <f t="shared" si="257"/>
        <v/>
      </c>
      <c r="AM513" s="386" t="str">
        <f t="shared" si="254"/>
        <v/>
      </c>
      <c r="AN513" s="387" t="str">
        <f t="shared" si="246"/>
        <v/>
      </c>
      <c r="AO513" s="233" t="str">
        <f t="shared" si="247"/>
        <v/>
      </c>
      <c r="AP513" s="233" t="str">
        <f t="shared" si="255"/>
        <v/>
      </c>
      <c r="AQ513" s="389" t="str">
        <f t="shared" si="248"/>
        <v/>
      </c>
      <c r="AR513" s="390" t="str">
        <f t="shared" si="249"/>
        <v/>
      </c>
      <c r="AS513" s="233" t="str">
        <f t="shared" si="256"/>
        <v/>
      </c>
      <c r="AY513" s="59"/>
      <c r="AZ513" s="59"/>
    </row>
    <row r="514" spans="20:52">
      <c r="T514" s="409"/>
      <c r="Z514" s="15" t="str">
        <f t="shared" si="250"/>
        <v/>
      </c>
      <c r="AA514" s="16" t="str">
        <f t="shared" si="251"/>
        <v/>
      </c>
      <c r="AB514" s="16" t="str">
        <f t="shared" si="241"/>
        <v/>
      </c>
      <c r="AC514" s="16"/>
      <c r="AD514" s="15" t="str">
        <f t="shared" si="252"/>
        <v/>
      </c>
      <c r="AE514" s="52" t="str">
        <f t="shared" si="242"/>
        <v/>
      </c>
      <c r="AF514" s="15" t="str">
        <f t="shared" si="243"/>
        <v/>
      </c>
      <c r="AG514" s="383" t="str">
        <f t="shared" si="253"/>
        <v/>
      </c>
      <c r="AH514" s="384" t="str">
        <f t="shared" si="244"/>
        <v/>
      </c>
      <c r="AI514" s="385" t="str">
        <f t="shared" si="245"/>
        <v/>
      </c>
      <c r="AJ514" s="233"/>
      <c r="AK514" s="386"/>
      <c r="AL514" s="1" t="str">
        <f t="shared" si="257"/>
        <v/>
      </c>
      <c r="AM514" s="386" t="str">
        <f t="shared" si="254"/>
        <v/>
      </c>
      <c r="AN514" s="387" t="str">
        <f t="shared" si="246"/>
        <v/>
      </c>
      <c r="AO514" s="233" t="str">
        <f t="shared" si="247"/>
        <v/>
      </c>
      <c r="AP514" s="233" t="str">
        <f t="shared" si="255"/>
        <v/>
      </c>
      <c r="AQ514" s="389" t="str">
        <f t="shared" si="248"/>
        <v/>
      </c>
      <c r="AR514" s="390" t="str">
        <f t="shared" si="249"/>
        <v/>
      </c>
      <c r="AS514" s="233" t="str">
        <f t="shared" si="256"/>
        <v/>
      </c>
      <c r="AY514" s="59"/>
      <c r="AZ514" s="59"/>
    </row>
    <row r="515" spans="20:52">
      <c r="T515" s="409"/>
      <c r="Z515" s="15" t="str">
        <f t="shared" si="250"/>
        <v/>
      </c>
      <c r="AA515" s="16" t="str">
        <f t="shared" si="251"/>
        <v/>
      </c>
      <c r="AB515" s="16" t="str">
        <f t="shared" si="241"/>
        <v/>
      </c>
      <c r="AC515" s="16"/>
      <c r="AD515" s="15" t="str">
        <f t="shared" si="252"/>
        <v/>
      </c>
      <c r="AE515" s="52" t="str">
        <f t="shared" si="242"/>
        <v/>
      </c>
      <c r="AF515" s="15" t="str">
        <f t="shared" si="243"/>
        <v/>
      </c>
      <c r="AG515" s="383" t="str">
        <f t="shared" si="253"/>
        <v/>
      </c>
      <c r="AH515" s="384" t="str">
        <f t="shared" si="244"/>
        <v/>
      </c>
      <c r="AI515" s="385" t="str">
        <f t="shared" si="245"/>
        <v/>
      </c>
      <c r="AJ515" s="233"/>
      <c r="AK515" s="386"/>
      <c r="AL515" s="1" t="str">
        <f t="shared" si="257"/>
        <v/>
      </c>
      <c r="AM515" s="386" t="str">
        <f t="shared" si="254"/>
        <v/>
      </c>
      <c r="AN515" s="387" t="str">
        <f t="shared" si="246"/>
        <v/>
      </c>
      <c r="AO515" s="233" t="str">
        <f t="shared" si="247"/>
        <v/>
      </c>
      <c r="AP515" s="233" t="str">
        <f t="shared" si="255"/>
        <v/>
      </c>
      <c r="AQ515" s="389" t="str">
        <f t="shared" si="248"/>
        <v/>
      </c>
      <c r="AR515" s="390" t="str">
        <f t="shared" si="249"/>
        <v/>
      </c>
      <c r="AS515" s="233" t="str">
        <f t="shared" si="256"/>
        <v/>
      </c>
      <c r="AY515" s="59"/>
      <c r="AZ515" s="59"/>
    </row>
    <row r="516" spans="20:52">
      <c r="T516" s="409"/>
      <c r="Z516" s="15" t="str">
        <f t="shared" ref="Z516:Z525" si="258">IF(F516="","",IF(OR(H516="",H516="WS=TSD"),W516,W516*Y516))</f>
        <v/>
      </c>
      <c r="AA516" s="16" t="str">
        <f t="shared" ref="AA516:AA525" si="259">IF(F516="","",IF($C$5&gt;$D$4,X516*Z516,Z516))</f>
        <v/>
      </c>
      <c r="AB516" s="16" t="str">
        <f t="shared" si="241"/>
        <v/>
      </c>
      <c r="AC516" s="16"/>
      <c r="AD516" s="15" t="str">
        <f t="shared" ref="AD516:AD525" si="260">IF(F516="","",IF(V516=1,CONCATENATE("&lt;",AB516),AB516))</f>
        <v/>
      </c>
      <c r="AE516" s="52" t="str">
        <f t="shared" si="242"/>
        <v/>
      </c>
      <c r="AF516" s="15" t="str">
        <f t="shared" si="243"/>
        <v/>
      </c>
      <c r="AG516" s="383" t="str">
        <f t="shared" ref="AG516:AG525" si="261">IFERROR(Z516-G516,"")</f>
        <v/>
      </c>
      <c r="AH516" s="384" t="str">
        <f t="shared" si="244"/>
        <v/>
      </c>
      <c r="AI516" s="385" t="str">
        <f t="shared" si="245"/>
        <v/>
      </c>
      <c r="AJ516" s="233"/>
      <c r="AK516" s="386"/>
      <c r="AL516" s="1" t="str">
        <f t="shared" si="257"/>
        <v/>
      </c>
      <c r="AM516" s="386" t="str">
        <f t="shared" ref="AM516:AM525" si="262">IF(AL516="","",(AL516-MEDIAN(AI$10:AI$210))/_xlfn.STDEV.S(AI$10:AI$210))</f>
        <v/>
      </c>
      <c r="AN516" s="387" t="str">
        <f t="shared" si="246"/>
        <v/>
      </c>
      <c r="AO516" s="233" t="str">
        <f t="shared" si="247"/>
        <v/>
      </c>
      <c r="AP516" s="233" t="str">
        <f t="shared" ref="AP516:AP525" si="263">IF(AH516="","",VLOOKUP(AH516,AG$10:AL$210,6,FALSE))</f>
        <v/>
      </c>
      <c r="AQ516" s="389" t="str">
        <f t="shared" si="248"/>
        <v/>
      </c>
      <c r="AR516" s="390" t="str">
        <f t="shared" si="249"/>
        <v/>
      </c>
      <c r="AS516" s="233" t="str">
        <f t="shared" ref="AS516:AS525" si="264">IF(AND(D$6=1,V516=1),"",IF(D$6=1,AD516,IF(D$6=2,AA516,AO516)))</f>
        <v/>
      </c>
      <c r="AY516" s="59"/>
      <c r="AZ516" s="59"/>
    </row>
    <row r="517" spans="20:52">
      <c r="T517" s="409"/>
      <c r="Z517" s="15" t="str">
        <f t="shared" si="258"/>
        <v/>
      </c>
      <c r="AA517" s="16" t="str">
        <f t="shared" si="259"/>
        <v/>
      </c>
      <c r="AB517" s="16" t="str">
        <f t="shared" si="241"/>
        <v/>
      </c>
      <c r="AC517" s="16"/>
      <c r="AD517" s="15" t="str">
        <f t="shared" si="260"/>
        <v/>
      </c>
      <c r="AE517" s="52" t="str">
        <f t="shared" si="242"/>
        <v/>
      </c>
      <c r="AF517" s="15" t="str">
        <f t="shared" si="243"/>
        <v/>
      </c>
      <c r="AG517" s="383" t="str">
        <f t="shared" si="261"/>
        <v/>
      </c>
      <c r="AH517" s="384" t="str">
        <f t="shared" si="244"/>
        <v/>
      </c>
      <c r="AI517" s="385" t="str">
        <f t="shared" si="245"/>
        <v/>
      </c>
      <c r="AJ517" s="233"/>
      <c r="AK517" s="386"/>
      <c r="AL517" s="1" t="str">
        <f t="shared" ref="AL517:AL525" si="265">IF(F517="","",AL516+1)</f>
        <v/>
      </c>
      <c r="AM517" s="386" t="str">
        <f t="shared" si="262"/>
        <v/>
      </c>
      <c r="AN517" s="387" t="str">
        <f t="shared" si="246"/>
        <v/>
      </c>
      <c r="AO517" s="233" t="str">
        <f t="shared" si="247"/>
        <v/>
      </c>
      <c r="AP517" s="233" t="str">
        <f t="shared" si="263"/>
        <v/>
      </c>
      <c r="AQ517" s="389" t="str">
        <f t="shared" si="248"/>
        <v/>
      </c>
      <c r="AR517" s="390" t="str">
        <f t="shared" si="249"/>
        <v/>
      </c>
      <c r="AS517" s="233" t="str">
        <f t="shared" si="264"/>
        <v/>
      </c>
      <c r="AY517" s="59"/>
      <c r="AZ517" s="59"/>
    </row>
    <row r="518" spans="20:52">
      <c r="T518" s="409"/>
      <c r="Z518" s="15" t="str">
        <f t="shared" si="258"/>
        <v/>
      </c>
      <c r="AA518" s="16" t="str">
        <f t="shared" si="259"/>
        <v/>
      </c>
      <c r="AB518" s="16" t="str">
        <f t="shared" si="241"/>
        <v/>
      </c>
      <c r="AC518" s="16"/>
      <c r="AD518" s="15" t="str">
        <f t="shared" si="260"/>
        <v/>
      </c>
      <c r="AE518" s="52" t="str">
        <f t="shared" si="242"/>
        <v/>
      </c>
      <c r="AF518" s="15" t="str">
        <f t="shared" si="243"/>
        <v/>
      </c>
      <c r="AG518" s="383" t="str">
        <f t="shared" si="261"/>
        <v/>
      </c>
      <c r="AH518" s="384" t="str">
        <f t="shared" si="244"/>
        <v/>
      </c>
      <c r="AI518" s="385" t="str">
        <f t="shared" si="245"/>
        <v/>
      </c>
      <c r="AJ518" s="233"/>
      <c r="AK518" s="386"/>
      <c r="AL518" s="1" t="str">
        <f t="shared" si="265"/>
        <v/>
      </c>
      <c r="AM518" s="386" t="str">
        <f t="shared" si="262"/>
        <v/>
      </c>
      <c r="AN518" s="387" t="str">
        <f t="shared" si="246"/>
        <v/>
      </c>
      <c r="AO518" s="233" t="str">
        <f t="shared" si="247"/>
        <v/>
      </c>
      <c r="AP518" s="233" t="str">
        <f t="shared" si="263"/>
        <v/>
      </c>
      <c r="AQ518" s="389" t="str">
        <f t="shared" si="248"/>
        <v/>
      </c>
      <c r="AR518" s="390" t="str">
        <f t="shared" si="249"/>
        <v/>
      </c>
      <c r="AS518" s="233" t="str">
        <f t="shared" si="264"/>
        <v/>
      </c>
      <c r="AY518" s="59"/>
      <c r="AZ518" s="59"/>
    </row>
    <row r="519" spans="20:52">
      <c r="T519" s="409"/>
      <c r="Z519" s="15" t="str">
        <f t="shared" si="258"/>
        <v/>
      </c>
      <c r="AA519" s="16" t="str">
        <f t="shared" si="259"/>
        <v/>
      </c>
      <c r="AB519" s="16" t="str">
        <f t="shared" si="241"/>
        <v/>
      </c>
      <c r="AC519" s="16"/>
      <c r="AD519" s="15" t="str">
        <f t="shared" si="260"/>
        <v/>
      </c>
      <c r="AE519" s="52" t="str">
        <f t="shared" si="242"/>
        <v/>
      </c>
      <c r="AF519" s="15" t="str">
        <f t="shared" si="243"/>
        <v/>
      </c>
      <c r="AG519" s="383" t="str">
        <f t="shared" si="261"/>
        <v/>
      </c>
      <c r="AH519" s="384" t="str">
        <f t="shared" si="244"/>
        <v/>
      </c>
      <c r="AI519" s="385" t="str">
        <f t="shared" si="245"/>
        <v/>
      </c>
      <c r="AJ519" s="233"/>
      <c r="AK519" s="386"/>
      <c r="AL519" s="1" t="str">
        <f t="shared" si="265"/>
        <v/>
      </c>
      <c r="AM519" s="386" t="str">
        <f t="shared" si="262"/>
        <v/>
      </c>
      <c r="AN519" s="387" t="str">
        <f t="shared" si="246"/>
        <v/>
      </c>
      <c r="AO519" s="233" t="str">
        <f t="shared" si="247"/>
        <v/>
      </c>
      <c r="AP519" s="233" t="str">
        <f t="shared" si="263"/>
        <v/>
      </c>
      <c r="AQ519" s="389" t="str">
        <f t="shared" si="248"/>
        <v/>
      </c>
      <c r="AR519" s="390" t="str">
        <f t="shared" si="249"/>
        <v/>
      </c>
      <c r="AS519" s="233" t="str">
        <f t="shared" si="264"/>
        <v/>
      </c>
      <c r="AY519" s="59"/>
      <c r="AZ519" s="59"/>
    </row>
    <row r="520" spans="20:52">
      <c r="T520" s="409"/>
      <c r="Z520" s="15" t="str">
        <f t="shared" si="258"/>
        <v/>
      </c>
      <c r="AA520" s="16" t="str">
        <f t="shared" si="259"/>
        <v/>
      </c>
      <c r="AB520" s="16" t="str">
        <f t="shared" si="241"/>
        <v/>
      </c>
      <c r="AC520" s="16"/>
      <c r="AD520" s="15" t="str">
        <f t="shared" si="260"/>
        <v/>
      </c>
      <c r="AE520" s="52" t="str">
        <f t="shared" si="242"/>
        <v/>
      </c>
      <c r="AF520" s="15" t="str">
        <f t="shared" si="243"/>
        <v/>
      </c>
      <c r="AG520" s="383" t="str">
        <f t="shared" si="261"/>
        <v/>
      </c>
      <c r="AH520" s="384" t="str">
        <f t="shared" si="244"/>
        <v/>
      </c>
      <c r="AI520" s="385" t="str">
        <f t="shared" si="245"/>
        <v/>
      </c>
      <c r="AJ520" s="233"/>
      <c r="AK520" s="386"/>
      <c r="AL520" s="1" t="str">
        <f t="shared" si="265"/>
        <v/>
      </c>
      <c r="AM520" s="386" t="str">
        <f t="shared" si="262"/>
        <v/>
      </c>
      <c r="AN520" s="387" t="str">
        <f t="shared" si="246"/>
        <v/>
      </c>
      <c r="AO520" s="233" t="str">
        <f t="shared" si="247"/>
        <v/>
      </c>
      <c r="AP520" s="233" t="str">
        <f t="shared" si="263"/>
        <v/>
      </c>
      <c r="AQ520" s="389" t="str">
        <f t="shared" si="248"/>
        <v/>
      </c>
      <c r="AR520" s="390" t="str">
        <f t="shared" si="249"/>
        <v/>
      </c>
      <c r="AS520" s="233" t="str">
        <f t="shared" si="264"/>
        <v/>
      </c>
      <c r="AY520" s="59"/>
      <c r="AZ520" s="59"/>
    </row>
    <row r="521" spans="20:52">
      <c r="T521" s="409"/>
      <c r="Z521" s="15" t="str">
        <f t="shared" si="258"/>
        <v/>
      </c>
      <c r="AA521" s="16" t="str">
        <f t="shared" si="259"/>
        <v/>
      </c>
      <c r="AB521" s="16" t="str">
        <f t="shared" si="241"/>
        <v/>
      </c>
      <c r="AC521" s="16"/>
      <c r="AD521" s="15" t="str">
        <f t="shared" si="260"/>
        <v/>
      </c>
      <c r="AE521" s="52" t="str">
        <f t="shared" si="242"/>
        <v/>
      </c>
      <c r="AF521" s="15" t="str">
        <f t="shared" si="243"/>
        <v/>
      </c>
      <c r="AG521" s="383" t="str">
        <f t="shared" si="261"/>
        <v/>
      </c>
      <c r="AH521" s="384" t="str">
        <f t="shared" si="244"/>
        <v/>
      </c>
      <c r="AI521" s="385" t="str">
        <f t="shared" si="245"/>
        <v/>
      </c>
      <c r="AJ521" s="233"/>
      <c r="AK521" s="386"/>
      <c r="AL521" s="1" t="str">
        <f t="shared" si="265"/>
        <v/>
      </c>
      <c r="AM521" s="386" t="str">
        <f t="shared" si="262"/>
        <v/>
      </c>
      <c r="AN521" s="387" t="str">
        <f t="shared" si="246"/>
        <v/>
      </c>
      <c r="AO521" s="233" t="str">
        <f t="shared" si="247"/>
        <v/>
      </c>
      <c r="AP521" s="233" t="str">
        <f t="shared" si="263"/>
        <v/>
      </c>
      <c r="AQ521" s="389" t="str">
        <f t="shared" si="248"/>
        <v/>
      </c>
      <c r="AR521" s="390" t="str">
        <f t="shared" si="249"/>
        <v/>
      </c>
      <c r="AS521" s="233" t="str">
        <f t="shared" si="264"/>
        <v/>
      </c>
      <c r="AY521" s="59"/>
      <c r="AZ521" s="59"/>
    </row>
    <row r="522" spans="20:52">
      <c r="T522" s="409"/>
      <c r="Z522" s="15" t="str">
        <f t="shared" si="258"/>
        <v/>
      </c>
      <c r="AA522" s="16" t="str">
        <f t="shared" si="259"/>
        <v/>
      </c>
      <c r="AB522" s="16" t="str">
        <f t="shared" si="241"/>
        <v/>
      </c>
      <c r="AC522" s="16"/>
      <c r="AD522" s="15" t="str">
        <f t="shared" si="260"/>
        <v/>
      </c>
      <c r="AE522" s="52" t="str">
        <f t="shared" si="242"/>
        <v/>
      </c>
      <c r="AF522" s="15" t="str">
        <f t="shared" si="243"/>
        <v/>
      </c>
      <c r="AG522" s="383" t="str">
        <f t="shared" si="261"/>
        <v/>
      </c>
      <c r="AH522" s="384" t="str">
        <f t="shared" si="244"/>
        <v/>
      </c>
      <c r="AI522" s="385" t="str">
        <f t="shared" si="245"/>
        <v/>
      </c>
      <c r="AJ522" s="233"/>
      <c r="AK522" s="386"/>
      <c r="AL522" s="1" t="str">
        <f t="shared" si="265"/>
        <v/>
      </c>
      <c r="AM522" s="386" t="str">
        <f t="shared" si="262"/>
        <v/>
      </c>
      <c r="AN522" s="387" t="str">
        <f t="shared" si="246"/>
        <v/>
      </c>
      <c r="AO522" s="233" t="str">
        <f t="shared" si="247"/>
        <v/>
      </c>
      <c r="AP522" s="233" t="str">
        <f t="shared" si="263"/>
        <v/>
      </c>
      <c r="AQ522" s="389" t="str">
        <f t="shared" si="248"/>
        <v/>
      </c>
      <c r="AR522" s="390" t="str">
        <f t="shared" si="249"/>
        <v/>
      </c>
      <c r="AS522" s="233" t="str">
        <f t="shared" si="264"/>
        <v/>
      </c>
      <c r="AY522" s="59"/>
      <c r="AZ522" s="59"/>
    </row>
    <row r="523" spans="20:52">
      <c r="T523" s="409"/>
      <c r="Z523" s="15" t="str">
        <f t="shared" si="258"/>
        <v/>
      </c>
      <c r="AA523" s="16" t="str">
        <f t="shared" si="259"/>
        <v/>
      </c>
      <c r="AB523" s="16" t="str">
        <f t="shared" si="241"/>
        <v/>
      </c>
      <c r="AC523" s="16"/>
      <c r="AD523" s="15" t="str">
        <f t="shared" si="260"/>
        <v/>
      </c>
      <c r="AE523" s="52" t="str">
        <f t="shared" si="242"/>
        <v/>
      </c>
      <c r="AF523" s="15" t="str">
        <f t="shared" si="243"/>
        <v/>
      </c>
      <c r="AG523" s="383" t="str">
        <f t="shared" si="261"/>
        <v/>
      </c>
      <c r="AH523" s="384" t="str">
        <f t="shared" si="244"/>
        <v/>
      </c>
      <c r="AI523" s="385" t="str">
        <f t="shared" si="245"/>
        <v/>
      </c>
      <c r="AJ523" s="233"/>
      <c r="AK523" s="386"/>
      <c r="AL523" s="1" t="str">
        <f t="shared" si="265"/>
        <v/>
      </c>
      <c r="AM523" s="386" t="str">
        <f t="shared" si="262"/>
        <v/>
      </c>
      <c r="AN523" s="387" t="str">
        <f t="shared" si="246"/>
        <v/>
      </c>
      <c r="AO523" s="233" t="str">
        <f t="shared" si="247"/>
        <v/>
      </c>
      <c r="AP523" s="233" t="str">
        <f t="shared" si="263"/>
        <v/>
      </c>
      <c r="AQ523" s="389" t="str">
        <f t="shared" si="248"/>
        <v/>
      </c>
      <c r="AR523" s="390" t="str">
        <f t="shared" si="249"/>
        <v/>
      </c>
      <c r="AS523" s="233" t="str">
        <f t="shared" si="264"/>
        <v/>
      </c>
      <c r="AY523" s="59"/>
      <c r="AZ523" s="59"/>
    </row>
    <row r="524" spans="20:52">
      <c r="T524" s="409"/>
      <c r="Z524" s="15" t="str">
        <f t="shared" si="258"/>
        <v/>
      </c>
      <c r="AA524" s="16" t="str">
        <f t="shared" si="259"/>
        <v/>
      </c>
      <c r="AB524" s="16" t="str">
        <f t="shared" si="241"/>
        <v/>
      </c>
      <c r="AC524" s="16"/>
      <c r="AD524" s="15" t="str">
        <f t="shared" si="260"/>
        <v/>
      </c>
      <c r="AE524" s="52" t="str">
        <f t="shared" si="242"/>
        <v/>
      </c>
      <c r="AF524" s="15" t="str">
        <f t="shared" si="243"/>
        <v/>
      </c>
      <c r="AG524" s="383" t="str">
        <f t="shared" si="261"/>
        <v/>
      </c>
      <c r="AH524" s="384" t="str">
        <f t="shared" si="244"/>
        <v/>
      </c>
      <c r="AI524" s="385" t="str">
        <f t="shared" si="245"/>
        <v/>
      </c>
      <c r="AJ524" s="233"/>
      <c r="AK524" s="386"/>
      <c r="AL524" s="1" t="str">
        <f t="shared" si="265"/>
        <v/>
      </c>
      <c r="AM524" s="386" t="str">
        <f t="shared" si="262"/>
        <v/>
      </c>
      <c r="AN524" s="387" t="str">
        <f t="shared" si="246"/>
        <v/>
      </c>
      <c r="AO524" s="233" t="str">
        <f t="shared" si="247"/>
        <v/>
      </c>
      <c r="AP524" s="233" t="str">
        <f t="shared" si="263"/>
        <v/>
      </c>
      <c r="AQ524" s="389" t="str">
        <f t="shared" si="248"/>
        <v/>
      </c>
      <c r="AR524" s="390" t="str">
        <f t="shared" si="249"/>
        <v/>
      </c>
      <c r="AS524" s="233" t="str">
        <f t="shared" si="264"/>
        <v/>
      </c>
      <c r="AY524" s="59"/>
      <c r="AZ524" s="59"/>
    </row>
    <row r="525" spans="20:52">
      <c r="T525" s="409"/>
      <c r="Z525" s="15" t="str">
        <f t="shared" si="258"/>
        <v/>
      </c>
      <c r="AA525" s="16" t="str">
        <f t="shared" si="259"/>
        <v/>
      </c>
      <c r="AB525" s="16" t="str">
        <f t="shared" si="241"/>
        <v/>
      </c>
      <c r="AC525" s="16"/>
      <c r="AD525" s="15" t="str">
        <f t="shared" si="260"/>
        <v/>
      </c>
      <c r="AE525" s="52" t="str">
        <f t="shared" si="242"/>
        <v/>
      </c>
      <c r="AF525" s="15" t="str">
        <f t="shared" si="243"/>
        <v/>
      </c>
      <c r="AG525" s="383" t="str">
        <f t="shared" si="261"/>
        <v/>
      </c>
      <c r="AH525" s="384" t="str">
        <f t="shared" si="244"/>
        <v/>
      </c>
      <c r="AI525" s="385" t="str">
        <f t="shared" si="245"/>
        <v/>
      </c>
      <c r="AJ525" s="233"/>
      <c r="AK525" s="386"/>
      <c r="AL525" s="1" t="str">
        <f t="shared" si="265"/>
        <v/>
      </c>
      <c r="AM525" s="386" t="str">
        <f t="shared" si="262"/>
        <v/>
      </c>
      <c r="AN525" s="387" t="str">
        <f t="shared" si="246"/>
        <v/>
      </c>
      <c r="AO525" s="233" t="str">
        <f t="shared" si="247"/>
        <v/>
      </c>
      <c r="AP525" s="233" t="str">
        <f t="shared" si="263"/>
        <v/>
      </c>
      <c r="AQ525" s="389" t="str">
        <f t="shared" si="248"/>
        <v/>
      </c>
      <c r="AR525" s="390" t="str">
        <f t="shared" si="249"/>
        <v/>
      </c>
      <c r="AS525" s="233" t="str">
        <f t="shared" si="264"/>
        <v/>
      </c>
      <c r="AY525" s="59"/>
      <c r="AZ525" s="59"/>
    </row>
    <row r="526" spans="20:52">
      <c r="T526" s="409"/>
    </row>
    <row r="527" spans="20:52">
      <c r="T527" s="409"/>
    </row>
    <row r="528" spans="20:52">
      <c r="T528" s="409"/>
    </row>
    <row r="529" spans="20:20">
      <c r="T529" s="409"/>
    </row>
    <row r="530" spans="20:20">
      <c r="T530" s="409"/>
    </row>
    <row r="531" spans="20:20">
      <c r="T531" s="409"/>
    </row>
    <row r="532" spans="20:20">
      <c r="T532" s="409"/>
    </row>
    <row r="533" spans="20:20">
      <c r="T533" s="409"/>
    </row>
    <row r="534" spans="20:20">
      <c r="T534" s="409"/>
    </row>
    <row r="535" spans="20:20">
      <c r="T535" s="409"/>
    </row>
    <row r="536" spans="20:20">
      <c r="T536" s="409"/>
    </row>
    <row r="537" spans="20:20">
      <c r="T537" s="409"/>
    </row>
    <row r="538" spans="20:20">
      <c r="T538" s="409"/>
    </row>
    <row r="539" spans="20:20">
      <c r="T539" s="409"/>
    </row>
    <row r="540" spans="20:20">
      <c r="T540" s="409"/>
    </row>
    <row r="541" spans="20:20">
      <c r="T541" s="409"/>
    </row>
    <row r="542" spans="20:20">
      <c r="T542" s="409"/>
    </row>
    <row r="543" spans="20:20">
      <c r="T543" s="409"/>
    </row>
    <row r="544" spans="20:20">
      <c r="T544" s="409"/>
    </row>
    <row r="545" spans="20:20">
      <c r="T545" s="409"/>
    </row>
    <row r="546" spans="20:20">
      <c r="T546" s="409"/>
    </row>
    <row r="547" spans="20:20">
      <c r="T547" s="409"/>
    </row>
    <row r="548" spans="20:20">
      <c r="T548" s="409"/>
    </row>
    <row r="549" spans="20:20">
      <c r="T549" s="409"/>
    </row>
    <row r="550" spans="20:20">
      <c r="T550" s="409"/>
    </row>
    <row r="551" spans="20:20">
      <c r="T551" s="409"/>
    </row>
    <row r="552" spans="20:20">
      <c r="T552" s="409"/>
    </row>
    <row r="553" spans="20:20">
      <c r="T553" s="409"/>
    </row>
    <row r="554" spans="20:20">
      <c r="T554" s="409"/>
    </row>
    <row r="555" spans="20:20">
      <c r="T555" s="409"/>
    </row>
    <row r="556" spans="20:20">
      <c r="T556" s="409"/>
    </row>
    <row r="557" spans="20:20">
      <c r="T557" s="409"/>
    </row>
    <row r="558" spans="20:20">
      <c r="T558" s="409"/>
    </row>
    <row r="559" spans="20:20">
      <c r="T559" s="409"/>
    </row>
    <row r="560" spans="20:20">
      <c r="T560" s="409"/>
    </row>
    <row r="561" spans="20:20">
      <c r="T561" s="409"/>
    </row>
    <row r="562" spans="20:20">
      <c r="T562" s="409"/>
    </row>
    <row r="563" spans="20:20">
      <c r="T563" s="409"/>
    </row>
    <row r="564" spans="20:20">
      <c r="T564" s="409"/>
    </row>
    <row r="565" spans="20:20">
      <c r="T565" s="409"/>
    </row>
    <row r="566" spans="20:20">
      <c r="T566" s="409"/>
    </row>
    <row r="567" spans="20:20">
      <c r="T567" s="409"/>
    </row>
    <row r="568" spans="20:20">
      <c r="T568" s="409"/>
    </row>
    <row r="569" spans="20:20">
      <c r="T569" s="409"/>
    </row>
  </sheetData>
  <sheetProtection sheet="1" formatCells="0" selectLockedCells="1"/>
  <dataConsolidate link="1"/>
  <mergeCells count="44">
    <mergeCell ref="CE17:CE18"/>
    <mergeCell ref="BU7:CE7"/>
    <mergeCell ref="BW17:BZ17"/>
    <mergeCell ref="CA17:CD17"/>
    <mergeCell ref="BV24:CD24"/>
    <mergeCell ref="BW25:BZ25"/>
    <mergeCell ref="CA25:CD25"/>
    <mergeCell ref="BV8:CD8"/>
    <mergeCell ref="BW9:BZ9"/>
    <mergeCell ref="CA9:CD9"/>
    <mergeCell ref="BV16:CD16"/>
    <mergeCell ref="BV1:BY1"/>
    <mergeCell ref="CA1:CD1"/>
    <mergeCell ref="CF1:CI1"/>
    <mergeCell ref="BQ1:BS1"/>
    <mergeCell ref="AP4:AU4"/>
    <mergeCell ref="BL1:BO1"/>
    <mergeCell ref="BL2:BM2"/>
    <mergeCell ref="BN2:BO2"/>
    <mergeCell ref="BD1:BG1"/>
    <mergeCell ref="BH1:BK1"/>
    <mergeCell ref="BD2:BE2"/>
    <mergeCell ref="BF2:BG2"/>
    <mergeCell ref="BH2:BI2"/>
    <mergeCell ref="BJ2:BK2"/>
    <mergeCell ref="C1:F1"/>
    <mergeCell ref="E3:G3"/>
    <mergeCell ref="F4:G4"/>
    <mergeCell ref="N33:N35"/>
    <mergeCell ref="N36:N38"/>
    <mergeCell ref="C2:F2"/>
    <mergeCell ref="B7:S8"/>
    <mergeCell ref="Q1:S6"/>
    <mergeCell ref="O33:O35"/>
    <mergeCell ref="P33:P35"/>
    <mergeCell ref="Q33:R35"/>
    <mergeCell ref="O36:R38"/>
    <mergeCell ref="AG1:AG2"/>
    <mergeCell ref="AL1:AL2"/>
    <mergeCell ref="AQ1:AQ2"/>
    <mergeCell ref="AQ8:AU8"/>
    <mergeCell ref="AK4:AO4"/>
    <mergeCell ref="AK5:AL5"/>
    <mergeCell ref="AK6:AL6"/>
  </mergeCells>
  <phoneticPr fontId="27" type="noConversion"/>
  <conditionalFormatting sqref="E10:E209 I10:I209">
    <cfRule type="expression" dxfId="171" priority="2">
      <formula>NOT(OR(ISBLANK($E10),IF($V10=1,ISNUMBER(VALUE(MID($E10,2,LEN($E10)))),ISNUMBER($E10))))</formula>
    </cfRule>
  </conditionalFormatting>
  <conditionalFormatting sqref="G40:G209">
    <cfRule type="expression" dxfId="170" priority="27">
      <formula>IF($D$4=480,IF(G40&lt;120,G40))</formula>
    </cfRule>
    <cfRule type="expression" dxfId="169" priority="26">
      <formula>IF($D$4=15,IF(G40&gt;$D$4,G40))</formula>
    </cfRule>
  </conditionalFormatting>
  <conditionalFormatting sqref="I10:I209">
    <cfRule type="expression" dxfId="168" priority="13">
      <formula>IF(V10=1,V10)</formula>
    </cfRule>
    <cfRule type="expression" dxfId="167" priority="20">
      <formula>IF(I10&gt;$C$3,I10)</formula>
    </cfRule>
  </conditionalFormatting>
  <conditionalFormatting sqref="I2:K6 M3:M6 L4:L6">
    <cfRule type="expression" priority="6" stopIfTrue="1">
      <formula>IF($O$4&gt;5,$O$4)</formula>
    </cfRule>
  </conditionalFormatting>
  <conditionalFormatting sqref="I2:K6 M3:M6">
    <cfRule type="containsText" dxfId="166" priority="85" operator="containsText" text="No">
      <formula>NOT(ISERROR(SEARCH("No",I2)))</formula>
    </cfRule>
  </conditionalFormatting>
  <conditionalFormatting sqref="J10:J209">
    <cfRule type="expression" dxfId="165" priority="14">
      <formula>IF(V10=1,V10)</formula>
    </cfRule>
    <cfRule type="expression" dxfId="164" priority="15" stopIfTrue="1">
      <formula>IF(AB10&lt;=100,AB10)</formula>
    </cfRule>
    <cfRule type="expression" dxfId="163" priority="22">
      <formula>+IF(AB10&gt;100,AB10)</formula>
    </cfRule>
    <cfRule type="containsBlanks" dxfId="162" priority="23" stopIfTrue="1">
      <formula>LEN(TRIM(J10))=0</formula>
    </cfRule>
  </conditionalFormatting>
  <conditionalFormatting sqref="K10:K209">
    <cfRule type="expression" dxfId="161" priority="634" stopIfTrue="1">
      <formula>IF(AND(BA10&lt;=$C$3,BB10&gt;$C$3),BA10)</formula>
    </cfRule>
    <cfRule type="expression" dxfId="160" priority="633" stopIfTrue="1">
      <formula>IF(BA10&gt;=$C$3,BA10)</formula>
    </cfRule>
    <cfRule type="containsBlanks" dxfId="159" priority="17">
      <formula>LEN(TRIM(K10))=0</formula>
    </cfRule>
    <cfRule type="expression" dxfId="158" priority="18">
      <formula>IF(BB10&lt;=$C$3,BB10)</formula>
    </cfRule>
  </conditionalFormatting>
  <conditionalFormatting sqref="L2:L6">
    <cfRule type="containsText" dxfId="157" priority="80" stopIfTrue="1" operator="containsText" text="non-compliance">
      <formula>NOT(ISERROR(SEARCH("non-compliance",L2)))</formula>
    </cfRule>
  </conditionalFormatting>
  <conditionalFormatting sqref="L4:L6">
    <cfRule type="containsText" dxfId="156" priority="81" stopIfTrue="1" operator="containsText" text="no-decision">
      <formula>NOT(ISERROR(SEARCH("no-decision",L4)))</formula>
    </cfRule>
    <cfRule type="containsText" dxfId="155" priority="84" operator="containsText" text="compliance">
      <formula>NOT(ISERROR(SEARCH("compliance",L4)))</formula>
    </cfRule>
  </conditionalFormatting>
  <conditionalFormatting sqref="L10:L209">
    <cfRule type="containsBlanks" dxfId="154" priority="3" stopIfTrue="1">
      <formula>LEN(TRIM(L10))=0</formula>
    </cfRule>
    <cfRule type="expression" dxfId="153" priority="12" stopIfTrue="1">
      <formula>IF(BE10&gt;100,BE10)</formula>
    </cfRule>
    <cfRule type="expression" dxfId="152" priority="4">
      <formula>IF(BE10&lt;=100,BE10)</formula>
    </cfRule>
  </conditionalFormatting>
  <conditionalFormatting sqref="M3:M6 I2:K6">
    <cfRule type="containsText" dxfId="151" priority="82" operator="containsText" text="Yes">
      <formula>NOT(ISERROR(SEARCH("Yes",I2)))</formula>
    </cfRule>
  </conditionalFormatting>
  <conditionalFormatting sqref="M3:M6">
    <cfRule type="containsText" dxfId="150" priority="7" operator="containsText" text="no-decision">
      <formula>NOT(ISERROR(SEARCH("no-decision",M3)))</formula>
    </cfRule>
  </conditionalFormatting>
  <conditionalFormatting sqref="O6">
    <cfRule type="expression" dxfId="149" priority="625">
      <formula>IF($O$6&lt;$P$5,$P$5)</formula>
    </cfRule>
  </conditionalFormatting>
  <dataValidations count="3">
    <dataValidation errorStyle="warning" allowBlank="1" showInputMessage="1" showErrorMessage="1" sqref="C5 E3" xr:uid="{50EAAB95-5F95-49EE-A6B8-162079037A9B}"/>
    <dataValidation errorStyle="warning" showInputMessage="1" showErrorMessage="1" sqref="C6" xr:uid="{35B377D4-6D46-8A4C-B9A1-5409D0E7606D}"/>
    <dataValidation type="custom" allowBlank="1" showInputMessage="1" showErrorMessage="1" errorTitle="ERROR" error="Number: use the correct decimal separator." sqref="E10:E209" xr:uid="{A372FD76-BE6D-4DC9-AA20-98E7B9A43A64}">
      <formula1>IF(V10=1,ISNUMBER(VALUE(MID(E10,2,LEN(E10)))),ISNUMBER(E10))</formula1>
    </dataValidation>
  </dataValidations>
  <hyperlinks>
    <hyperlink ref="B1" location="'Info-disclaimer'!M1" display="Explanation" xr:uid="{43F1D640-4CA9-4247-BB92-FB0B2B2F4CBA}"/>
  </hyperlinks>
  <pageMargins left="0.70866141732283472" right="0.70866141732283472" top="0.74803149606299213" bottom="0.74803149606299213" header="0.31496062992125984" footer="0.31496062992125984"/>
  <pageSetup paperSize="9" scale="20" orientation="portrait" r:id="rId1"/>
  <ignoredErrors>
    <ignoredError sqref="L2:M2" unlockedFormula="1"/>
  </ignoredError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626" id="{3E1F35BC-8616-9D42-9668-1E7CFE0D0379}">
            <xm:f>AND(OR('Compliance testing EN689'!$Y$55=" Compliance"))</xm:f>
            <x14:dxf>
              <font>
                <color rgb="FF006100"/>
              </font>
              <fill>
                <patternFill>
                  <bgColor rgb="FFC6EFCE"/>
                </patternFill>
              </fill>
            </x14:dxf>
          </x14:cfRule>
          <x14:cfRule type="expression" priority="627" id="{E6A733F5-E68C-9D47-9DBD-AB27A19AC9D7}">
            <xm:f>AND(OR('Compliance testing EN689'!$Y$55=" Exceedance"))</xm:f>
            <x14:dxf>
              <font>
                <color rgb="FF9C0006"/>
              </font>
              <fill>
                <patternFill>
                  <bgColor rgb="FFFFC7CE"/>
                </patternFill>
              </fill>
            </x14:dxf>
          </x14:cfRule>
          <xm:sqref>O33</xm:sqref>
        </x14:conditionalFormatting>
        <x14:conditionalFormatting xmlns:xm="http://schemas.microsoft.com/office/excel/2006/main">
          <x14:cfRule type="expression" priority="628" stopIfTrue="1" id="{93890EC9-A9FA-A340-ADA1-B5763325C6F7}">
            <xm:f>AND(OR('Compliance testing EN689'!$Z$55=" Compliance"))</xm:f>
            <x14:dxf>
              <font>
                <color rgb="FF006100"/>
              </font>
              <fill>
                <patternFill>
                  <bgColor rgb="FFC6EFCE"/>
                </patternFill>
              </fill>
            </x14:dxf>
          </x14:cfRule>
          <x14:cfRule type="expression" priority="629" id="{E6C36526-BA3D-B543-8E85-251C84977C70}">
            <xm:f>AND(OR('Compliance testing EN689'!$Z$55=" Exceedance"))</xm:f>
            <x14:dxf>
              <font>
                <color rgb="FF9C0006"/>
              </font>
              <fill>
                <patternFill>
                  <bgColor rgb="FFFFC7CE"/>
                </patternFill>
              </fill>
            </x14:dxf>
          </x14:cfRule>
          <xm:sqref>P33</xm:sqref>
        </x14:conditionalFormatting>
        <x14:conditionalFormatting xmlns:xm="http://schemas.microsoft.com/office/excel/2006/main">
          <x14:cfRule type="expression" priority="630" stopIfTrue="1" id="{06BED20D-7D7C-E042-A4CF-B456F9163839}">
            <xm:f>AND(OR('Compliance testing EN689'!$AA$55=" Compliance"))</xm:f>
            <x14:dxf>
              <font>
                <color rgb="FF006100"/>
              </font>
              <fill>
                <patternFill>
                  <bgColor rgb="FFC6EFCE"/>
                </patternFill>
              </fill>
            </x14:dxf>
          </x14:cfRule>
          <x14:cfRule type="expression" priority="631" id="{EB27EA8D-66ED-C644-B61E-5EB4EC1960FA}">
            <xm:f>AND(OR('Compliance testing EN689'!$AA$55=" Exceedance"))</xm:f>
            <x14:dxf>
              <font>
                <color rgb="FF9C0006"/>
              </font>
              <fill>
                <patternFill>
                  <bgColor rgb="FFFFC7CE"/>
                </patternFill>
              </fill>
            </x14:dxf>
          </x14:cfRule>
          <xm:sqref>Q33</xm:sqref>
        </x14:conditionalFormatting>
      </x14:conditionalFormattings>
    </ext>
    <ext xmlns:x14="http://schemas.microsoft.com/office/spreadsheetml/2009/9/main" uri="{CCE6A557-97BC-4b89-ADB6-D9C93CAAB3DF}">
      <x14:dataValidations xmlns:xm="http://schemas.microsoft.com/office/excel/2006/main" count="4">
        <x14:dataValidation type="list" errorStyle="warning" allowBlank="1" showInputMessage="1" showErrorMessage="1" xr:uid="{F32B4946-DD14-44D2-9252-415419078F5B}">
          <x14:formula1>
            <xm:f>keuzes!$C$4:$C$6</xm:f>
          </x14:formula1>
          <xm:sqref>C4</xm:sqref>
        </x14:dataValidation>
        <x14:dataValidation type="list" errorStyle="warning" allowBlank="1" showInputMessage="1" showErrorMessage="1" xr:uid="{C389E6CE-C7EB-4141-ADB1-B1E0A92A37A5}">
          <x14:formula1>
            <xm:f>keuzes!$B$4:$B$9</xm:f>
          </x14:formula1>
          <xm:sqref>D3</xm:sqref>
        </x14:dataValidation>
        <x14:dataValidation type="list" errorStyle="information" showInputMessage="1" errorTitle="Options" error="Chose of fill out" promptTitle="at most" prompt=" 30%  at .1&lt;OELV/TDS-c&lt;2_x000a_ 50% outsite this range" xr:uid="{A39CE92F-AFBC-4DCE-96E2-EAE8EE6167A8}">
          <x14:formula1>
            <xm:f>keuzes!$I$4:$I$13</xm:f>
          </x14:formula1>
          <xm:sqref>G6</xm:sqref>
        </x14:dataValidation>
        <x14:dataValidation type="list" errorStyle="information" showInputMessage="1" errorTitle="Options" error="Chose or specify" promptTitle="Device" prompt="see https://oshwiki.eu/wiki/Monitoring,_sampling_and_analysis_of_airborne_dangerous_substances#Sampling_methodology" xr:uid="{CCFAAF65-0305-4295-91AD-72C2C94C9295}">
          <x14:formula1>
            <xm:f>keuzes!$H$4:$H$13</xm:f>
          </x14:formula1>
          <xm:sqref>G5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69E441-F479-5E4E-A1BD-D3FBC1E8786D}">
  <sheetPr codeName="Sheet3">
    <tabColor rgb="FF00B050"/>
  </sheetPr>
  <dimension ref="A1:S890"/>
  <sheetViews>
    <sheetView workbookViewId="0">
      <selection activeCell="V37" sqref="V37"/>
    </sheetView>
  </sheetViews>
  <sheetFormatPr baseColWidth="10" defaultColWidth="8.5" defaultRowHeight="15"/>
  <cols>
    <col min="1" max="1" width="8.5" style="1"/>
    <col min="2" max="2" width="10.5" style="1" bestFit="1" customWidth="1"/>
    <col min="3" max="3" width="35" style="14" customWidth="1"/>
    <col min="4" max="4" width="28.5" style="1" customWidth="1"/>
    <col min="5" max="5" width="25.1640625" style="14" customWidth="1"/>
    <col min="6" max="6" width="19.1640625" style="1" customWidth="1"/>
    <col min="7" max="7" width="19.5" style="1" customWidth="1"/>
    <col min="8" max="8" width="14.5" style="15" customWidth="1"/>
    <col min="9" max="9" width="8.5" style="1" hidden="1" customWidth="1"/>
    <col min="10" max="10" width="3.5" style="1" hidden="1" customWidth="1"/>
    <col min="11" max="11" width="13.1640625" style="1" hidden="1" customWidth="1"/>
    <col min="12" max="12" width="14.83203125" style="1" hidden="1" customWidth="1"/>
    <col min="13" max="13" width="12.33203125" style="1" hidden="1" customWidth="1"/>
    <col min="14" max="15" width="14.83203125" style="1" hidden="1" customWidth="1"/>
    <col min="16" max="16" width="8.33203125" style="1" hidden="1" customWidth="1"/>
    <col min="17" max="17" width="6.5" style="1" hidden="1" customWidth="1"/>
    <col min="18" max="18" width="8" style="1" hidden="1" customWidth="1"/>
    <col min="19" max="19" width="12.1640625" style="1" hidden="1" customWidth="1"/>
    <col min="20" max="21" width="8.5" style="1" customWidth="1"/>
    <col min="22" max="16384" width="8.5" style="1"/>
  </cols>
  <sheetData>
    <row r="1" spans="2:19" ht="40.25" customHeight="1" thickBot="1">
      <c r="C1" s="1108"/>
      <c r="D1" s="1108"/>
      <c r="E1" s="1108"/>
      <c r="G1" s="7"/>
      <c r="H1" s="7"/>
    </row>
    <row r="2" spans="2:19" ht="46" customHeight="1" thickTop="1">
      <c r="C2" s="62" t="str">
        <f>'Raw data'!B2</f>
        <v>Sampled substance</v>
      </c>
      <c r="D2" s="1109" t="str">
        <f>IF('Raw data'!C2="","",'Raw data'!C2)</f>
        <v>Heptane (Paul Hewett) [AIHA-2015 4e edition] (TLV TWA US)</v>
      </c>
      <c r="E2" s="1110"/>
      <c r="F2" s="1123" t="s">
        <v>559</v>
      </c>
      <c r="G2" s="1124"/>
      <c r="H2" s="7"/>
    </row>
    <row r="3" spans="2:19" ht="16" thickBot="1">
      <c r="C3" s="63" t="s">
        <v>375</v>
      </c>
      <c r="D3" s="961">
        <f>IF('Raw data'!C3="","",'Raw data'!C3)</f>
        <v>400</v>
      </c>
      <c r="E3" s="962" t="str">
        <f>IF('Raw data'!D3="","",'Raw data'!D3)</f>
        <v>ppm</v>
      </c>
      <c r="F3" s="1125"/>
      <c r="G3" s="1126"/>
    </row>
    <row r="4" spans="2:19" ht="42" customHeight="1" thickTop="1" thickBot="1">
      <c r="C4" s="131" t="s">
        <v>430</v>
      </c>
      <c r="D4" s="963" t="s">
        <v>2</v>
      </c>
      <c r="E4" s="964">
        <v>480</v>
      </c>
      <c r="F4" s="134" t="s">
        <v>557</v>
      </c>
      <c r="G4" s="975" t="str">
        <f>_xlfn.CONCAT(L4," minutes")</f>
        <v>0 minutes</v>
      </c>
      <c r="K4" s="1113" t="s">
        <v>548</v>
      </c>
      <c r="L4" s="1127">
        <f>D6-SUM(M9:M18)</f>
        <v>0</v>
      </c>
      <c r="M4" s="1121" t="s">
        <v>439</v>
      </c>
      <c r="N4" s="1115">
        <f>SUM(F9:F18)</f>
        <v>0</v>
      </c>
      <c r="O4" s="1117" t="s">
        <v>556</v>
      </c>
      <c r="P4" s="1119">
        <f>M7-N4</f>
        <v>0</v>
      </c>
    </row>
    <row r="5" spans="2:19" ht="28.25" customHeight="1" thickTop="1" thickBot="1">
      <c r="C5" s="132" t="s">
        <v>545</v>
      </c>
      <c r="D5" s="965">
        <f>IF(COUNTBLANK(C9:C18)=0,"",ROUND(O7,3))</f>
        <v>0</v>
      </c>
      <c r="E5" s="966" t="str">
        <f>E3</f>
        <v>ppm</v>
      </c>
      <c r="F5" s="1111" t="s">
        <v>546</v>
      </c>
      <c r="G5" s="1112"/>
      <c r="K5" s="1114"/>
      <c r="L5" s="1128"/>
      <c r="M5" s="1122"/>
      <c r="N5" s="1116"/>
      <c r="O5" s="1118"/>
      <c r="P5" s="1120"/>
    </row>
    <row r="6" spans="2:19" ht="28.25" customHeight="1" thickBot="1">
      <c r="C6" s="64" t="s">
        <v>746</v>
      </c>
      <c r="D6" s="967"/>
      <c r="E6" s="968" t="s">
        <v>543</v>
      </c>
      <c r="F6" s="976">
        <f>IF(D5="","",ROUND(O7*(D6/E4),3))</f>
        <v>0</v>
      </c>
      <c r="G6" s="133" t="str">
        <f>E5</f>
        <v>ppm</v>
      </c>
      <c r="L6" s="59"/>
      <c r="M6" s="118"/>
      <c r="O6" s="57"/>
    </row>
    <row r="7" spans="2:19" ht="19" thickTop="1" thickBot="1">
      <c r="C7" s="1105" t="s">
        <v>436</v>
      </c>
      <c r="D7" s="1106"/>
      <c r="E7" s="1106"/>
      <c r="F7" s="1106"/>
      <c r="G7" s="1107"/>
      <c r="H7" s="57"/>
      <c r="I7" s="57"/>
      <c r="J7" s="139">
        <f>SUM(J9:J18)</f>
        <v>0</v>
      </c>
      <c r="K7" s="139"/>
      <c r="L7" s="140"/>
      <c r="M7" s="140">
        <f>SUM(M9:M18)</f>
        <v>0</v>
      </c>
      <c r="N7" s="141"/>
      <c r="O7" s="141">
        <f>SUM(O9:O18)</f>
        <v>0</v>
      </c>
      <c r="P7" s="142"/>
      <c r="Q7" s="139"/>
      <c r="R7" s="146" t="str">
        <f>IF(J7=0,"","&lt;")</f>
        <v/>
      </c>
    </row>
    <row r="8" spans="2:19" s="7" customFormat="1" ht="52" thickTop="1" thickBot="1">
      <c r="C8" s="119" t="s">
        <v>544</v>
      </c>
      <c r="D8" s="120" t="s">
        <v>437</v>
      </c>
      <c r="E8" s="120" t="str">
        <f>CONCATENATE("Concentration task i"," (in ",E3,")"," (&lt; sign if value is below LoQ)")</f>
        <v>Concentration task i (in ppm) (&lt; sign if value is below LoQ)</v>
      </c>
      <c r="F8" s="120" t="s">
        <v>438</v>
      </c>
      <c r="G8" s="121" t="s">
        <v>547</v>
      </c>
      <c r="I8" s="65"/>
      <c r="J8" s="143" t="s">
        <v>29</v>
      </c>
      <c r="K8" s="143" t="s">
        <v>550</v>
      </c>
      <c r="L8" s="143" t="s">
        <v>549</v>
      </c>
      <c r="M8" s="143" t="s">
        <v>555</v>
      </c>
      <c r="N8" s="143" t="s">
        <v>558</v>
      </c>
      <c r="O8" s="144" t="s">
        <v>551</v>
      </c>
      <c r="P8" s="143" t="s">
        <v>552</v>
      </c>
      <c r="Q8" s="145" t="s">
        <v>553</v>
      </c>
      <c r="R8" s="143" t="s">
        <v>554</v>
      </c>
      <c r="S8" s="20"/>
    </row>
    <row r="9" spans="2:19" ht="17" thickTop="1">
      <c r="B9" s="3" t="str">
        <f>IF(C9="","","task 1")</f>
        <v/>
      </c>
      <c r="C9" s="969" t="str">
        <f>IF(E9="","",IF(G9="","type Exposure duration",IF(N9="","Soort grenswaarde invullen",(P9))))</f>
        <v/>
      </c>
      <c r="D9" s="970" t="str">
        <f>IF(G9="","",IF(Q9="","Missing input OELV Raw data worksheet",CONCATENATE(R9,Q9,"%")))</f>
        <v/>
      </c>
      <c r="E9" s="122"/>
      <c r="F9" s="123"/>
      <c r="G9" s="124"/>
      <c r="H9" s="8"/>
      <c r="I9" s="67"/>
      <c r="J9" s="135" t="str">
        <f>IF(E9="","",IFERROR(SEARCH("&lt;",E9),""))</f>
        <v/>
      </c>
      <c r="K9" s="135" t="str">
        <f>IF(E9="","",VALUE(IF(J9=1,MID(E9,2,10),E9)))</f>
        <v/>
      </c>
      <c r="L9" s="135" t="str">
        <f>IFERROR((G9/$D$6),"")</f>
        <v/>
      </c>
      <c r="M9" s="136" t="str">
        <f t="shared" ref="M9:M10" si="0">IF(E9="","",IF(OR(G9="equal",G9="zero"),F9+(480-SUM(F$9:F$18)),F9))</f>
        <v/>
      </c>
      <c r="N9" s="136" t="str">
        <f>IF(OR(L9="",L9=0),"",L9*K9)</f>
        <v/>
      </c>
      <c r="O9" s="137" t="str">
        <f>IF(N9="","",ROUND(N9,3))</f>
        <v/>
      </c>
      <c r="P9" s="135" t="str">
        <f>IF(E9="","",IF(J9=1,CONCATENATE("&lt;",O9),O9))</f>
        <v/>
      </c>
      <c r="Q9" s="138" t="str">
        <f>IF(K9="","",IFERROR(ROUND((N9/$D$3)*100,0),""))</f>
        <v/>
      </c>
      <c r="R9" s="135" t="str">
        <f>IF(J9=1,"&lt;","")</f>
        <v/>
      </c>
      <c r="S9" s="66"/>
    </row>
    <row r="10" spans="2:19" ht="16">
      <c r="B10" s="3" t="str">
        <f>IF(C10="","","task 2")</f>
        <v/>
      </c>
      <c r="C10" s="971" t="str">
        <f t="shared" ref="C10:C18" si="1">IF(E10="","",IF(G10="","type Exposure duration",IF(N10="","Soort grenswaarde invullen",(P10))))</f>
        <v/>
      </c>
      <c r="D10" s="972" t="str">
        <f t="shared" ref="D10:D18" si="2">IF(G10="","",IF(Q10="","Missing input OELV Raw data worksheet",CONCATENATE(R10,Q10,"%")))</f>
        <v/>
      </c>
      <c r="E10" s="125"/>
      <c r="F10" s="126"/>
      <c r="G10" s="127"/>
      <c r="H10" s="8"/>
      <c r="I10" s="67"/>
      <c r="J10" s="135" t="str">
        <f>IF(E10="","",IFERROR(SEARCH("&lt;",E10),""))</f>
        <v/>
      </c>
      <c r="K10" s="135" t="str">
        <f>IF(E10="","",VALUE(IF(J10=1,MID(E10,2,10),E10)))</f>
        <v/>
      </c>
      <c r="L10" s="135" t="str">
        <f t="shared" ref="L10:L18" si="3">IFERROR((G10/$D$6),"")</f>
        <v/>
      </c>
      <c r="M10" s="136" t="str">
        <f t="shared" si="0"/>
        <v/>
      </c>
      <c r="N10" s="136" t="str">
        <f t="shared" ref="N10:N18" si="4">IF(OR(L10="",L10=0),"",L10*K10)</f>
        <v/>
      </c>
      <c r="O10" s="137" t="str">
        <f>IF(N10="","",ROUND(N10,3))</f>
        <v/>
      </c>
      <c r="P10" s="135" t="str">
        <f>IF(E10="","",IF(J10=1,CONCATENATE("&lt;",O10),O10))</f>
        <v/>
      </c>
      <c r="Q10" s="138" t="str">
        <f>IF(K10="","",IFERROR(ROUND((N10/$D$3)*100,0),""))</f>
        <v/>
      </c>
      <c r="R10" s="135" t="str">
        <f>IF(J10=1,"&lt;","")</f>
        <v/>
      </c>
      <c r="S10" s="66"/>
    </row>
    <row r="11" spans="2:19" ht="16">
      <c r="B11" s="3" t="str">
        <f>IF(C11="","","task 3")</f>
        <v/>
      </c>
      <c r="C11" s="971" t="str">
        <f t="shared" si="1"/>
        <v/>
      </c>
      <c r="D11" s="972" t="str">
        <f t="shared" si="2"/>
        <v/>
      </c>
      <c r="E11" s="125"/>
      <c r="F11" s="126"/>
      <c r="G11" s="127"/>
      <c r="H11" s="8"/>
      <c r="I11" s="67"/>
      <c r="J11" s="135" t="str">
        <f>IF(E11="","",IFERROR(SEARCH("&lt;",E11),""))</f>
        <v/>
      </c>
      <c r="K11" s="135" t="str">
        <f>IF(E11="","",VALUE(IF(J11=1,MID(E11,2,10),E11)))</f>
        <v/>
      </c>
      <c r="L11" s="135" t="str">
        <f t="shared" si="3"/>
        <v/>
      </c>
      <c r="M11" s="136" t="str">
        <f>IF(E11="","",IF(OR(G11="equal",G11="zero"),F11+(480-SUM(F$9:F$18)),F11))</f>
        <v/>
      </c>
      <c r="N11" s="136" t="str">
        <f t="shared" si="4"/>
        <v/>
      </c>
      <c r="O11" s="137" t="str">
        <f>IF(N11="","",ROUND(N11,3))</f>
        <v/>
      </c>
      <c r="P11" s="135" t="str">
        <f>IF(E11="","",IF(J11=1,CONCATENATE("&lt;",O11),O11))</f>
        <v/>
      </c>
      <c r="Q11" s="138" t="str">
        <f>IF(K11="","",IFERROR(ROUND((N11/$D$3)*100,0),""))</f>
        <v/>
      </c>
      <c r="R11" s="135" t="str">
        <f>IF(J11=1,"&lt;","")</f>
        <v/>
      </c>
      <c r="S11" s="66"/>
    </row>
    <row r="12" spans="2:19" ht="16">
      <c r="B12" s="3" t="str">
        <f>IF(C12="","","task 4")</f>
        <v/>
      </c>
      <c r="C12" s="971" t="str">
        <f t="shared" si="1"/>
        <v/>
      </c>
      <c r="D12" s="972" t="str">
        <f t="shared" si="2"/>
        <v/>
      </c>
      <c r="E12" s="125"/>
      <c r="F12" s="126"/>
      <c r="G12" s="127"/>
      <c r="H12" s="8"/>
      <c r="I12" s="67"/>
      <c r="J12" s="135" t="str">
        <f t="shared" ref="J12:J18" si="5">IF(E12="","",IFERROR(SEARCH("&lt;",E12),""))</f>
        <v/>
      </c>
      <c r="K12" s="135" t="str">
        <f t="shared" ref="K12:K18" si="6">IF(E12="","",VALUE(IF(J12=1,MID(E12,2,10),E12)))</f>
        <v/>
      </c>
      <c r="L12" s="135" t="str">
        <f t="shared" si="3"/>
        <v/>
      </c>
      <c r="M12" s="136" t="str">
        <f t="shared" ref="M12:M18" si="7">IF(E12="","",IF(OR(G12="equal",G12="zero"),F12+(480-SUM(F$9:F$18)),F12))</f>
        <v/>
      </c>
      <c r="N12" s="136" t="str">
        <f t="shared" si="4"/>
        <v/>
      </c>
      <c r="O12" s="137" t="str">
        <f t="shared" ref="O12:O18" si="8">IF(N12="","",ROUND(N12,3))</f>
        <v/>
      </c>
      <c r="P12" s="135" t="str">
        <f t="shared" ref="P12:P18" si="9">IF(E12="","",IF(J12=1,CONCATENATE("&lt;",O12),O12))</f>
        <v/>
      </c>
      <c r="Q12" s="138" t="str">
        <f t="shared" ref="Q12:Q18" si="10">IF(K12="","",IFERROR(ROUND((N12/$D$3)*100,0),""))</f>
        <v/>
      </c>
      <c r="R12" s="135" t="str">
        <f t="shared" ref="R12:R18" si="11">IF(J12=1,"&lt;","")</f>
        <v/>
      </c>
      <c r="S12" s="66"/>
    </row>
    <row r="13" spans="2:19" ht="16">
      <c r="B13" s="3" t="str">
        <f>IF(C13="","","task 5")</f>
        <v/>
      </c>
      <c r="C13" s="971" t="str">
        <f t="shared" si="1"/>
        <v/>
      </c>
      <c r="D13" s="972" t="str">
        <f t="shared" si="2"/>
        <v/>
      </c>
      <c r="E13" s="125"/>
      <c r="F13" s="126"/>
      <c r="G13" s="127"/>
      <c r="H13" s="8"/>
      <c r="I13" s="67"/>
      <c r="J13" s="135" t="str">
        <f t="shared" si="5"/>
        <v/>
      </c>
      <c r="K13" s="135" t="str">
        <f t="shared" si="6"/>
        <v/>
      </c>
      <c r="L13" s="135" t="str">
        <f t="shared" si="3"/>
        <v/>
      </c>
      <c r="M13" s="136" t="str">
        <f t="shared" si="7"/>
        <v/>
      </c>
      <c r="N13" s="136" t="str">
        <f t="shared" si="4"/>
        <v/>
      </c>
      <c r="O13" s="137" t="str">
        <f t="shared" si="8"/>
        <v/>
      </c>
      <c r="P13" s="135" t="str">
        <f t="shared" si="9"/>
        <v/>
      </c>
      <c r="Q13" s="138" t="str">
        <f t="shared" si="10"/>
        <v/>
      </c>
      <c r="R13" s="135" t="str">
        <f t="shared" si="11"/>
        <v/>
      </c>
      <c r="S13" s="66"/>
    </row>
    <row r="14" spans="2:19" ht="16">
      <c r="B14" s="3" t="str">
        <f>IF(C14="","","task 6")</f>
        <v/>
      </c>
      <c r="C14" s="971" t="str">
        <f t="shared" si="1"/>
        <v/>
      </c>
      <c r="D14" s="972" t="str">
        <f t="shared" si="2"/>
        <v/>
      </c>
      <c r="E14" s="125"/>
      <c r="F14" s="126"/>
      <c r="G14" s="127"/>
      <c r="H14" s="8"/>
      <c r="I14" s="67"/>
      <c r="J14" s="135" t="str">
        <f t="shared" si="5"/>
        <v/>
      </c>
      <c r="K14" s="135" t="str">
        <f t="shared" si="6"/>
        <v/>
      </c>
      <c r="L14" s="135" t="str">
        <f t="shared" si="3"/>
        <v/>
      </c>
      <c r="M14" s="136" t="str">
        <f t="shared" si="7"/>
        <v/>
      </c>
      <c r="N14" s="136" t="str">
        <f t="shared" si="4"/>
        <v/>
      </c>
      <c r="O14" s="137" t="str">
        <f t="shared" si="8"/>
        <v/>
      </c>
      <c r="P14" s="135" t="str">
        <f t="shared" si="9"/>
        <v/>
      </c>
      <c r="Q14" s="138" t="str">
        <f t="shared" si="10"/>
        <v/>
      </c>
      <c r="R14" s="135" t="str">
        <f t="shared" si="11"/>
        <v/>
      </c>
      <c r="S14" s="66"/>
    </row>
    <row r="15" spans="2:19" ht="16">
      <c r="B15" s="3" t="str">
        <f>IF(C15="","","task 7")</f>
        <v/>
      </c>
      <c r="C15" s="971" t="str">
        <f t="shared" si="1"/>
        <v/>
      </c>
      <c r="D15" s="972" t="str">
        <f t="shared" si="2"/>
        <v/>
      </c>
      <c r="E15" s="125"/>
      <c r="F15" s="126"/>
      <c r="G15" s="127"/>
      <c r="H15" s="8"/>
      <c r="I15" s="67"/>
      <c r="J15" s="135" t="str">
        <f t="shared" si="5"/>
        <v/>
      </c>
      <c r="K15" s="135" t="str">
        <f t="shared" si="6"/>
        <v/>
      </c>
      <c r="L15" s="135" t="str">
        <f t="shared" si="3"/>
        <v/>
      </c>
      <c r="M15" s="136" t="str">
        <f t="shared" si="7"/>
        <v/>
      </c>
      <c r="N15" s="136" t="str">
        <f t="shared" si="4"/>
        <v/>
      </c>
      <c r="O15" s="137" t="str">
        <f t="shared" si="8"/>
        <v/>
      </c>
      <c r="P15" s="135" t="str">
        <f t="shared" si="9"/>
        <v/>
      </c>
      <c r="Q15" s="138" t="str">
        <f t="shared" si="10"/>
        <v/>
      </c>
      <c r="R15" s="135" t="str">
        <f t="shared" si="11"/>
        <v/>
      </c>
      <c r="S15" s="66"/>
    </row>
    <row r="16" spans="2:19" ht="16">
      <c r="B16" s="3" t="str">
        <f>IF(C16="","","task 8")</f>
        <v/>
      </c>
      <c r="C16" s="971" t="str">
        <f t="shared" si="1"/>
        <v/>
      </c>
      <c r="D16" s="972" t="str">
        <f t="shared" si="2"/>
        <v/>
      </c>
      <c r="E16" s="125"/>
      <c r="F16" s="126"/>
      <c r="G16" s="127"/>
      <c r="H16" s="8"/>
      <c r="I16" s="67"/>
      <c r="J16" s="135" t="str">
        <f t="shared" si="5"/>
        <v/>
      </c>
      <c r="K16" s="135" t="str">
        <f t="shared" si="6"/>
        <v/>
      </c>
      <c r="L16" s="135" t="str">
        <f t="shared" si="3"/>
        <v/>
      </c>
      <c r="M16" s="136" t="str">
        <f t="shared" si="7"/>
        <v/>
      </c>
      <c r="N16" s="136" t="str">
        <f t="shared" si="4"/>
        <v/>
      </c>
      <c r="O16" s="137" t="str">
        <f t="shared" si="8"/>
        <v/>
      </c>
      <c r="P16" s="135" t="str">
        <f t="shared" si="9"/>
        <v/>
      </c>
      <c r="Q16" s="138" t="str">
        <f t="shared" si="10"/>
        <v/>
      </c>
      <c r="R16" s="135" t="str">
        <f t="shared" si="11"/>
        <v/>
      </c>
      <c r="S16" s="66"/>
    </row>
    <row r="17" spans="1:19" ht="16">
      <c r="B17" s="3" t="str">
        <f>IF(C17="","","task 9")</f>
        <v/>
      </c>
      <c r="C17" s="971" t="str">
        <f t="shared" si="1"/>
        <v/>
      </c>
      <c r="D17" s="972" t="str">
        <f t="shared" si="2"/>
        <v/>
      </c>
      <c r="E17" s="125"/>
      <c r="F17" s="126"/>
      <c r="G17" s="127"/>
      <c r="H17" s="8"/>
      <c r="I17" s="67"/>
      <c r="J17" s="135" t="str">
        <f t="shared" si="5"/>
        <v/>
      </c>
      <c r="K17" s="135" t="str">
        <f t="shared" si="6"/>
        <v/>
      </c>
      <c r="L17" s="135" t="str">
        <f t="shared" si="3"/>
        <v/>
      </c>
      <c r="M17" s="136" t="str">
        <f t="shared" si="7"/>
        <v/>
      </c>
      <c r="N17" s="136" t="str">
        <f t="shared" si="4"/>
        <v/>
      </c>
      <c r="O17" s="137" t="str">
        <f t="shared" si="8"/>
        <v/>
      </c>
      <c r="P17" s="135" t="str">
        <f t="shared" si="9"/>
        <v/>
      </c>
      <c r="Q17" s="138" t="str">
        <f t="shared" si="10"/>
        <v/>
      </c>
      <c r="R17" s="135" t="str">
        <f t="shared" si="11"/>
        <v/>
      </c>
      <c r="S17" s="66"/>
    </row>
    <row r="18" spans="1:19" ht="17" thickBot="1">
      <c r="B18" s="3" t="str">
        <f>IF(C18="","","task 10")</f>
        <v/>
      </c>
      <c r="C18" s="973" t="str">
        <f t="shared" si="1"/>
        <v/>
      </c>
      <c r="D18" s="974" t="str">
        <f t="shared" si="2"/>
        <v/>
      </c>
      <c r="E18" s="128"/>
      <c r="F18" s="129"/>
      <c r="G18" s="130"/>
      <c r="H18" s="8"/>
      <c r="I18" s="67"/>
      <c r="J18" s="135" t="str">
        <f t="shared" si="5"/>
        <v/>
      </c>
      <c r="K18" s="135" t="str">
        <f t="shared" si="6"/>
        <v/>
      </c>
      <c r="L18" s="135" t="str">
        <f t="shared" si="3"/>
        <v/>
      </c>
      <c r="M18" s="136" t="str">
        <f t="shared" si="7"/>
        <v/>
      </c>
      <c r="N18" s="136" t="str">
        <f t="shared" si="4"/>
        <v/>
      </c>
      <c r="O18" s="137" t="str">
        <f t="shared" si="8"/>
        <v/>
      </c>
      <c r="P18" s="135" t="str">
        <f t="shared" si="9"/>
        <v/>
      </c>
      <c r="Q18" s="138" t="str">
        <f t="shared" si="10"/>
        <v/>
      </c>
      <c r="R18" s="135" t="str">
        <f t="shared" si="11"/>
        <v/>
      </c>
      <c r="S18" s="66"/>
    </row>
    <row r="19" spans="1:19" ht="16" thickTop="1">
      <c r="J19" s="15"/>
      <c r="K19" s="15"/>
      <c r="L19" s="15"/>
      <c r="M19" s="60"/>
      <c r="N19" s="60"/>
      <c r="O19" s="16"/>
      <c r="P19" s="15"/>
      <c r="Q19" s="61"/>
      <c r="R19" s="15"/>
      <c r="S19" s="66"/>
    </row>
    <row r="25" spans="1:19" s="19" customFormat="1">
      <c r="A25" s="1"/>
      <c r="B25" s="1"/>
      <c r="C25" s="14"/>
      <c r="D25" s="1"/>
      <c r="E25" s="14"/>
      <c r="F25" s="1"/>
      <c r="G25" s="1"/>
      <c r="H25" s="15"/>
      <c r="I25" s="1"/>
      <c r="J25" s="1"/>
      <c r="K25" s="1"/>
      <c r="L25" s="1"/>
      <c r="M25" s="1"/>
      <c r="N25" s="1"/>
      <c r="O25" s="1"/>
      <c r="P25" s="1"/>
      <c r="Q25" s="1"/>
      <c r="R25" s="1"/>
      <c r="S25" s="1"/>
    </row>
    <row r="26" spans="1:19" s="19" customFormat="1">
      <c r="A26" s="1"/>
      <c r="B26" s="1"/>
      <c r="C26" s="14"/>
      <c r="D26" s="1"/>
      <c r="E26" s="14"/>
      <c r="F26" s="1"/>
      <c r="G26" s="1"/>
      <c r="H26" s="15"/>
      <c r="I26" s="1"/>
      <c r="J26" s="1"/>
      <c r="K26" s="1"/>
      <c r="L26" s="1"/>
      <c r="M26" s="1"/>
      <c r="N26" s="1"/>
      <c r="O26" s="1"/>
      <c r="P26" s="1"/>
      <c r="Q26" s="1"/>
      <c r="R26" s="1"/>
      <c r="S26" s="1"/>
    </row>
    <row r="27" spans="1:19" s="19" customFormat="1">
      <c r="A27" s="1"/>
      <c r="B27" s="1"/>
      <c r="C27" s="14"/>
      <c r="D27" s="1"/>
      <c r="E27" s="14"/>
      <c r="F27" s="1"/>
      <c r="G27" s="1"/>
      <c r="H27" s="15"/>
      <c r="I27" s="1"/>
      <c r="J27" s="1"/>
      <c r="K27" s="1"/>
      <c r="L27" s="1"/>
      <c r="M27" s="1"/>
      <c r="N27" s="1"/>
      <c r="O27" s="1"/>
      <c r="P27" s="1"/>
      <c r="Q27" s="1"/>
      <c r="R27" s="1"/>
      <c r="S27" s="1"/>
    </row>
    <row r="28" spans="1:19" s="19" customFormat="1">
      <c r="A28" s="1"/>
      <c r="B28" s="1"/>
      <c r="C28" s="14"/>
      <c r="D28" s="1"/>
      <c r="E28" s="14"/>
      <c r="F28" s="1"/>
      <c r="G28" s="1"/>
      <c r="H28" s="15"/>
      <c r="I28" s="1"/>
      <c r="J28" s="1"/>
      <c r="K28" s="1"/>
      <c r="L28" s="1"/>
      <c r="M28" s="1"/>
      <c r="N28" s="1"/>
      <c r="O28" s="1"/>
      <c r="P28" s="1"/>
      <c r="Q28" s="1"/>
      <c r="R28" s="1"/>
      <c r="S28" s="1"/>
    </row>
    <row r="29" spans="1:19" s="19" customFormat="1">
      <c r="A29" s="1"/>
      <c r="B29" s="1"/>
      <c r="C29" s="14"/>
      <c r="D29" s="1"/>
      <c r="E29" s="14"/>
      <c r="F29" s="1"/>
      <c r="G29" s="1"/>
      <c r="H29" s="15"/>
      <c r="I29" s="1"/>
      <c r="J29" s="1"/>
      <c r="K29" s="1"/>
      <c r="L29" s="1"/>
      <c r="M29" s="1"/>
      <c r="N29" s="1"/>
      <c r="O29" s="1"/>
      <c r="P29" s="1"/>
      <c r="Q29" s="1"/>
      <c r="R29" s="1"/>
      <c r="S29" s="1"/>
    </row>
    <row r="30" spans="1:19" s="19" customFormat="1">
      <c r="A30" s="1"/>
      <c r="B30" s="1"/>
      <c r="C30" s="14"/>
      <c r="D30" s="1"/>
      <c r="E30" s="14"/>
      <c r="F30" s="1"/>
      <c r="G30" s="1"/>
      <c r="H30" s="15"/>
      <c r="I30" s="1"/>
      <c r="J30" s="1"/>
      <c r="K30" s="1"/>
      <c r="L30" s="1"/>
      <c r="M30" s="1"/>
      <c r="N30" s="1"/>
      <c r="O30" s="1"/>
      <c r="P30" s="1"/>
      <c r="Q30" s="1"/>
      <c r="R30" s="1"/>
      <c r="S30" s="1"/>
    </row>
    <row r="31" spans="1:19" s="19" customFormat="1">
      <c r="A31" s="1"/>
      <c r="B31" s="1"/>
      <c r="C31" s="14"/>
      <c r="D31" s="1"/>
      <c r="E31" s="14"/>
      <c r="F31" s="1"/>
      <c r="G31" s="1"/>
      <c r="H31" s="15"/>
      <c r="I31" s="1"/>
      <c r="J31" s="1"/>
      <c r="K31" s="1"/>
      <c r="L31" s="1"/>
      <c r="M31" s="1"/>
      <c r="N31" s="1"/>
      <c r="O31" s="1"/>
      <c r="P31" s="1"/>
      <c r="Q31" s="1"/>
      <c r="R31" s="1"/>
      <c r="S31" s="1"/>
    </row>
    <row r="32" spans="1:19" s="19" customFormat="1">
      <c r="A32" s="1"/>
      <c r="B32" s="1"/>
      <c r="C32" s="14"/>
      <c r="D32" s="1"/>
      <c r="E32" s="14"/>
      <c r="F32" s="1"/>
      <c r="G32" s="1"/>
      <c r="H32" s="15"/>
      <c r="I32" s="1"/>
      <c r="J32" s="1"/>
      <c r="K32" s="1"/>
      <c r="L32" s="1"/>
      <c r="M32" s="1"/>
      <c r="N32" s="1"/>
      <c r="O32" s="1"/>
      <c r="P32" s="1"/>
      <c r="Q32" s="1"/>
      <c r="R32" s="1"/>
      <c r="S32" s="1"/>
    </row>
    <row r="33" spans="1:19" s="19" customFormat="1">
      <c r="A33" s="1"/>
      <c r="B33" s="1"/>
      <c r="C33" s="14"/>
      <c r="D33" s="1"/>
      <c r="E33" s="14"/>
      <c r="F33" s="1"/>
      <c r="G33" s="1"/>
      <c r="H33" s="15"/>
      <c r="I33" s="1"/>
      <c r="J33" s="1"/>
      <c r="K33" s="1"/>
      <c r="L33" s="1"/>
      <c r="M33" s="1"/>
      <c r="N33" s="1"/>
      <c r="O33" s="1"/>
      <c r="P33" s="1"/>
      <c r="Q33" s="1"/>
      <c r="R33" s="1"/>
      <c r="S33" s="1"/>
    </row>
    <row r="34" spans="1:19" s="19" customFormat="1">
      <c r="A34" s="1"/>
      <c r="B34" s="1"/>
      <c r="C34" s="14"/>
      <c r="D34" s="1"/>
      <c r="E34" s="14"/>
      <c r="F34" s="1"/>
      <c r="G34" s="1"/>
      <c r="H34" s="15"/>
      <c r="I34" s="1"/>
      <c r="J34" s="1"/>
      <c r="K34" s="1"/>
      <c r="L34" s="1"/>
      <c r="M34" s="1"/>
      <c r="N34" s="1"/>
      <c r="O34" s="1"/>
      <c r="P34" s="1"/>
      <c r="Q34" s="1"/>
      <c r="R34" s="1"/>
      <c r="S34" s="1"/>
    </row>
    <row r="35" spans="1:19" s="19" customFormat="1">
      <c r="A35" s="1"/>
      <c r="B35" s="1"/>
      <c r="C35" s="14"/>
      <c r="D35" s="1"/>
      <c r="E35" s="14"/>
      <c r="F35" s="1"/>
      <c r="G35" s="1"/>
      <c r="H35" s="15"/>
      <c r="I35" s="1"/>
      <c r="J35" s="1"/>
      <c r="K35" s="1"/>
      <c r="L35" s="1"/>
      <c r="M35" s="1"/>
      <c r="N35" s="1"/>
      <c r="O35" s="1"/>
      <c r="P35" s="1"/>
      <c r="Q35" s="1"/>
      <c r="R35" s="1"/>
      <c r="S35" s="1"/>
    </row>
    <row r="36" spans="1:19" s="19" customFormat="1">
      <c r="A36" s="1"/>
      <c r="B36" s="1"/>
      <c r="C36" s="14"/>
      <c r="D36" s="1"/>
      <c r="E36" s="14"/>
      <c r="F36" s="1"/>
      <c r="G36" s="1"/>
      <c r="H36" s="15"/>
      <c r="I36" s="1"/>
      <c r="J36" s="1"/>
      <c r="K36" s="1"/>
      <c r="L36" s="1"/>
      <c r="M36" s="1"/>
      <c r="N36" s="1"/>
      <c r="O36" s="1"/>
      <c r="P36" s="1"/>
      <c r="Q36" s="1"/>
      <c r="R36" s="1"/>
      <c r="S36" s="1"/>
    </row>
    <row r="37" spans="1:19" s="19" customFormat="1">
      <c r="A37" s="1"/>
      <c r="B37" s="1"/>
      <c r="C37" s="14"/>
      <c r="D37" s="1"/>
      <c r="E37" s="14"/>
      <c r="F37" s="1"/>
      <c r="G37" s="1"/>
      <c r="H37" s="15"/>
      <c r="I37" s="1"/>
      <c r="J37" s="1"/>
      <c r="K37" s="1"/>
      <c r="L37" s="1"/>
      <c r="M37" s="1"/>
      <c r="N37" s="1"/>
      <c r="O37" s="1"/>
      <c r="P37" s="1"/>
      <c r="Q37" s="1"/>
      <c r="R37" s="1"/>
      <c r="S37" s="1"/>
    </row>
    <row r="38" spans="1:19" s="19" customFormat="1">
      <c r="A38" s="1"/>
      <c r="B38" s="1"/>
      <c r="C38" s="14"/>
      <c r="D38" s="1"/>
      <c r="E38" s="14"/>
      <c r="F38" s="1"/>
      <c r="G38" s="1"/>
      <c r="H38" s="15"/>
      <c r="I38" s="1"/>
      <c r="J38" s="1"/>
      <c r="K38" s="1"/>
      <c r="L38" s="1"/>
      <c r="M38" s="1"/>
      <c r="N38" s="1"/>
      <c r="O38" s="1"/>
      <c r="P38" s="1"/>
      <c r="Q38" s="1"/>
      <c r="R38" s="1"/>
      <c r="S38" s="1"/>
    </row>
    <row r="39" spans="1:19" s="19" customFormat="1">
      <c r="A39" s="1"/>
      <c r="B39" s="1"/>
      <c r="C39" s="14"/>
      <c r="D39" s="1"/>
      <c r="E39" s="14"/>
      <c r="F39" s="1"/>
      <c r="G39" s="1"/>
      <c r="H39" s="15"/>
      <c r="I39" s="1"/>
      <c r="J39" s="1"/>
      <c r="K39" s="1"/>
      <c r="L39" s="1"/>
      <c r="M39" s="1"/>
      <c r="N39" s="1"/>
      <c r="O39" s="1"/>
      <c r="P39" s="1"/>
      <c r="Q39" s="1"/>
      <c r="R39" s="1"/>
      <c r="S39" s="1"/>
    </row>
    <row r="40" spans="1:19" s="19" customFormat="1">
      <c r="A40" s="1"/>
      <c r="B40" s="1"/>
      <c r="C40" s="14"/>
      <c r="D40" s="1"/>
      <c r="E40" s="14"/>
      <c r="F40" s="1"/>
      <c r="G40" s="1"/>
      <c r="H40" s="15"/>
      <c r="I40" s="1"/>
      <c r="J40" s="1"/>
      <c r="K40" s="1"/>
      <c r="L40" s="1"/>
      <c r="M40" s="1"/>
      <c r="N40" s="1"/>
      <c r="O40" s="1"/>
      <c r="P40" s="1"/>
      <c r="Q40" s="1"/>
      <c r="R40" s="1"/>
      <c r="S40" s="1"/>
    </row>
    <row r="41" spans="1:19" s="15" customFormat="1">
      <c r="A41" s="1"/>
      <c r="B41" s="1"/>
      <c r="C41" s="14"/>
      <c r="D41" s="1"/>
      <c r="E41" s="14"/>
      <c r="F41" s="1"/>
      <c r="G41" s="1"/>
      <c r="I41" s="1"/>
      <c r="J41" s="1"/>
      <c r="K41" s="1"/>
      <c r="L41" s="1"/>
      <c r="M41" s="1"/>
      <c r="N41" s="1"/>
      <c r="O41" s="1"/>
      <c r="P41" s="1"/>
      <c r="Q41" s="1"/>
      <c r="R41" s="1"/>
      <c r="S41" s="1"/>
    </row>
    <row r="42" spans="1:19" s="15" customFormat="1">
      <c r="A42" s="1"/>
      <c r="B42" s="1"/>
      <c r="C42" s="14"/>
      <c r="D42" s="1"/>
      <c r="E42" s="14"/>
      <c r="F42" s="1"/>
      <c r="G42" s="1"/>
      <c r="I42" s="1"/>
      <c r="J42" s="1"/>
      <c r="K42" s="1"/>
      <c r="L42" s="1"/>
      <c r="M42" s="1"/>
      <c r="N42" s="1"/>
      <c r="O42" s="1"/>
      <c r="P42" s="1"/>
      <c r="Q42" s="1"/>
      <c r="R42" s="1"/>
      <c r="S42" s="1"/>
    </row>
    <row r="43" spans="1:19" s="15" customFormat="1">
      <c r="A43" s="1"/>
      <c r="B43" s="1"/>
      <c r="C43" s="14"/>
      <c r="D43" s="1"/>
      <c r="E43" s="14"/>
      <c r="F43" s="1"/>
      <c r="G43" s="1"/>
      <c r="I43" s="1"/>
      <c r="J43" s="1"/>
      <c r="K43" s="1"/>
      <c r="L43" s="1"/>
      <c r="M43" s="1"/>
      <c r="N43" s="1"/>
      <c r="O43" s="1"/>
      <c r="P43" s="1"/>
      <c r="Q43" s="1"/>
      <c r="R43" s="1"/>
      <c r="S43" s="1"/>
    </row>
    <row r="44" spans="1:19" s="15" customFormat="1">
      <c r="A44" s="1"/>
      <c r="B44" s="1"/>
      <c r="C44" s="14"/>
      <c r="D44" s="1"/>
      <c r="E44" s="14"/>
      <c r="F44" s="1"/>
      <c r="G44" s="1"/>
      <c r="I44" s="1"/>
      <c r="J44" s="1"/>
      <c r="K44" s="1"/>
      <c r="L44" s="1"/>
      <c r="M44" s="1"/>
      <c r="N44" s="1"/>
      <c r="O44" s="1"/>
      <c r="P44" s="1"/>
      <c r="Q44" s="1"/>
      <c r="R44" s="1"/>
      <c r="S44" s="1"/>
    </row>
    <row r="45" spans="1:19" s="15" customFormat="1">
      <c r="A45" s="1"/>
      <c r="B45" s="1"/>
      <c r="C45" s="14"/>
      <c r="D45" s="1"/>
      <c r="E45" s="14"/>
      <c r="F45" s="1"/>
      <c r="G45" s="1"/>
      <c r="I45" s="1"/>
      <c r="J45" s="1"/>
      <c r="K45" s="1"/>
      <c r="L45" s="1"/>
      <c r="M45" s="1"/>
      <c r="N45" s="1"/>
      <c r="O45" s="1"/>
      <c r="P45" s="1"/>
      <c r="Q45" s="1"/>
      <c r="R45" s="1"/>
      <c r="S45" s="1"/>
    </row>
    <row r="46" spans="1:19" s="15" customFormat="1">
      <c r="A46" s="1"/>
      <c r="B46" s="1"/>
      <c r="C46" s="14"/>
      <c r="D46" s="1"/>
      <c r="E46" s="14"/>
      <c r="F46" s="1"/>
      <c r="G46" s="1"/>
      <c r="I46" s="1"/>
      <c r="J46" s="1"/>
      <c r="K46" s="1"/>
      <c r="L46" s="1"/>
      <c r="M46" s="1"/>
      <c r="N46" s="1"/>
      <c r="O46" s="1"/>
      <c r="P46" s="1"/>
      <c r="Q46" s="1"/>
      <c r="R46" s="1"/>
      <c r="S46" s="1"/>
    </row>
    <row r="47" spans="1:19" s="15" customFormat="1">
      <c r="A47" s="1"/>
      <c r="B47" s="1"/>
      <c r="C47" s="14"/>
      <c r="D47" s="1"/>
      <c r="E47" s="14"/>
      <c r="F47" s="1"/>
      <c r="G47" s="1"/>
      <c r="I47" s="1"/>
      <c r="J47" s="1"/>
      <c r="K47" s="1"/>
      <c r="L47" s="1"/>
      <c r="M47" s="1"/>
      <c r="N47" s="1"/>
      <c r="O47" s="1"/>
      <c r="P47" s="1"/>
      <c r="Q47" s="1"/>
      <c r="R47" s="1"/>
      <c r="S47" s="1"/>
    </row>
    <row r="48" spans="1:19" s="15" customFormat="1">
      <c r="A48" s="1"/>
      <c r="B48" s="1"/>
      <c r="C48" s="14"/>
      <c r="D48" s="1"/>
      <c r="E48" s="14"/>
      <c r="F48" s="1"/>
      <c r="G48" s="1"/>
      <c r="I48" s="1"/>
      <c r="J48" s="1"/>
      <c r="K48" s="1"/>
      <c r="L48" s="1"/>
      <c r="M48" s="1"/>
      <c r="N48" s="1"/>
      <c r="O48" s="1"/>
      <c r="P48" s="1"/>
      <c r="Q48" s="1"/>
      <c r="R48" s="1"/>
      <c r="S48" s="1"/>
    </row>
    <row r="49" spans="1:19" s="15" customFormat="1">
      <c r="A49" s="1"/>
      <c r="B49" s="1"/>
      <c r="C49" s="14"/>
      <c r="D49" s="1"/>
      <c r="E49" s="14"/>
      <c r="F49" s="1"/>
      <c r="G49" s="1"/>
      <c r="I49" s="1"/>
      <c r="J49" s="1"/>
      <c r="K49" s="1"/>
      <c r="L49" s="1"/>
      <c r="M49" s="1"/>
      <c r="N49" s="1"/>
      <c r="O49" s="1"/>
      <c r="P49" s="1"/>
      <c r="Q49" s="1"/>
      <c r="R49" s="1"/>
      <c r="S49" s="1"/>
    </row>
    <row r="50" spans="1:19" s="15" customFormat="1">
      <c r="A50" s="1"/>
      <c r="B50" s="1"/>
      <c r="C50" s="14"/>
      <c r="D50" s="1"/>
      <c r="E50" s="14"/>
      <c r="F50" s="1"/>
      <c r="G50" s="1"/>
      <c r="I50" s="1"/>
      <c r="J50" s="1"/>
      <c r="K50" s="1"/>
      <c r="L50" s="1"/>
      <c r="M50" s="1"/>
      <c r="N50" s="1"/>
      <c r="O50" s="1"/>
      <c r="P50" s="1"/>
      <c r="Q50" s="1"/>
      <c r="R50" s="1"/>
      <c r="S50" s="1"/>
    </row>
    <row r="51" spans="1:19" s="15" customFormat="1">
      <c r="A51" s="1"/>
      <c r="B51" s="1"/>
      <c r="C51" s="14"/>
      <c r="D51" s="1"/>
      <c r="E51" s="14"/>
      <c r="F51" s="1"/>
      <c r="G51" s="1"/>
      <c r="I51" s="1"/>
      <c r="J51" s="1"/>
      <c r="K51" s="1"/>
      <c r="L51" s="1"/>
      <c r="M51" s="1"/>
      <c r="N51" s="1"/>
      <c r="O51" s="1"/>
      <c r="P51" s="1"/>
      <c r="Q51" s="1"/>
      <c r="R51" s="1"/>
      <c r="S51" s="1"/>
    </row>
    <row r="52" spans="1:19" s="15" customFormat="1">
      <c r="A52" s="1"/>
      <c r="B52" s="1"/>
      <c r="C52" s="14"/>
      <c r="D52" s="1"/>
      <c r="E52" s="14"/>
      <c r="F52" s="1"/>
      <c r="G52" s="1"/>
      <c r="I52" s="1"/>
      <c r="J52" s="1"/>
      <c r="K52" s="1"/>
      <c r="L52" s="1"/>
      <c r="M52" s="1"/>
      <c r="N52" s="1"/>
      <c r="O52" s="1"/>
      <c r="P52" s="1"/>
      <c r="Q52" s="1"/>
      <c r="R52" s="1"/>
      <c r="S52" s="1"/>
    </row>
    <row r="53" spans="1:19" s="15" customFormat="1">
      <c r="A53" s="1"/>
      <c r="B53" s="1"/>
      <c r="C53" s="14"/>
      <c r="D53" s="1"/>
      <c r="E53" s="14"/>
      <c r="F53" s="1"/>
      <c r="G53" s="1"/>
      <c r="I53" s="1"/>
      <c r="J53" s="1"/>
      <c r="K53" s="1"/>
      <c r="L53" s="1"/>
      <c r="M53" s="1"/>
      <c r="N53" s="1"/>
      <c r="O53" s="1"/>
      <c r="P53" s="1"/>
      <c r="Q53" s="1"/>
      <c r="R53" s="1"/>
      <c r="S53" s="1"/>
    </row>
    <row r="54" spans="1:19" s="15" customFormat="1">
      <c r="A54" s="1"/>
      <c r="B54" s="1"/>
      <c r="C54" s="14"/>
      <c r="D54" s="1"/>
      <c r="E54" s="14"/>
      <c r="F54" s="1"/>
      <c r="G54" s="1"/>
      <c r="I54" s="1"/>
      <c r="J54" s="1"/>
      <c r="K54" s="1"/>
      <c r="L54" s="1"/>
      <c r="M54" s="1"/>
      <c r="N54" s="1"/>
      <c r="O54" s="1"/>
      <c r="P54" s="1"/>
      <c r="Q54" s="1"/>
      <c r="R54" s="1"/>
      <c r="S54" s="1"/>
    </row>
    <row r="55" spans="1:19" s="15" customFormat="1">
      <c r="A55" s="1"/>
      <c r="B55" s="1"/>
      <c r="C55" s="14"/>
      <c r="D55" s="1"/>
      <c r="E55" s="14"/>
      <c r="F55" s="1"/>
      <c r="G55" s="1"/>
      <c r="I55" s="1"/>
      <c r="J55" s="1"/>
      <c r="K55" s="1"/>
      <c r="L55" s="1"/>
      <c r="M55" s="1"/>
      <c r="N55" s="1"/>
      <c r="O55" s="1"/>
      <c r="P55" s="1"/>
      <c r="Q55" s="1"/>
      <c r="R55" s="1"/>
      <c r="S55" s="1"/>
    </row>
    <row r="56" spans="1:19" s="15" customFormat="1">
      <c r="A56" s="1"/>
      <c r="B56" s="1"/>
      <c r="C56" s="14"/>
      <c r="D56" s="1"/>
      <c r="E56" s="14"/>
      <c r="F56" s="1"/>
      <c r="G56" s="1"/>
      <c r="I56" s="1"/>
      <c r="J56" s="1"/>
      <c r="K56" s="1"/>
      <c r="L56" s="1"/>
      <c r="M56" s="1"/>
      <c r="N56" s="1"/>
      <c r="O56" s="1"/>
      <c r="P56" s="1"/>
      <c r="Q56" s="1"/>
      <c r="R56" s="1"/>
      <c r="S56" s="1"/>
    </row>
    <row r="57" spans="1:19" s="15" customFormat="1">
      <c r="A57" s="1"/>
      <c r="B57" s="1"/>
      <c r="C57" s="14"/>
      <c r="D57" s="1"/>
      <c r="E57" s="14"/>
      <c r="F57" s="1"/>
      <c r="G57" s="1"/>
      <c r="I57" s="1"/>
      <c r="J57" s="1"/>
      <c r="K57" s="1"/>
      <c r="L57" s="1"/>
      <c r="M57" s="1"/>
      <c r="N57" s="1"/>
      <c r="O57" s="1"/>
      <c r="P57" s="1"/>
      <c r="Q57" s="1"/>
      <c r="R57" s="1"/>
      <c r="S57" s="1"/>
    </row>
    <row r="58" spans="1:19" s="15" customFormat="1">
      <c r="A58" s="1"/>
      <c r="B58" s="1"/>
      <c r="C58" s="14"/>
      <c r="D58" s="1"/>
      <c r="E58" s="14"/>
      <c r="F58" s="1"/>
      <c r="G58" s="1"/>
      <c r="I58" s="1"/>
      <c r="J58" s="1"/>
      <c r="K58" s="1"/>
      <c r="L58" s="1"/>
      <c r="M58" s="1"/>
      <c r="N58" s="1"/>
      <c r="O58" s="1"/>
      <c r="P58" s="1"/>
      <c r="Q58" s="1"/>
      <c r="R58" s="1"/>
      <c r="S58" s="1"/>
    </row>
    <row r="59" spans="1:19" s="15" customFormat="1">
      <c r="A59" s="1"/>
      <c r="B59" s="1"/>
      <c r="C59" s="14"/>
      <c r="D59" s="1"/>
      <c r="E59" s="14"/>
      <c r="F59" s="1"/>
      <c r="G59" s="1"/>
      <c r="I59" s="1"/>
      <c r="J59" s="1"/>
      <c r="K59" s="1"/>
      <c r="L59" s="1"/>
      <c r="M59" s="1"/>
      <c r="N59" s="1"/>
      <c r="O59" s="1"/>
      <c r="P59" s="1"/>
      <c r="Q59" s="1"/>
      <c r="R59" s="1"/>
      <c r="S59" s="1"/>
    </row>
    <row r="60" spans="1:19" s="15" customFormat="1">
      <c r="A60" s="1"/>
      <c r="B60" s="1"/>
      <c r="C60" s="14"/>
      <c r="D60" s="1"/>
      <c r="E60" s="14"/>
      <c r="F60" s="1"/>
      <c r="G60" s="1"/>
      <c r="I60" s="1"/>
      <c r="J60" s="1"/>
      <c r="K60" s="1"/>
      <c r="L60" s="1"/>
      <c r="M60" s="1"/>
      <c r="N60" s="1"/>
      <c r="O60" s="1"/>
      <c r="P60" s="1"/>
      <c r="Q60" s="1"/>
      <c r="R60" s="1"/>
      <c r="S60" s="1"/>
    </row>
    <row r="61" spans="1:19" s="15" customFormat="1">
      <c r="A61" s="1"/>
      <c r="B61" s="1"/>
      <c r="C61" s="14"/>
      <c r="D61" s="1"/>
      <c r="E61" s="14"/>
      <c r="F61" s="1"/>
      <c r="G61" s="1"/>
      <c r="I61" s="1"/>
      <c r="J61" s="1"/>
      <c r="K61" s="1"/>
      <c r="L61" s="1"/>
      <c r="M61" s="1"/>
      <c r="N61" s="1"/>
      <c r="O61" s="1"/>
      <c r="P61" s="1"/>
      <c r="Q61" s="1"/>
      <c r="R61" s="1"/>
      <c r="S61" s="1"/>
    </row>
    <row r="62" spans="1:19" s="15" customFormat="1">
      <c r="A62" s="1"/>
      <c r="B62" s="1"/>
      <c r="C62" s="14"/>
      <c r="D62" s="1"/>
      <c r="E62" s="14"/>
      <c r="F62" s="1"/>
      <c r="G62" s="1"/>
      <c r="I62" s="1"/>
      <c r="J62" s="1"/>
      <c r="K62" s="1"/>
      <c r="L62" s="1"/>
      <c r="M62" s="1"/>
      <c r="N62" s="1"/>
      <c r="O62" s="1"/>
      <c r="P62" s="1"/>
      <c r="Q62" s="1"/>
      <c r="R62" s="1"/>
      <c r="S62" s="1"/>
    </row>
    <row r="63" spans="1:19" s="15" customFormat="1">
      <c r="A63" s="1"/>
      <c r="B63" s="1"/>
      <c r="C63" s="14"/>
      <c r="D63" s="1"/>
      <c r="E63" s="14"/>
      <c r="F63" s="1"/>
      <c r="G63" s="1"/>
      <c r="I63" s="1"/>
      <c r="J63" s="1"/>
      <c r="K63" s="1"/>
      <c r="L63" s="1"/>
      <c r="M63" s="1"/>
      <c r="N63" s="1"/>
      <c r="O63" s="1"/>
      <c r="P63" s="1"/>
      <c r="Q63" s="1"/>
      <c r="R63" s="1"/>
      <c r="S63" s="1"/>
    </row>
    <row r="64" spans="1:19" s="15" customFormat="1">
      <c r="A64" s="1"/>
      <c r="B64" s="1"/>
      <c r="C64" s="14"/>
      <c r="D64" s="1"/>
      <c r="E64" s="14"/>
      <c r="F64" s="1"/>
      <c r="G64" s="1"/>
      <c r="I64" s="1"/>
      <c r="J64" s="1"/>
      <c r="K64" s="1"/>
      <c r="L64" s="1"/>
      <c r="M64" s="1"/>
      <c r="N64" s="1"/>
      <c r="O64" s="1"/>
      <c r="P64" s="1"/>
      <c r="Q64" s="1"/>
      <c r="R64" s="1"/>
      <c r="S64" s="1"/>
    </row>
    <row r="65" spans="1:19" s="15" customFormat="1">
      <c r="A65" s="1"/>
      <c r="B65" s="1"/>
      <c r="C65" s="14"/>
      <c r="D65" s="1"/>
      <c r="E65" s="14"/>
      <c r="F65" s="1"/>
      <c r="G65" s="1"/>
      <c r="I65" s="1"/>
      <c r="J65" s="1"/>
      <c r="K65" s="1"/>
      <c r="L65" s="1"/>
      <c r="M65" s="1"/>
      <c r="N65" s="1"/>
      <c r="O65" s="1"/>
      <c r="P65" s="1"/>
      <c r="Q65" s="1"/>
      <c r="R65" s="1"/>
      <c r="S65" s="1"/>
    </row>
    <row r="66" spans="1:19" s="15" customFormat="1">
      <c r="A66" s="1"/>
      <c r="B66" s="1"/>
      <c r="C66" s="14"/>
      <c r="D66" s="1"/>
      <c r="E66" s="14"/>
      <c r="F66" s="1"/>
      <c r="G66" s="1"/>
      <c r="I66" s="1"/>
      <c r="J66" s="1"/>
      <c r="K66" s="1"/>
      <c r="L66" s="1"/>
      <c r="M66" s="1"/>
      <c r="N66" s="1"/>
      <c r="O66" s="1"/>
      <c r="P66" s="1"/>
      <c r="Q66" s="1"/>
      <c r="R66" s="1"/>
      <c r="S66" s="1"/>
    </row>
    <row r="67" spans="1:19" s="15" customFormat="1">
      <c r="A67" s="1"/>
      <c r="B67" s="1"/>
      <c r="C67" s="14"/>
      <c r="D67" s="1"/>
      <c r="E67" s="14"/>
      <c r="F67" s="1"/>
      <c r="G67" s="1"/>
      <c r="I67" s="1"/>
      <c r="J67" s="1"/>
      <c r="K67" s="1"/>
      <c r="L67" s="1"/>
      <c r="M67" s="1"/>
      <c r="N67" s="1"/>
      <c r="O67" s="1"/>
      <c r="P67" s="1"/>
      <c r="Q67" s="1"/>
      <c r="R67" s="1"/>
      <c r="S67" s="1"/>
    </row>
    <row r="68" spans="1:19" s="15" customFormat="1">
      <c r="A68" s="1"/>
      <c r="B68" s="1"/>
      <c r="C68" s="14"/>
      <c r="D68" s="1"/>
      <c r="E68" s="14"/>
      <c r="F68" s="1"/>
      <c r="G68" s="1"/>
      <c r="I68" s="1"/>
      <c r="J68" s="1"/>
      <c r="K68" s="1"/>
      <c r="L68" s="1"/>
      <c r="M68" s="1"/>
      <c r="N68" s="1"/>
      <c r="O68" s="1"/>
      <c r="P68" s="1"/>
      <c r="Q68" s="1"/>
      <c r="R68" s="1"/>
      <c r="S68" s="1"/>
    </row>
    <row r="69" spans="1:19" s="15" customFormat="1">
      <c r="A69" s="1"/>
      <c r="B69" s="1"/>
      <c r="C69" s="14"/>
      <c r="D69" s="1"/>
      <c r="E69" s="14"/>
      <c r="F69" s="1"/>
      <c r="G69" s="1"/>
      <c r="I69" s="1"/>
      <c r="J69" s="1"/>
      <c r="K69" s="1"/>
      <c r="L69" s="1"/>
      <c r="M69" s="1"/>
      <c r="N69" s="1"/>
      <c r="O69" s="1"/>
      <c r="P69" s="1"/>
      <c r="Q69" s="1"/>
      <c r="R69" s="1"/>
      <c r="S69" s="1"/>
    </row>
    <row r="70" spans="1:19" s="15" customFormat="1">
      <c r="A70" s="1"/>
      <c r="B70" s="1"/>
      <c r="C70" s="14"/>
      <c r="D70" s="1"/>
      <c r="E70" s="14"/>
      <c r="F70" s="1"/>
      <c r="G70" s="1"/>
      <c r="I70" s="1"/>
      <c r="J70" s="1"/>
      <c r="K70" s="1"/>
      <c r="L70" s="1"/>
      <c r="M70" s="1"/>
      <c r="N70" s="1"/>
      <c r="O70" s="1"/>
      <c r="P70" s="1"/>
      <c r="Q70" s="1"/>
      <c r="R70" s="1"/>
      <c r="S70" s="1"/>
    </row>
    <row r="71" spans="1:19" s="15" customFormat="1">
      <c r="A71" s="1"/>
      <c r="B71" s="1"/>
      <c r="C71" s="14"/>
      <c r="D71" s="1"/>
      <c r="E71" s="14"/>
      <c r="F71" s="1"/>
      <c r="G71" s="1"/>
      <c r="I71" s="1"/>
      <c r="J71" s="1"/>
      <c r="K71" s="1"/>
      <c r="L71" s="1"/>
      <c r="M71" s="1"/>
      <c r="N71" s="1"/>
      <c r="O71" s="1"/>
      <c r="P71" s="1"/>
      <c r="Q71" s="1"/>
      <c r="R71" s="1"/>
      <c r="S71" s="1"/>
    </row>
    <row r="72" spans="1:19" s="15" customFormat="1">
      <c r="A72" s="1"/>
      <c r="B72" s="1"/>
      <c r="C72" s="14"/>
      <c r="D72" s="1"/>
      <c r="E72" s="14"/>
      <c r="F72" s="1"/>
      <c r="G72" s="1"/>
      <c r="I72" s="1"/>
      <c r="J72" s="1"/>
      <c r="K72" s="1"/>
      <c r="L72" s="1"/>
      <c r="M72" s="1"/>
      <c r="N72" s="1"/>
      <c r="O72" s="1"/>
      <c r="P72" s="1"/>
      <c r="Q72" s="1"/>
      <c r="R72" s="1"/>
      <c r="S72" s="1"/>
    </row>
    <row r="73" spans="1:19" s="15" customFormat="1">
      <c r="A73" s="1"/>
      <c r="B73" s="1"/>
      <c r="C73" s="14"/>
      <c r="D73" s="1"/>
      <c r="E73" s="14"/>
      <c r="F73" s="1"/>
      <c r="G73" s="1"/>
      <c r="I73" s="1"/>
      <c r="J73" s="1"/>
      <c r="K73" s="1"/>
      <c r="L73" s="1"/>
      <c r="M73" s="1"/>
      <c r="N73" s="1"/>
      <c r="O73" s="1"/>
      <c r="P73" s="1"/>
      <c r="Q73" s="1"/>
      <c r="R73" s="1"/>
      <c r="S73" s="1"/>
    </row>
    <row r="74" spans="1:19" s="15" customFormat="1">
      <c r="A74" s="1"/>
      <c r="B74" s="1"/>
      <c r="C74" s="14"/>
      <c r="D74" s="1"/>
      <c r="E74" s="14"/>
      <c r="F74" s="1"/>
      <c r="G74" s="1"/>
      <c r="I74" s="1"/>
      <c r="J74" s="1"/>
      <c r="K74" s="1"/>
      <c r="L74" s="1"/>
      <c r="M74" s="1"/>
      <c r="N74" s="1"/>
      <c r="O74" s="1"/>
      <c r="P74" s="1"/>
      <c r="Q74" s="1"/>
      <c r="R74" s="1"/>
      <c r="S74" s="1"/>
    </row>
    <row r="75" spans="1:19" s="15" customFormat="1">
      <c r="A75" s="1"/>
      <c r="B75" s="1"/>
      <c r="C75" s="14"/>
      <c r="D75" s="1"/>
      <c r="E75" s="14"/>
      <c r="F75" s="1"/>
      <c r="G75" s="1"/>
      <c r="I75" s="1"/>
      <c r="J75" s="1"/>
      <c r="K75" s="1"/>
      <c r="L75" s="1"/>
      <c r="M75" s="1"/>
      <c r="N75" s="1"/>
      <c r="O75" s="1"/>
      <c r="P75" s="1"/>
      <c r="Q75" s="1"/>
      <c r="R75" s="1"/>
      <c r="S75" s="1"/>
    </row>
    <row r="76" spans="1:19" s="15" customFormat="1">
      <c r="A76" s="1"/>
      <c r="B76" s="1"/>
      <c r="C76" s="14"/>
      <c r="D76" s="1"/>
      <c r="E76" s="14"/>
      <c r="F76" s="1"/>
      <c r="G76" s="1"/>
      <c r="I76" s="1"/>
      <c r="J76" s="1"/>
      <c r="K76" s="1"/>
      <c r="L76" s="1"/>
      <c r="M76" s="1"/>
      <c r="N76" s="1"/>
      <c r="O76" s="1"/>
      <c r="P76" s="1"/>
      <c r="Q76" s="1"/>
      <c r="R76" s="1"/>
      <c r="S76" s="1"/>
    </row>
    <row r="77" spans="1:19" s="15" customFormat="1">
      <c r="A77" s="1"/>
      <c r="B77" s="1"/>
      <c r="C77" s="14"/>
      <c r="D77" s="1"/>
      <c r="E77" s="14"/>
      <c r="F77" s="1"/>
      <c r="G77" s="1"/>
      <c r="I77" s="1"/>
      <c r="J77" s="1"/>
      <c r="K77" s="1"/>
      <c r="L77" s="1"/>
      <c r="M77" s="1"/>
      <c r="N77" s="1"/>
      <c r="O77" s="1"/>
      <c r="P77" s="1"/>
      <c r="Q77" s="1"/>
      <c r="R77" s="1"/>
      <c r="S77" s="1"/>
    </row>
    <row r="78" spans="1:19" s="15" customFormat="1">
      <c r="A78" s="1"/>
      <c r="B78" s="1"/>
      <c r="C78" s="14"/>
      <c r="D78" s="1"/>
      <c r="E78" s="14"/>
      <c r="F78" s="1"/>
      <c r="G78" s="1"/>
      <c r="I78" s="1"/>
      <c r="J78" s="1"/>
      <c r="K78" s="1"/>
      <c r="L78" s="1"/>
      <c r="M78" s="1"/>
      <c r="N78" s="1"/>
      <c r="O78" s="1"/>
      <c r="P78" s="1"/>
      <c r="Q78" s="1"/>
      <c r="R78" s="1"/>
      <c r="S78" s="1"/>
    </row>
    <row r="79" spans="1:19" s="15" customFormat="1">
      <c r="A79" s="1"/>
      <c r="B79" s="1"/>
      <c r="C79" s="14"/>
      <c r="D79" s="1"/>
      <c r="E79" s="14"/>
      <c r="F79" s="1"/>
      <c r="G79" s="1"/>
      <c r="I79" s="1"/>
      <c r="J79" s="1"/>
      <c r="K79" s="1"/>
      <c r="L79" s="1"/>
      <c r="M79" s="1"/>
      <c r="N79" s="1"/>
      <c r="O79" s="1"/>
      <c r="P79" s="1"/>
      <c r="Q79" s="1"/>
      <c r="R79" s="1"/>
      <c r="S79" s="1"/>
    </row>
    <row r="80" spans="1:19" s="15" customFormat="1">
      <c r="A80" s="1"/>
      <c r="B80" s="1"/>
      <c r="C80" s="14"/>
      <c r="D80" s="1"/>
      <c r="E80" s="14"/>
      <c r="F80" s="1"/>
      <c r="G80" s="1"/>
      <c r="I80" s="1"/>
      <c r="J80" s="1"/>
      <c r="K80" s="1"/>
      <c r="L80" s="1"/>
      <c r="M80" s="1"/>
      <c r="N80" s="1"/>
      <c r="O80" s="1"/>
      <c r="P80" s="1"/>
      <c r="Q80" s="1"/>
      <c r="R80" s="1"/>
      <c r="S80" s="1"/>
    </row>
    <row r="81" spans="1:19" s="15" customFormat="1">
      <c r="A81" s="1"/>
      <c r="B81" s="1"/>
      <c r="C81" s="14"/>
      <c r="D81" s="1"/>
      <c r="E81" s="14"/>
      <c r="F81" s="1"/>
      <c r="G81" s="1"/>
      <c r="I81" s="1"/>
      <c r="J81" s="1"/>
      <c r="K81" s="1"/>
      <c r="L81" s="1"/>
      <c r="M81" s="1"/>
      <c r="N81" s="1"/>
      <c r="O81" s="1"/>
      <c r="P81" s="1"/>
      <c r="Q81" s="1"/>
      <c r="R81" s="1"/>
      <c r="S81" s="1"/>
    </row>
    <row r="82" spans="1:19" s="15" customFormat="1">
      <c r="A82" s="1"/>
      <c r="B82" s="1"/>
      <c r="C82" s="14"/>
      <c r="D82" s="1"/>
      <c r="E82" s="14"/>
      <c r="F82" s="1"/>
      <c r="G82" s="1"/>
      <c r="I82" s="1"/>
      <c r="J82" s="1"/>
      <c r="K82" s="1"/>
      <c r="L82" s="1"/>
      <c r="M82" s="1"/>
      <c r="N82" s="1"/>
      <c r="O82" s="1"/>
      <c r="P82" s="1"/>
      <c r="Q82" s="1"/>
      <c r="R82" s="1"/>
      <c r="S82" s="1"/>
    </row>
    <row r="83" spans="1:19" s="15" customFormat="1">
      <c r="A83" s="1"/>
      <c r="B83" s="1"/>
      <c r="C83" s="14"/>
      <c r="D83" s="1"/>
      <c r="E83" s="14"/>
      <c r="F83" s="1"/>
      <c r="G83" s="1"/>
      <c r="I83" s="1"/>
      <c r="J83" s="1"/>
      <c r="K83" s="1"/>
      <c r="L83" s="1"/>
      <c r="M83" s="1"/>
      <c r="N83" s="1"/>
      <c r="O83" s="1"/>
      <c r="P83" s="1"/>
      <c r="Q83" s="1"/>
      <c r="R83" s="1"/>
      <c r="S83" s="1"/>
    </row>
    <row r="84" spans="1:19" s="15" customFormat="1">
      <c r="A84" s="1"/>
      <c r="B84" s="1"/>
      <c r="C84" s="14"/>
      <c r="D84" s="1"/>
      <c r="E84" s="14"/>
      <c r="F84" s="1"/>
      <c r="G84" s="1"/>
      <c r="I84" s="1"/>
      <c r="J84" s="1"/>
      <c r="K84" s="1"/>
      <c r="L84" s="1"/>
      <c r="M84" s="1"/>
      <c r="N84" s="1"/>
      <c r="O84" s="1"/>
      <c r="P84" s="1"/>
      <c r="Q84" s="1"/>
      <c r="R84" s="1"/>
      <c r="S84" s="1"/>
    </row>
    <row r="85" spans="1:19" s="15" customFormat="1">
      <c r="A85" s="1"/>
      <c r="B85" s="1"/>
      <c r="C85" s="14"/>
      <c r="D85" s="1"/>
      <c r="E85" s="14"/>
      <c r="F85" s="1"/>
      <c r="G85" s="1"/>
      <c r="I85" s="1"/>
      <c r="J85" s="1"/>
      <c r="K85" s="1"/>
      <c r="L85" s="1"/>
      <c r="M85" s="1"/>
      <c r="N85" s="1"/>
      <c r="O85" s="1"/>
      <c r="P85" s="1"/>
      <c r="Q85" s="1"/>
      <c r="R85" s="1"/>
      <c r="S85" s="1"/>
    </row>
    <row r="86" spans="1:19" s="15" customFormat="1">
      <c r="A86" s="1"/>
      <c r="B86" s="1"/>
      <c r="C86" s="14"/>
      <c r="D86" s="1"/>
      <c r="E86" s="14"/>
      <c r="F86" s="1"/>
      <c r="G86" s="1"/>
      <c r="I86" s="1"/>
      <c r="J86" s="1"/>
      <c r="K86" s="1"/>
      <c r="L86" s="1"/>
      <c r="M86" s="1"/>
      <c r="N86" s="1"/>
      <c r="O86" s="1"/>
      <c r="P86" s="1"/>
      <c r="Q86" s="1"/>
      <c r="R86" s="1"/>
      <c r="S86" s="1"/>
    </row>
    <row r="87" spans="1:19" s="15" customFormat="1">
      <c r="A87" s="1"/>
      <c r="B87" s="1"/>
      <c r="C87" s="14"/>
      <c r="D87" s="1"/>
      <c r="E87" s="14"/>
      <c r="F87" s="1"/>
      <c r="G87" s="1"/>
      <c r="I87" s="1"/>
      <c r="J87" s="1"/>
      <c r="K87" s="1"/>
      <c r="L87" s="1"/>
      <c r="M87" s="1"/>
      <c r="N87" s="1"/>
      <c r="O87" s="1"/>
      <c r="P87" s="1"/>
      <c r="Q87" s="1"/>
      <c r="R87" s="1"/>
      <c r="S87" s="1"/>
    </row>
    <row r="88" spans="1:19" s="15" customFormat="1">
      <c r="A88" s="1"/>
      <c r="B88" s="1"/>
      <c r="C88" s="14"/>
      <c r="D88" s="1"/>
      <c r="E88" s="14"/>
      <c r="F88" s="1"/>
      <c r="G88" s="1"/>
      <c r="I88" s="1"/>
      <c r="J88" s="1"/>
      <c r="K88" s="1"/>
      <c r="L88" s="1"/>
      <c r="M88" s="1"/>
      <c r="N88" s="1"/>
      <c r="O88" s="1"/>
      <c r="P88" s="1"/>
      <c r="Q88" s="1"/>
      <c r="R88" s="1"/>
      <c r="S88" s="1"/>
    </row>
    <row r="89" spans="1:19" s="15" customFormat="1">
      <c r="A89" s="1"/>
      <c r="B89" s="1"/>
      <c r="C89" s="14"/>
      <c r="D89" s="1"/>
      <c r="E89" s="14"/>
      <c r="F89" s="1"/>
      <c r="G89" s="1"/>
      <c r="I89" s="1"/>
      <c r="J89" s="1"/>
      <c r="K89" s="1"/>
      <c r="L89" s="1"/>
      <c r="M89" s="1"/>
      <c r="N89" s="1"/>
      <c r="O89" s="1"/>
      <c r="P89" s="1"/>
      <c r="Q89" s="1"/>
      <c r="R89" s="1"/>
      <c r="S89" s="1"/>
    </row>
    <row r="90" spans="1:19" s="15" customFormat="1">
      <c r="A90" s="1"/>
      <c r="B90" s="1"/>
      <c r="C90" s="14"/>
      <c r="D90" s="1"/>
      <c r="E90" s="14"/>
      <c r="F90" s="1"/>
      <c r="G90" s="1"/>
      <c r="I90" s="1"/>
      <c r="J90" s="1"/>
      <c r="K90" s="1"/>
      <c r="L90" s="1"/>
      <c r="M90" s="1"/>
      <c r="N90" s="1"/>
      <c r="O90" s="1"/>
      <c r="P90" s="1"/>
      <c r="Q90" s="1"/>
      <c r="R90" s="1"/>
      <c r="S90" s="1"/>
    </row>
    <row r="91" spans="1:19" s="15" customFormat="1">
      <c r="A91" s="1"/>
      <c r="B91" s="1"/>
      <c r="C91" s="14"/>
      <c r="D91" s="1"/>
      <c r="E91" s="14"/>
      <c r="F91" s="1"/>
      <c r="G91" s="1"/>
      <c r="I91" s="1"/>
      <c r="J91" s="1"/>
      <c r="K91" s="1"/>
      <c r="L91" s="1"/>
      <c r="M91" s="1"/>
      <c r="N91" s="1"/>
      <c r="O91" s="1"/>
      <c r="P91" s="1"/>
      <c r="Q91" s="1"/>
      <c r="R91" s="1"/>
      <c r="S91" s="1"/>
    </row>
    <row r="92" spans="1:19" s="15" customFormat="1">
      <c r="A92" s="1"/>
      <c r="B92" s="1"/>
      <c r="C92" s="14"/>
      <c r="D92" s="1"/>
      <c r="E92" s="14"/>
      <c r="F92" s="1"/>
      <c r="G92" s="1"/>
      <c r="I92" s="1"/>
      <c r="J92" s="1"/>
      <c r="K92" s="1"/>
      <c r="L92" s="1"/>
      <c r="M92" s="1"/>
      <c r="N92" s="1"/>
      <c r="O92" s="1"/>
      <c r="P92" s="1"/>
      <c r="Q92" s="1"/>
      <c r="R92" s="1"/>
      <c r="S92" s="1"/>
    </row>
    <row r="93" spans="1:19" s="15" customFormat="1">
      <c r="A93" s="1"/>
      <c r="B93" s="1"/>
      <c r="C93" s="14"/>
      <c r="D93" s="1"/>
      <c r="E93" s="14"/>
      <c r="F93" s="1"/>
      <c r="G93" s="1"/>
      <c r="I93" s="1"/>
      <c r="J93" s="1"/>
      <c r="K93" s="1"/>
      <c r="L93" s="1"/>
      <c r="M93" s="1"/>
      <c r="N93" s="1"/>
      <c r="O93" s="1"/>
      <c r="P93" s="1"/>
      <c r="Q93" s="1"/>
      <c r="R93" s="1"/>
      <c r="S93" s="1"/>
    </row>
    <row r="94" spans="1:19" s="15" customFormat="1">
      <c r="A94" s="1"/>
      <c r="B94" s="1"/>
      <c r="C94" s="14"/>
      <c r="D94" s="1"/>
      <c r="E94" s="14"/>
      <c r="F94" s="1"/>
      <c r="G94" s="1"/>
      <c r="I94" s="1"/>
      <c r="J94" s="1"/>
      <c r="K94" s="1"/>
      <c r="L94" s="1"/>
      <c r="M94" s="1"/>
      <c r="N94" s="1"/>
      <c r="O94" s="1"/>
      <c r="P94" s="1"/>
      <c r="Q94" s="1"/>
      <c r="R94" s="1"/>
      <c r="S94" s="1"/>
    </row>
    <row r="95" spans="1:19" s="15" customFormat="1">
      <c r="A95" s="1"/>
      <c r="B95" s="1"/>
      <c r="C95" s="14"/>
      <c r="D95" s="1"/>
      <c r="E95" s="14"/>
      <c r="F95" s="1"/>
      <c r="G95" s="1"/>
      <c r="I95" s="1"/>
      <c r="J95" s="1"/>
      <c r="K95" s="1"/>
      <c r="L95" s="1"/>
      <c r="M95" s="1"/>
      <c r="N95" s="1"/>
      <c r="O95" s="1"/>
      <c r="P95" s="1"/>
      <c r="Q95" s="1"/>
      <c r="R95" s="1"/>
      <c r="S95" s="1"/>
    </row>
    <row r="96" spans="1:19" s="15" customFormat="1">
      <c r="A96" s="1"/>
      <c r="B96" s="1"/>
      <c r="C96" s="14"/>
      <c r="D96" s="1"/>
      <c r="E96" s="14"/>
      <c r="F96" s="1"/>
      <c r="G96" s="1"/>
      <c r="I96" s="1"/>
      <c r="J96" s="1"/>
      <c r="K96" s="1"/>
      <c r="L96" s="1"/>
      <c r="M96" s="1"/>
      <c r="N96" s="1"/>
      <c r="O96" s="1"/>
      <c r="P96" s="1"/>
      <c r="Q96" s="1"/>
      <c r="R96" s="1"/>
      <c r="S96" s="1"/>
    </row>
    <row r="97" spans="1:19" s="15" customFormat="1">
      <c r="A97" s="1"/>
      <c r="B97" s="1"/>
      <c r="C97" s="14"/>
      <c r="D97" s="1"/>
      <c r="E97" s="14"/>
      <c r="F97" s="1"/>
      <c r="G97" s="1"/>
      <c r="I97" s="1"/>
      <c r="J97" s="1"/>
      <c r="K97" s="1"/>
      <c r="L97" s="1"/>
      <c r="M97" s="1"/>
      <c r="N97" s="1"/>
      <c r="O97" s="1"/>
      <c r="P97" s="1"/>
      <c r="Q97" s="1"/>
      <c r="R97" s="1"/>
      <c r="S97" s="1"/>
    </row>
    <row r="98" spans="1:19" s="15" customFormat="1">
      <c r="A98" s="1"/>
      <c r="B98" s="1"/>
      <c r="C98" s="14"/>
      <c r="D98" s="1"/>
      <c r="E98" s="14"/>
      <c r="F98" s="1"/>
      <c r="G98" s="1"/>
      <c r="I98" s="1"/>
      <c r="J98" s="1"/>
      <c r="K98" s="1"/>
      <c r="L98" s="1"/>
      <c r="M98" s="1"/>
      <c r="N98" s="1"/>
      <c r="O98" s="1"/>
      <c r="P98" s="1"/>
      <c r="Q98" s="1"/>
      <c r="R98" s="1"/>
      <c r="S98" s="1"/>
    </row>
    <row r="99" spans="1:19" s="15" customFormat="1">
      <c r="A99" s="1"/>
      <c r="B99" s="1"/>
      <c r="C99" s="14"/>
      <c r="D99" s="1"/>
      <c r="E99" s="14"/>
      <c r="F99" s="1"/>
      <c r="G99" s="1"/>
      <c r="I99" s="1"/>
      <c r="J99" s="1"/>
      <c r="K99" s="1"/>
      <c r="L99" s="1"/>
      <c r="M99" s="1"/>
      <c r="N99" s="1"/>
      <c r="O99" s="1"/>
      <c r="P99" s="1"/>
      <c r="Q99" s="1"/>
      <c r="R99" s="1"/>
      <c r="S99" s="1"/>
    </row>
    <row r="100" spans="1:19" s="15" customFormat="1">
      <c r="A100" s="1"/>
      <c r="B100" s="1"/>
      <c r="C100" s="14"/>
      <c r="D100" s="1"/>
      <c r="E100" s="14"/>
      <c r="F100" s="1"/>
      <c r="G100" s="1"/>
      <c r="I100" s="1"/>
      <c r="J100" s="1"/>
      <c r="K100" s="1"/>
      <c r="L100" s="1"/>
      <c r="M100" s="1"/>
      <c r="N100" s="1"/>
      <c r="O100" s="1"/>
      <c r="P100" s="1"/>
      <c r="Q100" s="1"/>
      <c r="R100" s="1"/>
      <c r="S100" s="1"/>
    </row>
    <row r="101" spans="1:19" s="15" customFormat="1">
      <c r="A101" s="1"/>
      <c r="B101" s="1"/>
      <c r="C101" s="14"/>
      <c r="D101" s="1"/>
      <c r="E101" s="14"/>
      <c r="F101" s="1"/>
      <c r="G101" s="1"/>
      <c r="I101" s="1"/>
      <c r="J101" s="1"/>
      <c r="K101" s="1"/>
      <c r="L101" s="1"/>
      <c r="M101" s="1"/>
      <c r="N101" s="1"/>
      <c r="O101" s="1"/>
      <c r="P101" s="1"/>
      <c r="Q101" s="1"/>
      <c r="R101" s="1"/>
      <c r="S101" s="1"/>
    </row>
    <row r="102" spans="1:19" s="15" customFormat="1">
      <c r="A102" s="1"/>
      <c r="B102" s="1"/>
      <c r="C102" s="14"/>
      <c r="D102" s="1"/>
      <c r="E102" s="14"/>
      <c r="F102" s="1"/>
      <c r="G102" s="1"/>
      <c r="I102" s="1"/>
      <c r="J102" s="1"/>
      <c r="K102" s="1"/>
      <c r="L102" s="1"/>
      <c r="M102" s="1"/>
      <c r="N102" s="1"/>
      <c r="O102" s="1"/>
      <c r="P102" s="1"/>
      <c r="Q102" s="1"/>
      <c r="R102" s="1"/>
      <c r="S102" s="1"/>
    </row>
    <row r="103" spans="1:19" s="15" customFormat="1">
      <c r="A103" s="1"/>
      <c r="B103" s="1"/>
      <c r="C103" s="14"/>
      <c r="D103" s="1"/>
      <c r="E103" s="14"/>
      <c r="F103" s="1"/>
      <c r="G103" s="1"/>
      <c r="I103" s="1"/>
      <c r="J103" s="1"/>
      <c r="K103" s="1"/>
      <c r="L103" s="1"/>
      <c r="M103" s="1"/>
      <c r="N103" s="1"/>
      <c r="O103" s="1"/>
      <c r="P103" s="1"/>
      <c r="Q103" s="1"/>
      <c r="R103" s="1"/>
      <c r="S103" s="1"/>
    </row>
    <row r="104" spans="1:19" s="15" customFormat="1">
      <c r="A104" s="1"/>
      <c r="B104" s="1"/>
      <c r="C104" s="14"/>
      <c r="D104" s="1"/>
      <c r="E104" s="14"/>
      <c r="F104" s="1"/>
      <c r="G104" s="1"/>
      <c r="I104" s="1"/>
      <c r="J104" s="1"/>
      <c r="K104" s="1"/>
      <c r="L104" s="1"/>
      <c r="M104" s="1"/>
      <c r="N104" s="1"/>
      <c r="O104" s="1"/>
      <c r="P104" s="1"/>
      <c r="Q104" s="1"/>
      <c r="R104" s="1"/>
      <c r="S104" s="1"/>
    </row>
    <row r="105" spans="1:19" s="15" customFormat="1">
      <c r="A105" s="1"/>
      <c r="B105" s="1"/>
      <c r="C105" s="14"/>
      <c r="D105" s="1"/>
      <c r="E105" s="14"/>
      <c r="F105" s="1"/>
      <c r="G105" s="1"/>
      <c r="I105" s="1"/>
      <c r="J105" s="1"/>
      <c r="K105" s="1"/>
      <c r="L105" s="1"/>
      <c r="M105" s="1"/>
      <c r="N105" s="1"/>
      <c r="O105" s="1"/>
      <c r="P105" s="1"/>
      <c r="Q105" s="1"/>
      <c r="R105" s="1"/>
      <c r="S105" s="1"/>
    </row>
    <row r="106" spans="1:19" s="15" customFormat="1">
      <c r="A106" s="1"/>
      <c r="B106" s="1"/>
      <c r="C106" s="14"/>
      <c r="D106" s="1"/>
      <c r="E106" s="14"/>
      <c r="F106" s="1"/>
      <c r="G106" s="1"/>
      <c r="I106" s="1"/>
      <c r="J106" s="1"/>
      <c r="K106" s="1"/>
      <c r="L106" s="1"/>
      <c r="M106" s="1"/>
      <c r="N106" s="1"/>
      <c r="O106" s="1"/>
      <c r="P106" s="1"/>
      <c r="Q106" s="1"/>
      <c r="R106" s="1"/>
      <c r="S106" s="1"/>
    </row>
    <row r="107" spans="1:19" s="15" customFormat="1">
      <c r="A107" s="1"/>
      <c r="B107" s="1"/>
      <c r="C107" s="14"/>
      <c r="D107" s="1"/>
      <c r="E107" s="14"/>
      <c r="F107" s="1"/>
      <c r="G107" s="1"/>
      <c r="I107" s="1"/>
      <c r="J107" s="1"/>
      <c r="K107" s="1"/>
      <c r="L107" s="1"/>
      <c r="M107" s="1"/>
      <c r="N107" s="1"/>
      <c r="O107" s="1"/>
      <c r="P107" s="1"/>
      <c r="Q107" s="1"/>
      <c r="R107" s="1"/>
      <c r="S107" s="1"/>
    </row>
    <row r="108" spans="1:19" s="15" customFormat="1">
      <c r="A108" s="1"/>
      <c r="B108" s="1"/>
      <c r="C108" s="14"/>
      <c r="D108" s="1"/>
      <c r="E108" s="14"/>
      <c r="F108" s="1"/>
      <c r="G108" s="1"/>
      <c r="I108" s="1"/>
      <c r="J108" s="1"/>
      <c r="K108" s="1"/>
      <c r="L108" s="1"/>
      <c r="M108" s="1"/>
      <c r="N108" s="1"/>
      <c r="O108" s="1"/>
      <c r="P108" s="1"/>
      <c r="Q108" s="1"/>
      <c r="R108" s="1"/>
      <c r="S108" s="1"/>
    </row>
    <row r="109" spans="1:19" s="15" customFormat="1">
      <c r="A109" s="1"/>
      <c r="B109" s="1"/>
      <c r="C109" s="14"/>
      <c r="D109" s="1"/>
      <c r="E109" s="14"/>
      <c r="F109" s="1"/>
      <c r="G109" s="1"/>
      <c r="I109" s="1"/>
      <c r="J109" s="1"/>
      <c r="K109" s="1"/>
      <c r="L109" s="1"/>
      <c r="M109" s="1"/>
      <c r="N109" s="1"/>
      <c r="O109" s="1"/>
      <c r="P109" s="1"/>
      <c r="Q109" s="1"/>
      <c r="R109" s="1"/>
      <c r="S109" s="1"/>
    </row>
    <row r="110" spans="1:19" s="15" customFormat="1">
      <c r="A110" s="1"/>
      <c r="B110" s="1"/>
      <c r="C110" s="14"/>
      <c r="D110" s="1"/>
      <c r="E110" s="14"/>
      <c r="F110" s="1"/>
      <c r="G110" s="1"/>
      <c r="I110" s="1"/>
      <c r="J110" s="1"/>
      <c r="K110" s="1"/>
      <c r="L110" s="1"/>
      <c r="M110" s="1"/>
      <c r="N110" s="1"/>
      <c r="O110" s="1"/>
      <c r="P110" s="1"/>
      <c r="Q110" s="1"/>
      <c r="R110" s="1"/>
      <c r="S110" s="1"/>
    </row>
    <row r="111" spans="1:19" s="15" customFormat="1">
      <c r="A111" s="1"/>
      <c r="B111" s="1"/>
      <c r="C111" s="14"/>
      <c r="D111" s="1"/>
      <c r="E111" s="14"/>
      <c r="F111" s="1"/>
      <c r="G111" s="1"/>
      <c r="I111" s="1"/>
      <c r="J111" s="1"/>
      <c r="K111" s="1"/>
      <c r="L111" s="1"/>
      <c r="M111" s="1"/>
      <c r="N111" s="1"/>
      <c r="O111" s="1"/>
      <c r="P111" s="1"/>
      <c r="Q111" s="1"/>
      <c r="R111" s="1"/>
      <c r="S111" s="1"/>
    </row>
    <row r="112" spans="1:19" s="15" customFormat="1">
      <c r="A112" s="1"/>
      <c r="B112" s="1"/>
      <c r="C112" s="14"/>
      <c r="D112" s="1"/>
      <c r="E112" s="14"/>
      <c r="F112" s="1"/>
      <c r="G112" s="1"/>
      <c r="I112" s="1"/>
      <c r="J112" s="1"/>
      <c r="K112" s="1"/>
      <c r="L112" s="1"/>
      <c r="M112" s="1"/>
      <c r="N112" s="1"/>
      <c r="O112" s="1"/>
      <c r="P112" s="1"/>
      <c r="Q112" s="1"/>
      <c r="R112" s="1"/>
      <c r="S112" s="1"/>
    </row>
    <row r="113" spans="1:19" s="15" customFormat="1">
      <c r="A113" s="1"/>
      <c r="B113" s="1"/>
      <c r="C113" s="14"/>
      <c r="D113" s="1"/>
      <c r="E113" s="14"/>
      <c r="F113" s="1"/>
      <c r="G113" s="1"/>
      <c r="I113" s="1"/>
      <c r="J113" s="1"/>
      <c r="K113" s="1"/>
      <c r="L113" s="1"/>
      <c r="M113" s="1"/>
      <c r="N113" s="1"/>
      <c r="O113" s="1"/>
      <c r="P113" s="1"/>
      <c r="Q113" s="1"/>
      <c r="R113" s="1"/>
      <c r="S113" s="1"/>
    </row>
    <row r="114" spans="1:19" s="15" customFormat="1">
      <c r="A114" s="1"/>
      <c r="B114" s="1"/>
      <c r="C114" s="14"/>
      <c r="D114" s="1"/>
      <c r="E114" s="14"/>
      <c r="F114" s="1"/>
      <c r="G114" s="1"/>
      <c r="I114" s="1"/>
      <c r="J114" s="1"/>
      <c r="K114" s="1"/>
      <c r="L114" s="1"/>
      <c r="M114" s="1"/>
      <c r="N114" s="1"/>
      <c r="O114" s="1"/>
      <c r="P114" s="1"/>
      <c r="Q114" s="1"/>
      <c r="R114" s="1"/>
      <c r="S114" s="1"/>
    </row>
    <row r="115" spans="1:19" s="15" customFormat="1">
      <c r="A115" s="1"/>
      <c r="B115" s="1"/>
      <c r="C115" s="14"/>
      <c r="D115" s="1"/>
      <c r="E115" s="14"/>
      <c r="F115" s="1"/>
      <c r="G115" s="1"/>
      <c r="I115" s="1"/>
      <c r="J115" s="1"/>
      <c r="K115" s="1"/>
      <c r="L115" s="1"/>
      <c r="M115" s="1"/>
      <c r="N115" s="1"/>
      <c r="O115" s="1"/>
      <c r="P115" s="1"/>
      <c r="Q115" s="1"/>
      <c r="R115" s="1"/>
      <c r="S115" s="1"/>
    </row>
    <row r="116" spans="1:19" s="15" customFormat="1">
      <c r="A116" s="1"/>
      <c r="B116" s="1"/>
      <c r="C116" s="14"/>
      <c r="D116" s="1"/>
      <c r="E116" s="14"/>
      <c r="F116" s="1"/>
      <c r="G116" s="1"/>
      <c r="I116" s="1"/>
      <c r="J116" s="1"/>
      <c r="K116" s="1"/>
      <c r="L116" s="1"/>
      <c r="M116" s="1"/>
      <c r="N116" s="1"/>
      <c r="O116" s="1"/>
      <c r="P116" s="1"/>
      <c r="Q116" s="1"/>
      <c r="R116" s="1"/>
      <c r="S116" s="1"/>
    </row>
    <row r="117" spans="1:19" s="15" customFormat="1">
      <c r="A117" s="1"/>
      <c r="B117" s="1"/>
      <c r="C117" s="14"/>
      <c r="D117" s="1"/>
      <c r="E117" s="14"/>
      <c r="F117" s="1"/>
      <c r="G117" s="1"/>
      <c r="I117" s="1"/>
      <c r="J117" s="1"/>
      <c r="K117" s="1"/>
      <c r="L117" s="1"/>
      <c r="M117" s="1"/>
      <c r="N117" s="1"/>
      <c r="O117" s="1"/>
      <c r="P117" s="1"/>
      <c r="Q117" s="1"/>
      <c r="R117" s="1"/>
      <c r="S117" s="1"/>
    </row>
    <row r="118" spans="1:19" s="15" customFormat="1">
      <c r="A118" s="1"/>
      <c r="B118" s="1"/>
      <c r="C118" s="14"/>
      <c r="D118" s="1"/>
      <c r="E118" s="14"/>
      <c r="F118" s="1"/>
      <c r="G118" s="1"/>
      <c r="I118" s="1"/>
      <c r="J118" s="1"/>
      <c r="K118" s="1"/>
      <c r="L118" s="1"/>
      <c r="M118" s="1"/>
      <c r="N118" s="1"/>
      <c r="O118" s="1"/>
      <c r="P118" s="1"/>
      <c r="Q118" s="1"/>
      <c r="R118" s="1"/>
      <c r="S118" s="1"/>
    </row>
    <row r="119" spans="1:19" s="15" customFormat="1">
      <c r="A119" s="1"/>
      <c r="B119" s="1"/>
      <c r="C119" s="14"/>
      <c r="D119" s="1"/>
      <c r="E119" s="14"/>
      <c r="F119" s="1"/>
      <c r="G119" s="1"/>
      <c r="I119" s="1"/>
      <c r="J119" s="1"/>
      <c r="K119" s="1"/>
      <c r="L119" s="1"/>
      <c r="M119" s="1"/>
      <c r="N119" s="1"/>
      <c r="O119" s="1"/>
      <c r="P119" s="1"/>
      <c r="Q119" s="1"/>
      <c r="R119" s="1"/>
      <c r="S119" s="1"/>
    </row>
    <row r="120" spans="1:19" s="15" customFormat="1">
      <c r="A120" s="1"/>
      <c r="B120" s="1"/>
      <c r="C120" s="14"/>
      <c r="D120" s="1"/>
      <c r="E120" s="14"/>
      <c r="F120" s="1"/>
      <c r="G120" s="1"/>
      <c r="I120" s="1"/>
      <c r="J120" s="1"/>
      <c r="K120" s="1"/>
      <c r="L120" s="1"/>
      <c r="M120" s="1"/>
      <c r="N120" s="1"/>
      <c r="O120" s="1"/>
      <c r="P120" s="1"/>
      <c r="Q120" s="1"/>
      <c r="R120" s="1"/>
      <c r="S120" s="1"/>
    </row>
    <row r="122" spans="1:19" s="19" customFormat="1">
      <c r="A122" s="1"/>
      <c r="B122" s="1"/>
      <c r="C122" s="14"/>
      <c r="D122" s="1"/>
      <c r="E122" s="14"/>
      <c r="F122" s="1"/>
      <c r="G122" s="1"/>
      <c r="H122" s="15"/>
    </row>
    <row r="123" spans="1:19" s="19" customFormat="1">
      <c r="A123" s="1"/>
      <c r="B123" s="1"/>
      <c r="C123" s="14"/>
      <c r="D123" s="1"/>
      <c r="E123" s="14"/>
      <c r="F123" s="1"/>
      <c r="G123" s="1"/>
      <c r="H123" s="15"/>
    </row>
    <row r="124" spans="1:19" s="19" customFormat="1">
      <c r="A124" s="1"/>
      <c r="B124" s="1"/>
      <c r="C124" s="14"/>
      <c r="D124" s="1"/>
      <c r="E124" s="14"/>
      <c r="F124" s="1"/>
      <c r="G124" s="1"/>
      <c r="H124" s="15"/>
    </row>
    <row r="125" spans="1:19" s="19" customFormat="1">
      <c r="A125" s="1"/>
      <c r="B125" s="1"/>
      <c r="C125" s="14"/>
      <c r="D125" s="1"/>
      <c r="E125" s="14"/>
      <c r="F125" s="1"/>
      <c r="G125" s="1"/>
      <c r="H125" s="15"/>
    </row>
    <row r="126" spans="1:19" s="19" customFormat="1">
      <c r="A126" s="1"/>
      <c r="B126" s="1"/>
      <c r="C126" s="14"/>
      <c r="D126" s="1"/>
      <c r="E126" s="14"/>
      <c r="F126" s="1"/>
      <c r="G126" s="1"/>
      <c r="H126" s="15"/>
    </row>
    <row r="127" spans="1:19" s="19" customFormat="1">
      <c r="A127" s="1"/>
      <c r="B127" s="1"/>
      <c r="C127" s="14"/>
      <c r="D127" s="1"/>
      <c r="E127" s="14"/>
      <c r="F127" s="1"/>
      <c r="G127" s="1"/>
      <c r="H127" s="15"/>
    </row>
    <row r="128" spans="1:19" s="19" customFormat="1">
      <c r="A128" s="1"/>
      <c r="B128" s="1"/>
      <c r="C128" s="14"/>
      <c r="D128" s="1"/>
      <c r="E128" s="14"/>
      <c r="F128" s="1"/>
      <c r="G128" s="1"/>
      <c r="H128" s="15"/>
    </row>
    <row r="129" spans="1:8" s="19" customFormat="1">
      <c r="A129" s="1"/>
      <c r="B129" s="1"/>
      <c r="C129" s="14"/>
      <c r="D129" s="1"/>
      <c r="E129" s="14"/>
      <c r="F129" s="1"/>
      <c r="G129" s="1"/>
      <c r="H129" s="15"/>
    </row>
    <row r="130" spans="1:8" s="19" customFormat="1">
      <c r="A130" s="1"/>
      <c r="B130" s="1"/>
      <c r="C130" s="14"/>
      <c r="D130" s="1"/>
      <c r="E130" s="14"/>
      <c r="F130" s="1"/>
      <c r="G130" s="1"/>
      <c r="H130" s="15"/>
    </row>
    <row r="131" spans="1:8" s="19" customFormat="1">
      <c r="A131" s="1"/>
      <c r="B131" s="1"/>
      <c r="C131" s="14"/>
      <c r="D131" s="1"/>
      <c r="E131" s="14"/>
      <c r="F131" s="1"/>
      <c r="G131" s="1"/>
      <c r="H131" s="15"/>
    </row>
    <row r="132" spans="1:8" s="19" customFormat="1">
      <c r="A132" s="1"/>
      <c r="B132" s="1"/>
      <c r="C132" s="14"/>
      <c r="D132" s="1"/>
      <c r="E132" s="14"/>
      <c r="F132" s="1"/>
      <c r="G132" s="1"/>
      <c r="H132" s="15"/>
    </row>
    <row r="133" spans="1:8" s="19" customFormat="1">
      <c r="A133" s="1"/>
      <c r="B133" s="1"/>
      <c r="C133" s="14"/>
      <c r="D133" s="1"/>
      <c r="E133" s="14"/>
      <c r="F133" s="1"/>
      <c r="G133" s="1"/>
      <c r="H133" s="15"/>
    </row>
    <row r="134" spans="1:8" s="19" customFormat="1">
      <c r="A134" s="1"/>
      <c r="B134" s="1"/>
      <c r="C134" s="14"/>
      <c r="D134" s="1"/>
      <c r="E134" s="14"/>
      <c r="F134" s="1"/>
      <c r="G134" s="1"/>
      <c r="H134" s="15"/>
    </row>
    <row r="135" spans="1:8" s="19" customFormat="1">
      <c r="A135" s="1"/>
      <c r="B135" s="1"/>
      <c r="C135" s="14"/>
      <c r="D135" s="1"/>
      <c r="E135" s="14"/>
      <c r="F135" s="1"/>
      <c r="G135" s="1"/>
      <c r="H135" s="15"/>
    </row>
    <row r="136" spans="1:8" s="19" customFormat="1">
      <c r="A136" s="1"/>
      <c r="B136" s="1"/>
      <c r="C136" s="14"/>
      <c r="D136" s="1"/>
      <c r="E136" s="14"/>
      <c r="F136" s="1"/>
      <c r="G136" s="1"/>
      <c r="H136" s="15"/>
    </row>
    <row r="137" spans="1:8" s="19" customFormat="1">
      <c r="A137" s="1"/>
      <c r="B137" s="1"/>
      <c r="C137" s="14"/>
      <c r="D137" s="1"/>
      <c r="E137" s="14"/>
      <c r="F137" s="1"/>
      <c r="G137" s="1"/>
      <c r="H137" s="15"/>
    </row>
    <row r="138" spans="1:8" s="15" customFormat="1">
      <c r="A138" s="1"/>
      <c r="B138" s="1"/>
      <c r="C138" s="14"/>
      <c r="D138" s="1"/>
      <c r="E138" s="14"/>
      <c r="F138" s="1"/>
      <c r="G138" s="1"/>
    </row>
    <row r="139" spans="1:8" s="15" customFormat="1">
      <c r="A139" s="1"/>
      <c r="B139" s="1"/>
      <c r="C139" s="14"/>
      <c r="D139" s="1"/>
      <c r="E139" s="14"/>
      <c r="F139" s="1"/>
      <c r="G139" s="1"/>
    </row>
    <row r="140" spans="1:8" s="15" customFormat="1">
      <c r="A140" s="1"/>
      <c r="B140" s="1"/>
      <c r="C140" s="14"/>
      <c r="D140" s="1"/>
      <c r="E140" s="14"/>
      <c r="F140" s="1"/>
      <c r="G140" s="1"/>
    </row>
    <row r="141" spans="1:8" s="15" customFormat="1">
      <c r="A141" s="1"/>
      <c r="B141" s="1"/>
      <c r="C141" s="14"/>
      <c r="D141" s="1"/>
      <c r="E141" s="14"/>
      <c r="F141" s="1"/>
      <c r="G141" s="1"/>
    </row>
    <row r="142" spans="1:8" s="15" customFormat="1">
      <c r="A142" s="1"/>
      <c r="B142" s="1"/>
      <c r="C142" s="14"/>
      <c r="D142" s="1"/>
      <c r="E142" s="14"/>
      <c r="F142" s="1"/>
      <c r="G142" s="1"/>
    </row>
    <row r="143" spans="1:8" s="15" customFormat="1">
      <c r="A143" s="1"/>
      <c r="B143" s="1"/>
      <c r="C143" s="14"/>
      <c r="D143" s="1"/>
      <c r="E143" s="14"/>
      <c r="F143" s="1"/>
      <c r="G143" s="1"/>
    </row>
    <row r="144" spans="1:8" s="15" customFormat="1">
      <c r="A144" s="1"/>
      <c r="B144" s="1"/>
      <c r="C144" s="14"/>
      <c r="D144" s="1"/>
      <c r="E144" s="14"/>
      <c r="F144" s="1"/>
      <c r="G144" s="1"/>
    </row>
    <row r="145" spans="1:7" s="15" customFormat="1">
      <c r="A145" s="1"/>
      <c r="B145" s="1"/>
      <c r="C145" s="14"/>
      <c r="D145" s="1"/>
      <c r="E145" s="14"/>
      <c r="F145" s="1"/>
      <c r="G145" s="1"/>
    </row>
    <row r="146" spans="1:7" s="15" customFormat="1">
      <c r="A146" s="1"/>
      <c r="B146" s="1"/>
      <c r="C146" s="14"/>
      <c r="D146" s="1"/>
      <c r="E146" s="14"/>
      <c r="F146" s="1"/>
      <c r="G146" s="1"/>
    </row>
    <row r="147" spans="1:7" s="15" customFormat="1">
      <c r="A147" s="1"/>
      <c r="B147" s="1"/>
      <c r="C147" s="14"/>
      <c r="D147" s="1"/>
      <c r="E147" s="14"/>
      <c r="F147" s="1"/>
      <c r="G147" s="1"/>
    </row>
    <row r="148" spans="1:7" s="15" customFormat="1">
      <c r="A148" s="1"/>
      <c r="B148" s="1"/>
      <c r="C148" s="14"/>
      <c r="D148" s="1"/>
      <c r="E148" s="14"/>
      <c r="F148" s="1"/>
      <c r="G148" s="1"/>
    </row>
    <row r="149" spans="1:7" s="15" customFormat="1">
      <c r="A149" s="1"/>
      <c r="B149" s="1"/>
      <c r="C149" s="14"/>
      <c r="D149" s="1"/>
      <c r="E149" s="14"/>
      <c r="F149" s="1"/>
      <c r="G149" s="1"/>
    </row>
    <row r="150" spans="1:7" s="15" customFormat="1">
      <c r="A150" s="1"/>
      <c r="B150" s="1"/>
      <c r="C150" s="14"/>
      <c r="D150" s="1"/>
      <c r="E150" s="14"/>
      <c r="F150" s="1"/>
      <c r="G150" s="1"/>
    </row>
    <row r="151" spans="1:7" s="15" customFormat="1">
      <c r="A151" s="1"/>
      <c r="B151" s="1"/>
      <c r="C151" s="14"/>
      <c r="D151" s="1"/>
      <c r="E151" s="14"/>
      <c r="F151" s="1"/>
      <c r="G151" s="1"/>
    </row>
    <row r="152" spans="1:7" s="15" customFormat="1">
      <c r="A152" s="1"/>
      <c r="B152" s="1"/>
      <c r="C152" s="14"/>
      <c r="D152" s="1"/>
      <c r="E152" s="14"/>
      <c r="F152" s="1"/>
      <c r="G152" s="1"/>
    </row>
    <row r="153" spans="1:7" s="15" customFormat="1">
      <c r="A153" s="1"/>
      <c r="B153" s="1"/>
      <c r="C153" s="14"/>
      <c r="D153" s="1"/>
      <c r="E153" s="14"/>
      <c r="F153" s="1"/>
      <c r="G153" s="1"/>
    </row>
    <row r="154" spans="1:7" s="15" customFormat="1">
      <c r="A154" s="1"/>
      <c r="B154" s="1"/>
      <c r="C154" s="14"/>
      <c r="D154" s="1"/>
      <c r="E154" s="14"/>
      <c r="F154" s="1"/>
      <c r="G154" s="1"/>
    </row>
    <row r="155" spans="1:7" s="15" customFormat="1">
      <c r="A155" s="1"/>
      <c r="B155" s="1"/>
      <c r="C155" s="14"/>
      <c r="D155" s="1"/>
      <c r="E155" s="14"/>
      <c r="F155" s="1"/>
      <c r="G155" s="1"/>
    </row>
    <row r="156" spans="1:7" s="15" customFormat="1">
      <c r="A156" s="1"/>
      <c r="B156" s="1"/>
      <c r="C156" s="14"/>
      <c r="D156" s="1"/>
      <c r="E156" s="14"/>
      <c r="F156" s="1"/>
      <c r="G156" s="1"/>
    </row>
    <row r="157" spans="1:7" s="15" customFormat="1">
      <c r="A157" s="1"/>
      <c r="B157" s="1"/>
      <c r="C157" s="14"/>
      <c r="D157" s="1"/>
      <c r="E157" s="14"/>
      <c r="F157" s="1"/>
      <c r="G157" s="1"/>
    </row>
    <row r="158" spans="1:7" s="15" customFormat="1">
      <c r="A158" s="1"/>
      <c r="B158" s="1"/>
      <c r="C158" s="14"/>
      <c r="D158" s="1"/>
      <c r="E158" s="14"/>
      <c r="F158" s="1"/>
      <c r="G158" s="1"/>
    </row>
    <row r="159" spans="1:7" s="15" customFormat="1">
      <c r="A159" s="1"/>
      <c r="B159" s="1"/>
      <c r="C159" s="14"/>
      <c r="D159" s="1"/>
      <c r="E159" s="14"/>
      <c r="F159" s="1"/>
      <c r="G159" s="1"/>
    </row>
    <row r="160" spans="1:7" s="15" customFormat="1">
      <c r="A160" s="1"/>
      <c r="B160" s="1"/>
      <c r="C160" s="14"/>
      <c r="D160" s="1"/>
      <c r="E160" s="14"/>
      <c r="F160" s="1"/>
      <c r="G160" s="1"/>
    </row>
    <row r="161" spans="1:7" s="15" customFormat="1">
      <c r="A161" s="1"/>
      <c r="B161" s="1"/>
      <c r="C161" s="14"/>
      <c r="D161" s="1"/>
      <c r="E161" s="14"/>
      <c r="F161" s="1"/>
      <c r="G161" s="1"/>
    </row>
    <row r="162" spans="1:7" s="15" customFormat="1">
      <c r="A162" s="1"/>
      <c r="B162" s="1"/>
      <c r="C162" s="14"/>
      <c r="D162" s="1"/>
      <c r="E162" s="14"/>
      <c r="F162" s="1"/>
      <c r="G162" s="1"/>
    </row>
    <row r="163" spans="1:7" s="15" customFormat="1">
      <c r="A163" s="1"/>
      <c r="B163" s="1"/>
      <c r="C163" s="14"/>
      <c r="D163" s="1"/>
      <c r="E163" s="14"/>
      <c r="F163" s="1"/>
      <c r="G163" s="1"/>
    </row>
    <row r="164" spans="1:7" s="15" customFormat="1">
      <c r="A164" s="1"/>
      <c r="B164" s="1"/>
      <c r="C164" s="14"/>
      <c r="D164" s="1"/>
      <c r="E164" s="14"/>
      <c r="F164" s="1"/>
      <c r="G164" s="1"/>
    </row>
    <row r="165" spans="1:7" s="15" customFormat="1">
      <c r="A165" s="1"/>
      <c r="B165" s="1"/>
      <c r="C165" s="14"/>
      <c r="D165" s="1"/>
      <c r="E165" s="14"/>
      <c r="F165" s="1"/>
      <c r="G165" s="1"/>
    </row>
    <row r="166" spans="1:7" s="15" customFormat="1">
      <c r="A166" s="1"/>
      <c r="B166" s="1"/>
      <c r="C166" s="14"/>
      <c r="D166" s="1"/>
      <c r="E166" s="14"/>
      <c r="F166" s="1"/>
      <c r="G166" s="1"/>
    </row>
    <row r="167" spans="1:7" s="15" customFormat="1">
      <c r="A167" s="1"/>
      <c r="B167" s="1"/>
      <c r="C167" s="14"/>
      <c r="D167" s="1"/>
      <c r="E167" s="14"/>
      <c r="F167" s="1"/>
      <c r="G167" s="1"/>
    </row>
    <row r="168" spans="1:7" s="15" customFormat="1">
      <c r="A168" s="1"/>
      <c r="B168" s="1"/>
      <c r="C168" s="14"/>
      <c r="D168" s="1"/>
      <c r="E168" s="14"/>
      <c r="F168" s="1"/>
      <c r="G168" s="1"/>
    </row>
    <row r="169" spans="1:7" s="15" customFormat="1">
      <c r="A169" s="1"/>
      <c r="B169" s="1"/>
      <c r="C169" s="14"/>
      <c r="D169" s="1"/>
      <c r="E169" s="14"/>
      <c r="F169" s="1"/>
      <c r="G169" s="1"/>
    </row>
    <row r="170" spans="1:7" s="15" customFormat="1">
      <c r="A170" s="1"/>
      <c r="B170" s="1"/>
      <c r="C170" s="14"/>
      <c r="D170" s="1"/>
      <c r="E170" s="14"/>
      <c r="F170" s="1"/>
      <c r="G170" s="1"/>
    </row>
    <row r="171" spans="1:7" s="15" customFormat="1">
      <c r="A171" s="1"/>
      <c r="B171" s="1"/>
      <c r="C171" s="14"/>
      <c r="D171" s="1"/>
      <c r="E171" s="14"/>
      <c r="F171" s="1"/>
      <c r="G171" s="1"/>
    </row>
    <row r="172" spans="1:7" s="15" customFormat="1">
      <c r="A172" s="1"/>
      <c r="B172" s="1"/>
      <c r="C172" s="14"/>
      <c r="D172" s="1"/>
      <c r="E172" s="14"/>
      <c r="F172" s="1"/>
      <c r="G172" s="1"/>
    </row>
    <row r="173" spans="1:7" s="15" customFormat="1">
      <c r="A173" s="1"/>
      <c r="B173" s="1"/>
      <c r="C173" s="14"/>
      <c r="D173" s="1"/>
      <c r="E173" s="14"/>
      <c r="F173" s="1"/>
      <c r="G173" s="1"/>
    </row>
    <row r="174" spans="1:7" s="15" customFormat="1">
      <c r="A174" s="1"/>
      <c r="B174" s="1"/>
      <c r="C174" s="14"/>
      <c r="D174" s="1"/>
      <c r="E174" s="14"/>
      <c r="F174" s="1"/>
      <c r="G174" s="1"/>
    </row>
    <row r="175" spans="1:7" s="15" customFormat="1">
      <c r="A175" s="1"/>
      <c r="B175" s="1"/>
      <c r="C175" s="14"/>
      <c r="D175" s="1"/>
      <c r="E175" s="14"/>
      <c r="F175" s="1"/>
      <c r="G175" s="1"/>
    </row>
    <row r="176" spans="1:7" s="15" customFormat="1">
      <c r="A176" s="1"/>
      <c r="B176" s="1"/>
      <c r="C176" s="14"/>
      <c r="D176" s="1"/>
      <c r="E176" s="14"/>
      <c r="F176" s="1"/>
      <c r="G176" s="1"/>
    </row>
    <row r="177" spans="1:7" s="15" customFormat="1">
      <c r="A177" s="1"/>
      <c r="B177" s="1"/>
      <c r="C177" s="14"/>
      <c r="D177" s="1"/>
      <c r="E177" s="14"/>
      <c r="F177" s="1"/>
      <c r="G177" s="1"/>
    </row>
    <row r="178" spans="1:7" s="15" customFormat="1">
      <c r="A178" s="1"/>
      <c r="B178" s="1"/>
      <c r="C178" s="14"/>
      <c r="D178" s="1"/>
      <c r="E178" s="14"/>
      <c r="F178" s="1"/>
      <c r="G178" s="1"/>
    </row>
    <row r="179" spans="1:7" s="15" customFormat="1">
      <c r="A179" s="1"/>
      <c r="B179" s="1"/>
      <c r="C179" s="14"/>
      <c r="D179" s="1"/>
      <c r="E179" s="14"/>
      <c r="F179" s="1"/>
      <c r="G179" s="1"/>
    </row>
    <row r="180" spans="1:7" s="15" customFormat="1">
      <c r="A180" s="1"/>
      <c r="B180" s="1"/>
      <c r="C180" s="14"/>
      <c r="D180" s="1"/>
      <c r="E180" s="14"/>
      <c r="F180" s="1"/>
      <c r="G180" s="1"/>
    </row>
    <row r="181" spans="1:7" s="15" customFormat="1">
      <c r="A181" s="1"/>
      <c r="B181" s="1"/>
      <c r="C181" s="14"/>
      <c r="D181" s="1"/>
      <c r="E181" s="14"/>
      <c r="F181" s="1"/>
      <c r="G181" s="1"/>
    </row>
    <row r="182" spans="1:7" s="15" customFormat="1">
      <c r="A182" s="1"/>
      <c r="B182" s="1"/>
      <c r="C182" s="14"/>
      <c r="D182" s="1"/>
      <c r="E182" s="14"/>
      <c r="F182" s="1"/>
      <c r="G182" s="1"/>
    </row>
    <row r="183" spans="1:7" s="15" customFormat="1">
      <c r="A183" s="1"/>
      <c r="B183" s="1"/>
      <c r="C183" s="14"/>
      <c r="D183" s="1"/>
      <c r="E183" s="14"/>
      <c r="F183" s="1"/>
      <c r="G183" s="1"/>
    </row>
    <row r="184" spans="1:7" s="15" customFormat="1">
      <c r="A184" s="1"/>
      <c r="B184" s="1"/>
      <c r="C184" s="14"/>
      <c r="D184" s="1"/>
      <c r="E184" s="14"/>
      <c r="F184" s="1"/>
      <c r="G184" s="1"/>
    </row>
    <row r="185" spans="1:7" s="15" customFormat="1">
      <c r="A185" s="1"/>
      <c r="B185" s="1"/>
      <c r="C185" s="14"/>
      <c r="D185" s="1"/>
      <c r="E185" s="14"/>
      <c r="F185" s="1"/>
      <c r="G185" s="1"/>
    </row>
    <row r="186" spans="1:7" s="15" customFormat="1">
      <c r="A186" s="1"/>
      <c r="B186" s="1"/>
      <c r="C186" s="14"/>
      <c r="D186" s="1"/>
      <c r="E186" s="14"/>
      <c r="F186" s="1"/>
      <c r="G186" s="1"/>
    </row>
    <row r="187" spans="1:7" s="15" customFormat="1">
      <c r="A187" s="1"/>
      <c r="B187" s="1"/>
      <c r="C187" s="14"/>
      <c r="D187" s="1"/>
      <c r="E187" s="14"/>
      <c r="F187" s="1"/>
      <c r="G187" s="1"/>
    </row>
    <row r="188" spans="1:7" s="15" customFormat="1">
      <c r="A188" s="1"/>
      <c r="B188" s="1"/>
      <c r="C188" s="14"/>
      <c r="D188" s="1"/>
      <c r="E188" s="14"/>
      <c r="F188" s="1"/>
      <c r="G188" s="1"/>
    </row>
    <row r="189" spans="1:7" s="15" customFormat="1">
      <c r="A189" s="1"/>
      <c r="B189" s="1"/>
      <c r="C189" s="14"/>
      <c r="D189" s="1"/>
      <c r="E189" s="14"/>
      <c r="F189" s="1"/>
      <c r="G189" s="1"/>
    </row>
    <row r="190" spans="1:7" s="15" customFormat="1">
      <c r="A190" s="1"/>
      <c r="B190" s="1"/>
      <c r="C190" s="14"/>
      <c r="D190" s="1"/>
      <c r="E190" s="14"/>
      <c r="F190" s="1"/>
      <c r="G190" s="1"/>
    </row>
    <row r="191" spans="1:7" s="15" customFormat="1">
      <c r="A191" s="1"/>
      <c r="B191" s="1"/>
      <c r="C191" s="14"/>
      <c r="D191" s="1"/>
      <c r="E191" s="14"/>
      <c r="F191" s="1"/>
      <c r="G191" s="1"/>
    </row>
    <row r="192" spans="1:7" s="15" customFormat="1">
      <c r="A192" s="1"/>
      <c r="B192" s="1"/>
      <c r="C192" s="14"/>
      <c r="D192" s="1"/>
      <c r="E192" s="14"/>
      <c r="F192" s="1"/>
      <c r="G192" s="1"/>
    </row>
    <row r="193" spans="1:7" s="15" customFormat="1">
      <c r="A193" s="1"/>
      <c r="B193" s="1"/>
      <c r="C193" s="14"/>
      <c r="D193" s="1"/>
      <c r="E193" s="14"/>
      <c r="F193" s="1"/>
      <c r="G193" s="1"/>
    </row>
    <row r="194" spans="1:7" s="15" customFormat="1">
      <c r="A194" s="1"/>
      <c r="B194" s="1"/>
      <c r="C194" s="14"/>
      <c r="D194" s="1"/>
      <c r="E194" s="14"/>
      <c r="F194" s="1"/>
      <c r="G194" s="1"/>
    </row>
    <row r="195" spans="1:7" s="15" customFormat="1">
      <c r="A195" s="1"/>
      <c r="B195" s="1"/>
      <c r="C195" s="14"/>
      <c r="D195" s="1"/>
      <c r="E195" s="14"/>
      <c r="F195" s="1"/>
      <c r="G195" s="1"/>
    </row>
    <row r="196" spans="1:7" s="15" customFormat="1">
      <c r="A196" s="1"/>
      <c r="B196" s="1"/>
      <c r="C196" s="14"/>
      <c r="D196" s="1"/>
      <c r="E196" s="14"/>
      <c r="F196" s="1"/>
      <c r="G196" s="1"/>
    </row>
    <row r="197" spans="1:7" s="15" customFormat="1">
      <c r="A197" s="1"/>
      <c r="B197" s="1"/>
      <c r="C197" s="14"/>
      <c r="D197" s="1"/>
      <c r="E197" s="14"/>
      <c r="F197" s="1"/>
      <c r="G197" s="1"/>
    </row>
    <row r="198" spans="1:7" s="15" customFormat="1">
      <c r="A198" s="1"/>
      <c r="B198" s="1"/>
      <c r="C198" s="14"/>
      <c r="D198" s="1"/>
      <c r="E198" s="14"/>
      <c r="F198" s="1"/>
      <c r="G198" s="1"/>
    </row>
    <row r="199" spans="1:7" s="15" customFormat="1">
      <c r="A199" s="1"/>
      <c r="B199" s="1"/>
      <c r="C199" s="14"/>
      <c r="D199" s="1"/>
      <c r="E199" s="14"/>
      <c r="F199" s="1"/>
      <c r="G199" s="1"/>
    </row>
    <row r="200" spans="1:7" s="15" customFormat="1">
      <c r="A200" s="1"/>
      <c r="B200" s="1"/>
      <c r="C200" s="14"/>
      <c r="D200" s="1"/>
      <c r="E200" s="14"/>
      <c r="F200" s="1"/>
      <c r="G200" s="1"/>
    </row>
    <row r="201" spans="1:7" s="15" customFormat="1">
      <c r="A201" s="1"/>
      <c r="B201" s="1"/>
      <c r="C201" s="14"/>
      <c r="D201" s="1"/>
      <c r="E201" s="14"/>
      <c r="F201" s="1"/>
      <c r="G201" s="1"/>
    </row>
    <row r="202" spans="1:7" s="15" customFormat="1">
      <c r="A202" s="1"/>
      <c r="B202" s="1"/>
      <c r="C202" s="14"/>
      <c r="D202" s="1"/>
      <c r="E202" s="14"/>
      <c r="F202" s="1"/>
      <c r="G202" s="1"/>
    </row>
    <row r="203" spans="1:7" s="15" customFormat="1">
      <c r="A203" s="1"/>
      <c r="B203" s="1"/>
      <c r="C203" s="14"/>
      <c r="D203" s="1"/>
      <c r="E203" s="14"/>
      <c r="F203" s="1"/>
      <c r="G203" s="1"/>
    </row>
    <row r="204" spans="1:7" s="15" customFormat="1">
      <c r="A204" s="1"/>
      <c r="B204" s="1"/>
      <c r="C204" s="14"/>
      <c r="D204" s="1"/>
      <c r="E204" s="14"/>
      <c r="F204" s="1"/>
      <c r="G204" s="1"/>
    </row>
    <row r="205" spans="1:7" s="15" customFormat="1">
      <c r="A205" s="1"/>
      <c r="B205" s="1"/>
      <c r="C205" s="14"/>
      <c r="D205" s="1"/>
      <c r="E205" s="14"/>
      <c r="F205" s="1"/>
      <c r="G205" s="1"/>
    </row>
    <row r="206" spans="1:7" s="15" customFormat="1">
      <c r="A206" s="1"/>
      <c r="B206" s="1"/>
      <c r="C206" s="14"/>
      <c r="D206" s="1"/>
      <c r="E206" s="14"/>
      <c r="F206" s="1"/>
      <c r="G206" s="1"/>
    </row>
    <row r="207" spans="1:7" s="15" customFormat="1">
      <c r="A207" s="1"/>
      <c r="B207" s="1"/>
      <c r="C207" s="14"/>
      <c r="D207" s="1"/>
      <c r="E207" s="14"/>
      <c r="F207" s="1"/>
      <c r="G207" s="1"/>
    </row>
    <row r="208" spans="1:7" s="15" customFormat="1">
      <c r="A208" s="1"/>
      <c r="B208" s="1"/>
      <c r="C208" s="14"/>
      <c r="D208" s="1"/>
      <c r="E208" s="14"/>
      <c r="F208" s="1"/>
      <c r="G208" s="1"/>
    </row>
    <row r="209" spans="1:7" s="15" customFormat="1">
      <c r="A209" s="1"/>
      <c r="B209" s="1"/>
      <c r="C209" s="14"/>
      <c r="D209" s="1"/>
      <c r="E209" s="14"/>
      <c r="F209" s="1"/>
      <c r="G209" s="1"/>
    </row>
    <row r="210" spans="1:7" s="15" customFormat="1">
      <c r="A210" s="1"/>
      <c r="B210" s="1"/>
      <c r="C210" s="14"/>
      <c r="D210" s="1"/>
      <c r="E210" s="14"/>
      <c r="F210" s="1"/>
      <c r="G210" s="1"/>
    </row>
    <row r="211" spans="1:7" s="15" customFormat="1">
      <c r="A211" s="1"/>
      <c r="B211" s="1"/>
      <c r="C211" s="14"/>
      <c r="D211" s="1"/>
      <c r="E211" s="14"/>
      <c r="F211" s="1"/>
      <c r="G211" s="1"/>
    </row>
    <row r="212" spans="1:7" s="15" customFormat="1">
      <c r="A212" s="1"/>
      <c r="B212" s="1"/>
      <c r="C212" s="14"/>
      <c r="D212" s="1"/>
      <c r="E212" s="14"/>
      <c r="F212" s="1"/>
      <c r="G212" s="1"/>
    </row>
    <row r="213" spans="1:7" s="15" customFormat="1">
      <c r="A213" s="1"/>
      <c r="B213" s="1"/>
      <c r="C213" s="14"/>
      <c r="D213" s="1"/>
      <c r="E213" s="14"/>
      <c r="F213" s="1"/>
      <c r="G213" s="1"/>
    </row>
    <row r="214" spans="1:7" s="15" customFormat="1">
      <c r="A214" s="1"/>
      <c r="B214" s="1"/>
      <c r="C214" s="14"/>
      <c r="D214" s="1"/>
      <c r="E214" s="14"/>
      <c r="F214" s="1"/>
      <c r="G214" s="1"/>
    </row>
    <row r="215" spans="1:7" s="15" customFormat="1">
      <c r="A215" s="1"/>
      <c r="B215" s="1"/>
      <c r="C215" s="14"/>
      <c r="D215" s="1"/>
      <c r="E215" s="14"/>
      <c r="F215" s="1"/>
      <c r="G215" s="1"/>
    </row>
    <row r="216" spans="1:7" s="15" customFormat="1">
      <c r="A216" s="1"/>
      <c r="B216" s="1"/>
      <c r="C216" s="14"/>
      <c r="D216" s="1"/>
      <c r="E216" s="14"/>
      <c r="F216" s="1"/>
      <c r="G216" s="1"/>
    </row>
    <row r="217" spans="1:7" s="15" customFormat="1">
      <c r="A217" s="1"/>
      <c r="B217" s="1"/>
      <c r="C217" s="14"/>
      <c r="D217" s="1"/>
      <c r="E217" s="14"/>
      <c r="F217" s="1"/>
      <c r="G217" s="1"/>
    </row>
    <row r="218" spans="1:7" s="15" customFormat="1">
      <c r="A218" s="1"/>
      <c r="B218" s="1"/>
      <c r="C218" s="14"/>
      <c r="D218" s="1"/>
      <c r="E218" s="14"/>
      <c r="F218" s="1"/>
      <c r="G218" s="1"/>
    </row>
    <row r="219" spans="1:7" s="15" customFormat="1">
      <c r="A219" s="1"/>
      <c r="B219" s="1"/>
      <c r="C219" s="14"/>
      <c r="D219" s="1"/>
      <c r="E219" s="14"/>
      <c r="F219" s="1"/>
      <c r="G219" s="1"/>
    </row>
    <row r="220" spans="1:7" s="15" customFormat="1">
      <c r="A220" s="1"/>
      <c r="B220" s="1"/>
      <c r="C220" s="14"/>
      <c r="D220" s="1"/>
      <c r="E220" s="14"/>
      <c r="F220" s="1"/>
      <c r="G220" s="1"/>
    </row>
    <row r="221" spans="1:7" s="15" customFormat="1">
      <c r="A221" s="1"/>
      <c r="B221" s="1"/>
      <c r="C221" s="14"/>
      <c r="D221" s="1"/>
      <c r="E221" s="14"/>
      <c r="F221" s="1"/>
      <c r="G221" s="1"/>
    </row>
    <row r="222" spans="1:7" s="15" customFormat="1">
      <c r="A222" s="1"/>
      <c r="B222" s="1"/>
      <c r="C222" s="14"/>
      <c r="D222" s="1"/>
      <c r="E222" s="14"/>
      <c r="F222" s="1"/>
      <c r="G222" s="1"/>
    </row>
    <row r="223" spans="1:7" s="15" customFormat="1">
      <c r="A223" s="1"/>
      <c r="B223" s="1"/>
      <c r="C223" s="14"/>
      <c r="D223" s="1"/>
      <c r="E223" s="14"/>
      <c r="F223" s="1"/>
      <c r="G223" s="1"/>
    </row>
    <row r="224" spans="1:7" s="15" customFormat="1">
      <c r="A224" s="1"/>
      <c r="B224" s="1"/>
      <c r="C224" s="14"/>
      <c r="D224" s="1"/>
      <c r="E224" s="14"/>
      <c r="F224" s="1"/>
      <c r="G224" s="1"/>
    </row>
    <row r="225" spans="1:7" s="15" customFormat="1">
      <c r="A225" s="1"/>
      <c r="B225" s="1"/>
      <c r="C225" s="14"/>
      <c r="D225" s="1"/>
      <c r="E225" s="14"/>
      <c r="F225" s="1"/>
      <c r="G225" s="1"/>
    </row>
    <row r="226" spans="1:7" s="15" customFormat="1">
      <c r="A226" s="1"/>
      <c r="B226" s="1"/>
      <c r="C226" s="14"/>
      <c r="D226" s="1"/>
      <c r="E226" s="14"/>
      <c r="F226" s="1"/>
      <c r="G226" s="1"/>
    </row>
    <row r="227" spans="1:7" s="15" customFormat="1">
      <c r="A227" s="1"/>
      <c r="B227" s="1"/>
      <c r="C227" s="14"/>
      <c r="D227" s="1"/>
      <c r="E227" s="14"/>
      <c r="F227" s="1"/>
      <c r="G227" s="1"/>
    </row>
    <row r="228" spans="1:7" s="15" customFormat="1">
      <c r="A228" s="1"/>
      <c r="B228" s="1"/>
      <c r="C228" s="14"/>
      <c r="D228" s="1"/>
      <c r="E228" s="14"/>
      <c r="F228" s="1"/>
      <c r="G228" s="1"/>
    </row>
    <row r="229" spans="1:7" s="15" customFormat="1">
      <c r="A229" s="1"/>
      <c r="B229" s="1"/>
      <c r="C229" s="14"/>
      <c r="D229" s="1"/>
      <c r="E229" s="14"/>
      <c r="F229" s="1"/>
      <c r="G229" s="1"/>
    </row>
    <row r="230" spans="1:7" s="15" customFormat="1">
      <c r="A230" s="1"/>
      <c r="B230" s="1"/>
      <c r="C230" s="14"/>
      <c r="D230" s="1"/>
      <c r="E230" s="14"/>
      <c r="F230" s="1"/>
      <c r="G230" s="1"/>
    </row>
    <row r="231" spans="1:7" s="15" customFormat="1">
      <c r="A231" s="1"/>
      <c r="B231" s="1"/>
      <c r="C231" s="14"/>
      <c r="D231" s="1"/>
      <c r="E231" s="14"/>
      <c r="F231" s="1"/>
      <c r="G231" s="1"/>
    </row>
    <row r="232" spans="1:7" s="15" customFormat="1">
      <c r="A232" s="1"/>
      <c r="B232" s="1"/>
      <c r="C232" s="14"/>
      <c r="D232" s="1"/>
      <c r="E232" s="14"/>
      <c r="F232" s="1"/>
      <c r="G232" s="1"/>
    </row>
    <row r="233" spans="1:7" s="15" customFormat="1">
      <c r="A233" s="1"/>
      <c r="B233" s="1"/>
      <c r="C233" s="14"/>
      <c r="D233" s="1"/>
      <c r="E233" s="14"/>
      <c r="F233" s="1"/>
      <c r="G233" s="1"/>
    </row>
    <row r="234" spans="1:7" s="15" customFormat="1">
      <c r="A234" s="1"/>
      <c r="B234" s="1"/>
      <c r="C234" s="14"/>
      <c r="D234" s="1"/>
      <c r="E234" s="14"/>
      <c r="F234" s="1"/>
      <c r="G234" s="1"/>
    </row>
    <row r="235" spans="1:7" s="15" customFormat="1">
      <c r="A235" s="1"/>
      <c r="B235" s="1"/>
      <c r="C235" s="14"/>
      <c r="D235" s="1"/>
      <c r="E235" s="14"/>
      <c r="F235" s="1"/>
      <c r="G235" s="1"/>
    </row>
    <row r="236" spans="1:7" s="15" customFormat="1">
      <c r="A236" s="1"/>
      <c r="B236" s="1"/>
      <c r="C236" s="14"/>
      <c r="D236" s="1"/>
      <c r="E236" s="14"/>
      <c r="F236" s="1"/>
      <c r="G236" s="1"/>
    </row>
    <row r="237" spans="1:7" s="15" customFormat="1">
      <c r="A237" s="1"/>
      <c r="B237" s="1"/>
      <c r="C237" s="14"/>
      <c r="D237" s="1"/>
      <c r="E237" s="14"/>
      <c r="F237" s="1"/>
      <c r="G237" s="1"/>
    </row>
    <row r="238" spans="1:7" s="15" customFormat="1">
      <c r="A238" s="1"/>
      <c r="B238" s="1"/>
      <c r="C238" s="14"/>
      <c r="D238" s="1"/>
      <c r="E238" s="14"/>
      <c r="F238" s="1"/>
      <c r="G238" s="1"/>
    </row>
    <row r="239" spans="1:7" s="15" customFormat="1">
      <c r="A239" s="1"/>
      <c r="B239" s="1"/>
      <c r="C239" s="14"/>
      <c r="D239" s="1"/>
      <c r="E239" s="14"/>
      <c r="F239" s="1"/>
      <c r="G239" s="1"/>
    </row>
    <row r="240" spans="1:7" s="15" customFormat="1">
      <c r="A240" s="1"/>
      <c r="B240" s="1"/>
      <c r="C240" s="14"/>
      <c r="D240" s="1"/>
      <c r="E240" s="14"/>
      <c r="F240" s="1"/>
      <c r="G240" s="1"/>
    </row>
    <row r="241" spans="1:7" s="15" customFormat="1">
      <c r="A241" s="1"/>
      <c r="B241" s="1"/>
      <c r="C241" s="14"/>
      <c r="D241" s="1"/>
      <c r="E241" s="14"/>
      <c r="F241" s="1"/>
      <c r="G241" s="1"/>
    </row>
    <row r="242" spans="1:7" s="15" customFormat="1">
      <c r="A242" s="1"/>
      <c r="B242" s="1"/>
      <c r="C242" s="14"/>
      <c r="D242" s="1"/>
      <c r="E242" s="14"/>
      <c r="F242" s="1"/>
      <c r="G242" s="1"/>
    </row>
    <row r="243" spans="1:7" s="15" customFormat="1">
      <c r="A243" s="1"/>
      <c r="B243" s="1"/>
      <c r="C243" s="14"/>
      <c r="D243" s="1"/>
      <c r="E243" s="14"/>
      <c r="F243" s="1"/>
      <c r="G243" s="1"/>
    </row>
    <row r="244" spans="1:7" s="15" customFormat="1">
      <c r="A244" s="1"/>
      <c r="B244" s="1"/>
      <c r="C244" s="14"/>
      <c r="D244" s="1"/>
      <c r="E244" s="14"/>
      <c r="F244" s="1"/>
      <c r="G244" s="1"/>
    </row>
    <row r="245" spans="1:7" s="15" customFormat="1">
      <c r="A245" s="1"/>
      <c r="B245" s="1"/>
      <c r="C245" s="14"/>
      <c r="D245" s="1"/>
      <c r="E245" s="14"/>
      <c r="F245" s="1"/>
      <c r="G245" s="1"/>
    </row>
    <row r="246" spans="1:7" s="15" customFormat="1">
      <c r="A246" s="1"/>
      <c r="B246" s="1"/>
      <c r="C246" s="14"/>
      <c r="D246" s="1"/>
      <c r="E246" s="14"/>
      <c r="F246" s="1"/>
      <c r="G246" s="1"/>
    </row>
    <row r="247" spans="1:7" s="15" customFormat="1">
      <c r="A247" s="1"/>
      <c r="B247" s="1"/>
      <c r="C247" s="14"/>
      <c r="D247" s="1"/>
      <c r="E247" s="14"/>
      <c r="F247" s="1"/>
      <c r="G247" s="1"/>
    </row>
    <row r="248" spans="1:7" s="15" customFormat="1">
      <c r="A248" s="1"/>
      <c r="B248" s="1"/>
      <c r="C248" s="14"/>
      <c r="D248" s="1"/>
      <c r="E248" s="14"/>
      <c r="F248" s="1"/>
      <c r="G248" s="1"/>
    </row>
    <row r="249" spans="1:7" s="15" customFormat="1">
      <c r="A249" s="1"/>
      <c r="B249" s="1"/>
      <c r="C249" s="14"/>
      <c r="D249" s="1"/>
      <c r="E249" s="14"/>
      <c r="F249" s="1"/>
      <c r="G249" s="1"/>
    </row>
    <row r="250" spans="1:7" s="15" customFormat="1">
      <c r="A250" s="1"/>
      <c r="B250" s="1"/>
      <c r="C250" s="14"/>
      <c r="D250" s="1"/>
      <c r="E250" s="14"/>
      <c r="F250" s="1"/>
      <c r="G250" s="1"/>
    </row>
    <row r="251" spans="1:7" s="15" customFormat="1">
      <c r="A251" s="1"/>
      <c r="B251" s="1"/>
      <c r="C251" s="14"/>
      <c r="D251" s="1"/>
      <c r="E251" s="14"/>
      <c r="F251" s="1"/>
      <c r="G251" s="1"/>
    </row>
    <row r="252" spans="1:7" s="15" customFormat="1">
      <c r="A252" s="1"/>
      <c r="B252" s="1"/>
      <c r="C252" s="14"/>
      <c r="D252" s="1"/>
      <c r="E252" s="14"/>
      <c r="F252" s="1"/>
      <c r="G252" s="1"/>
    </row>
    <row r="253" spans="1:7" s="15" customFormat="1">
      <c r="A253" s="1"/>
      <c r="B253" s="1"/>
      <c r="C253" s="14"/>
      <c r="D253" s="1"/>
      <c r="E253" s="14"/>
      <c r="F253" s="1"/>
      <c r="G253" s="1"/>
    </row>
    <row r="254" spans="1:7" s="15" customFormat="1">
      <c r="A254" s="1"/>
      <c r="B254" s="1"/>
      <c r="C254" s="14"/>
      <c r="D254" s="1"/>
      <c r="E254" s="14"/>
      <c r="F254" s="1"/>
      <c r="G254" s="1"/>
    </row>
    <row r="255" spans="1:7" s="15" customFormat="1">
      <c r="A255" s="1"/>
      <c r="B255" s="1"/>
      <c r="C255" s="14"/>
      <c r="D255" s="1"/>
      <c r="E255" s="14"/>
      <c r="F255" s="1"/>
      <c r="G255" s="1"/>
    </row>
    <row r="256" spans="1:7" s="15" customFormat="1">
      <c r="A256" s="1"/>
      <c r="B256" s="1"/>
      <c r="C256" s="14"/>
      <c r="D256" s="1"/>
      <c r="E256" s="14"/>
      <c r="F256" s="1"/>
      <c r="G256" s="1"/>
    </row>
    <row r="257" spans="1:7" s="15" customFormat="1">
      <c r="A257" s="1"/>
      <c r="B257" s="1"/>
      <c r="C257" s="14"/>
      <c r="D257" s="1"/>
      <c r="E257" s="14"/>
      <c r="F257" s="1"/>
      <c r="G257" s="1"/>
    </row>
    <row r="258" spans="1:7" s="15" customFormat="1">
      <c r="A258" s="1"/>
      <c r="B258" s="1"/>
      <c r="C258" s="14"/>
      <c r="D258" s="1"/>
      <c r="E258" s="14"/>
      <c r="F258" s="1"/>
      <c r="G258" s="1"/>
    </row>
    <row r="259" spans="1:7" s="15" customFormat="1">
      <c r="A259" s="1"/>
      <c r="B259" s="1"/>
      <c r="C259" s="14"/>
      <c r="D259" s="1"/>
      <c r="E259" s="14"/>
      <c r="F259" s="1"/>
      <c r="G259" s="1"/>
    </row>
    <row r="260" spans="1:7" s="15" customFormat="1">
      <c r="A260" s="1"/>
      <c r="B260" s="1"/>
      <c r="C260" s="14"/>
      <c r="D260" s="1"/>
      <c r="E260" s="14"/>
      <c r="F260" s="1"/>
      <c r="G260" s="1"/>
    </row>
    <row r="261" spans="1:7" s="15" customFormat="1">
      <c r="A261" s="1"/>
      <c r="B261" s="1"/>
      <c r="C261" s="14"/>
      <c r="D261" s="1"/>
      <c r="E261" s="14"/>
      <c r="F261" s="1"/>
      <c r="G261" s="1"/>
    </row>
    <row r="262" spans="1:7" s="15" customFormat="1">
      <c r="A262" s="1"/>
      <c r="B262" s="1"/>
      <c r="C262" s="14"/>
      <c r="D262" s="1"/>
      <c r="E262" s="14"/>
      <c r="F262" s="1"/>
      <c r="G262" s="1"/>
    </row>
    <row r="263" spans="1:7" s="15" customFormat="1">
      <c r="A263" s="1"/>
      <c r="B263" s="1"/>
      <c r="C263" s="14"/>
      <c r="D263" s="1"/>
      <c r="E263" s="14"/>
      <c r="F263" s="1"/>
      <c r="G263" s="1"/>
    </row>
    <row r="264" spans="1:7" s="15" customFormat="1">
      <c r="A264" s="1"/>
      <c r="B264" s="1"/>
      <c r="C264" s="14"/>
      <c r="D264" s="1"/>
      <c r="E264" s="14"/>
      <c r="F264" s="1"/>
      <c r="G264" s="1"/>
    </row>
    <row r="265" spans="1:7" s="15" customFormat="1">
      <c r="A265" s="1"/>
      <c r="B265" s="1"/>
      <c r="C265" s="14"/>
      <c r="D265" s="1"/>
      <c r="E265" s="14"/>
      <c r="F265" s="1"/>
      <c r="G265" s="1"/>
    </row>
    <row r="266" spans="1:7" s="15" customFormat="1">
      <c r="A266" s="1"/>
      <c r="B266" s="1"/>
      <c r="C266" s="14"/>
      <c r="D266" s="1"/>
      <c r="E266" s="14"/>
      <c r="F266" s="1"/>
      <c r="G266" s="1"/>
    </row>
    <row r="267" spans="1:7" s="15" customFormat="1">
      <c r="A267" s="1"/>
      <c r="B267" s="1"/>
      <c r="C267" s="14"/>
      <c r="D267" s="1"/>
      <c r="E267" s="14"/>
      <c r="F267" s="1"/>
      <c r="G267" s="1"/>
    </row>
    <row r="268" spans="1:7" s="15" customFormat="1">
      <c r="A268" s="1"/>
      <c r="B268" s="1"/>
      <c r="C268" s="14"/>
      <c r="D268" s="1"/>
      <c r="E268" s="14"/>
      <c r="F268" s="1"/>
      <c r="G268" s="1"/>
    </row>
    <row r="269" spans="1:7" s="15" customFormat="1">
      <c r="A269" s="1"/>
      <c r="B269" s="1"/>
      <c r="C269" s="14"/>
      <c r="D269" s="1"/>
      <c r="E269" s="14"/>
      <c r="F269" s="1"/>
      <c r="G269" s="1"/>
    </row>
    <row r="270" spans="1:7" s="15" customFormat="1">
      <c r="A270" s="1"/>
      <c r="B270" s="1"/>
      <c r="C270" s="14"/>
      <c r="D270" s="1"/>
      <c r="E270" s="14"/>
      <c r="F270" s="1"/>
      <c r="G270" s="1"/>
    </row>
    <row r="271" spans="1:7" s="15" customFormat="1">
      <c r="A271" s="1"/>
      <c r="B271" s="1"/>
      <c r="C271" s="14"/>
      <c r="D271" s="1"/>
      <c r="E271" s="14"/>
      <c r="F271" s="1"/>
      <c r="G271" s="1"/>
    </row>
    <row r="272" spans="1:7" s="15" customFormat="1">
      <c r="A272" s="1"/>
      <c r="B272" s="1"/>
      <c r="C272" s="14"/>
      <c r="D272" s="1"/>
      <c r="E272" s="14"/>
      <c r="F272" s="1"/>
      <c r="G272" s="1"/>
    </row>
    <row r="273" spans="1:7" s="15" customFormat="1">
      <c r="A273" s="1"/>
      <c r="B273" s="1"/>
      <c r="C273" s="14"/>
      <c r="D273" s="1"/>
      <c r="E273" s="14"/>
      <c r="F273" s="1"/>
      <c r="G273" s="1"/>
    </row>
    <row r="274" spans="1:7" s="15" customFormat="1">
      <c r="A274" s="1"/>
      <c r="B274" s="1"/>
      <c r="C274" s="14"/>
      <c r="D274" s="1"/>
      <c r="E274" s="14"/>
      <c r="F274" s="1"/>
      <c r="G274" s="1"/>
    </row>
    <row r="275" spans="1:7" s="15" customFormat="1">
      <c r="A275" s="1"/>
      <c r="B275" s="1"/>
      <c r="C275" s="14"/>
      <c r="D275" s="1"/>
      <c r="E275" s="14"/>
      <c r="F275" s="1"/>
      <c r="G275" s="1"/>
    </row>
    <row r="276" spans="1:7" s="15" customFormat="1">
      <c r="A276" s="1"/>
      <c r="B276" s="1"/>
      <c r="C276" s="14"/>
      <c r="D276" s="1"/>
      <c r="E276" s="14"/>
      <c r="F276" s="1"/>
      <c r="G276" s="1"/>
    </row>
    <row r="277" spans="1:7" s="15" customFormat="1">
      <c r="A277" s="1"/>
      <c r="B277" s="1"/>
      <c r="C277" s="14"/>
      <c r="D277" s="1"/>
      <c r="E277" s="14"/>
      <c r="F277" s="1"/>
      <c r="G277" s="1"/>
    </row>
    <row r="278" spans="1:7" s="15" customFormat="1">
      <c r="A278" s="1"/>
      <c r="B278" s="1"/>
      <c r="C278" s="14"/>
      <c r="D278" s="1"/>
      <c r="E278" s="14"/>
      <c r="F278" s="1"/>
      <c r="G278" s="1"/>
    </row>
    <row r="279" spans="1:7" s="15" customFormat="1">
      <c r="A279" s="1"/>
      <c r="B279" s="1"/>
      <c r="C279" s="14"/>
      <c r="D279" s="1"/>
      <c r="E279" s="14"/>
      <c r="F279" s="1"/>
      <c r="G279" s="1"/>
    </row>
    <row r="280" spans="1:7" s="15" customFormat="1">
      <c r="A280" s="1"/>
      <c r="B280" s="1"/>
      <c r="C280" s="14"/>
      <c r="D280" s="1"/>
      <c r="E280" s="14"/>
      <c r="F280" s="1"/>
      <c r="G280" s="1"/>
    </row>
    <row r="281" spans="1:7" s="15" customFormat="1">
      <c r="A281" s="1"/>
      <c r="B281" s="1"/>
      <c r="C281" s="14"/>
      <c r="D281" s="1"/>
      <c r="E281" s="14"/>
      <c r="F281" s="1"/>
      <c r="G281" s="1"/>
    </row>
    <row r="282" spans="1:7" s="15" customFormat="1">
      <c r="A282" s="1"/>
      <c r="B282" s="1"/>
      <c r="C282" s="14"/>
      <c r="D282" s="1"/>
      <c r="E282" s="14"/>
      <c r="F282" s="1"/>
      <c r="G282" s="1"/>
    </row>
    <row r="283" spans="1:7" s="15" customFormat="1">
      <c r="A283" s="1"/>
      <c r="B283" s="1"/>
      <c r="C283" s="14"/>
      <c r="D283" s="1"/>
      <c r="E283" s="14"/>
      <c r="F283" s="1"/>
      <c r="G283" s="1"/>
    </row>
    <row r="284" spans="1:7" s="15" customFormat="1">
      <c r="A284" s="1"/>
      <c r="B284" s="1"/>
      <c r="C284" s="14"/>
      <c r="D284" s="1"/>
      <c r="E284" s="14"/>
      <c r="F284" s="1"/>
      <c r="G284" s="1"/>
    </row>
    <row r="285" spans="1:7" s="15" customFormat="1">
      <c r="A285" s="1"/>
      <c r="B285" s="1"/>
      <c r="C285" s="14"/>
      <c r="D285" s="1"/>
      <c r="E285" s="14"/>
      <c r="F285" s="1"/>
      <c r="G285" s="1"/>
    </row>
    <row r="286" spans="1:7" s="15" customFormat="1">
      <c r="A286" s="1"/>
      <c r="B286" s="1"/>
      <c r="C286" s="14"/>
      <c r="D286" s="1"/>
      <c r="E286" s="14"/>
      <c r="F286" s="1"/>
      <c r="G286" s="1"/>
    </row>
    <row r="287" spans="1:7" s="15" customFormat="1">
      <c r="A287" s="1"/>
      <c r="B287" s="1"/>
      <c r="C287" s="14"/>
      <c r="D287" s="1"/>
      <c r="E287" s="14"/>
      <c r="F287" s="1"/>
      <c r="G287" s="1"/>
    </row>
    <row r="288" spans="1:7" s="15" customFormat="1">
      <c r="A288" s="1"/>
      <c r="B288" s="1"/>
      <c r="C288" s="14"/>
      <c r="D288" s="1"/>
      <c r="E288" s="14"/>
      <c r="F288" s="1"/>
      <c r="G288" s="1"/>
    </row>
    <row r="289" spans="1:7" s="15" customFormat="1">
      <c r="A289" s="1"/>
      <c r="B289" s="1"/>
      <c r="C289" s="14"/>
      <c r="D289" s="1"/>
      <c r="E289" s="14"/>
      <c r="F289" s="1"/>
      <c r="G289" s="1"/>
    </row>
    <row r="290" spans="1:7" s="15" customFormat="1">
      <c r="A290" s="1"/>
      <c r="B290" s="1"/>
      <c r="C290" s="14"/>
      <c r="D290" s="1"/>
      <c r="E290" s="14"/>
      <c r="F290" s="1"/>
      <c r="G290" s="1"/>
    </row>
    <row r="291" spans="1:7" s="15" customFormat="1">
      <c r="A291" s="1"/>
      <c r="B291" s="1"/>
      <c r="C291" s="14"/>
      <c r="D291" s="1"/>
      <c r="E291" s="14"/>
      <c r="F291" s="1"/>
      <c r="G291" s="1"/>
    </row>
    <row r="292" spans="1:7" s="15" customFormat="1">
      <c r="A292" s="1"/>
      <c r="B292" s="1"/>
      <c r="C292" s="14"/>
      <c r="D292" s="1"/>
      <c r="E292" s="14"/>
      <c r="F292" s="1"/>
      <c r="G292" s="1"/>
    </row>
    <row r="293" spans="1:7" s="15" customFormat="1">
      <c r="A293" s="1"/>
      <c r="B293" s="1"/>
      <c r="C293" s="14"/>
      <c r="D293" s="1"/>
      <c r="E293" s="14"/>
      <c r="F293" s="1"/>
      <c r="G293" s="1"/>
    </row>
    <row r="294" spans="1:7" s="15" customFormat="1">
      <c r="A294" s="1"/>
      <c r="B294" s="1"/>
      <c r="C294" s="14"/>
      <c r="D294" s="1"/>
      <c r="E294" s="14"/>
      <c r="F294" s="1"/>
      <c r="G294" s="1"/>
    </row>
    <row r="295" spans="1:7" s="15" customFormat="1">
      <c r="A295" s="1"/>
      <c r="B295" s="1"/>
      <c r="C295" s="14"/>
      <c r="D295" s="1"/>
      <c r="E295" s="14"/>
      <c r="F295" s="1"/>
      <c r="G295" s="1"/>
    </row>
    <row r="296" spans="1:7" s="15" customFormat="1">
      <c r="A296" s="1"/>
      <c r="B296" s="1"/>
      <c r="C296" s="14"/>
      <c r="D296" s="1"/>
      <c r="E296" s="14"/>
      <c r="F296" s="1"/>
      <c r="G296" s="1"/>
    </row>
    <row r="297" spans="1:7" s="15" customFormat="1">
      <c r="A297" s="1"/>
      <c r="B297" s="1"/>
      <c r="C297" s="14"/>
      <c r="D297" s="1"/>
      <c r="E297" s="14"/>
      <c r="F297" s="1"/>
      <c r="G297" s="1"/>
    </row>
    <row r="298" spans="1:7" s="15" customFormat="1">
      <c r="A298" s="1"/>
      <c r="B298" s="1"/>
      <c r="C298" s="14"/>
      <c r="D298" s="1"/>
      <c r="E298" s="14"/>
      <c r="F298" s="1"/>
      <c r="G298" s="1"/>
    </row>
    <row r="299" spans="1:7" s="15" customFormat="1">
      <c r="A299" s="1"/>
      <c r="B299" s="1"/>
      <c r="C299" s="14"/>
      <c r="D299" s="1"/>
      <c r="E299" s="14"/>
      <c r="F299" s="1"/>
      <c r="G299" s="1"/>
    </row>
    <row r="300" spans="1:7" s="15" customFormat="1">
      <c r="A300" s="1"/>
      <c r="B300" s="1"/>
      <c r="C300" s="14"/>
      <c r="D300" s="1"/>
      <c r="E300" s="14"/>
      <c r="F300" s="1"/>
      <c r="G300" s="1"/>
    </row>
    <row r="301" spans="1:7" s="15" customFormat="1">
      <c r="A301" s="1"/>
      <c r="B301" s="1"/>
      <c r="C301" s="14"/>
      <c r="D301" s="1"/>
      <c r="E301" s="14"/>
      <c r="F301" s="1"/>
      <c r="G301" s="1"/>
    </row>
    <row r="302" spans="1:7" s="15" customFormat="1">
      <c r="A302" s="1"/>
      <c r="B302" s="1"/>
      <c r="C302" s="14"/>
      <c r="D302" s="1"/>
      <c r="E302" s="14"/>
      <c r="F302" s="1"/>
      <c r="G302" s="1"/>
    </row>
    <row r="303" spans="1:7" s="15" customFormat="1">
      <c r="A303" s="1"/>
      <c r="B303" s="1"/>
      <c r="C303" s="14"/>
      <c r="D303" s="1"/>
      <c r="E303" s="14"/>
      <c r="F303" s="1"/>
      <c r="G303" s="1"/>
    </row>
    <row r="304" spans="1:7" s="15" customFormat="1">
      <c r="A304" s="1"/>
      <c r="B304" s="1"/>
      <c r="C304" s="14"/>
      <c r="D304" s="1"/>
      <c r="E304" s="14"/>
      <c r="F304" s="1"/>
      <c r="G304" s="1"/>
    </row>
    <row r="305" spans="1:7" s="15" customFormat="1">
      <c r="A305" s="1"/>
      <c r="B305" s="1"/>
      <c r="C305" s="14"/>
      <c r="D305" s="1"/>
      <c r="E305" s="14"/>
      <c r="F305" s="1"/>
      <c r="G305" s="1"/>
    </row>
    <row r="306" spans="1:7" s="15" customFormat="1">
      <c r="A306" s="1"/>
      <c r="B306" s="1"/>
      <c r="C306" s="14"/>
      <c r="D306" s="1"/>
      <c r="E306" s="14"/>
      <c r="F306" s="1"/>
      <c r="G306" s="1"/>
    </row>
    <row r="307" spans="1:7" s="15" customFormat="1">
      <c r="A307" s="1"/>
      <c r="B307" s="1"/>
      <c r="C307" s="14"/>
      <c r="D307" s="1"/>
      <c r="E307" s="14"/>
      <c r="F307" s="1"/>
      <c r="G307" s="1"/>
    </row>
    <row r="308" spans="1:7" s="15" customFormat="1">
      <c r="A308" s="1"/>
      <c r="B308" s="1"/>
      <c r="C308" s="14"/>
      <c r="D308" s="1"/>
      <c r="E308" s="14"/>
      <c r="F308" s="1"/>
      <c r="G308" s="1"/>
    </row>
    <row r="309" spans="1:7" s="15" customFormat="1">
      <c r="A309" s="1"/>
      <c r="B309" s="1"/>
      <c r="C309" s="14"/>
      <c r="D309" s="1"/>
      <c r="E309" s="14"/>
      <c r="F309" s="1"/>
      <c r="G309" s="1"/>
    </row>
    <row r="310" spans="1:7" s="15" customFormat="1">
      <c r="A310" s="1"/>
      <c r="B310" s="1"/>
      <c r="C310" s="14"/>
      <c r="D310" s="1"/>
      <c r="E310" s="14"/>
      <c r="F310" s="1"/>
      <c r="G310" s="1"/>
    </row>
    <row r="311" spans="1:7" s="15" customFormat="1">
      <c r="A311" s="1"/>
      <c r="B311" s="1"/>
      <c r="C311" s="14"/>
      <c r="D311" s="1"/>
      <c r="E311" s="14"/>
      <c r="F311" s="1"/>
      <c r="G311" s="1"/>
    </row>
    <row r="312" spans="1:7" s="15" customFormat="1">
      <c r="A312" s="1"/>
      <c r="B312" s="1"/>
      <c r="C312" s="14"/>
      <c r="D312" s="1"/>
      <c r="E312" s="14"/>
      <c r="F312" s="1"/>
      <c r="G312" s="1"/>
    </row>
    <row r="313" spans="1:7" s="15" customFormat="1">
      <c r="A313" s="1"/>
      <c r="B313" s="1"/>
      <c r="C313" s="14"/>
      <c r="D313" s="1"/>
      <c r="E313" s="14"/>
      <c r="F313" s="1"/>
      <c r="G313" s="1"/>
    </row>
    <row r="314" spans="1:7" s="15" customFormat="1">
      <c r="A314" s="1"/>
      <c r="B314" s="1"/>
      <c r="C314" s="14"/>
      <c r="D314" s="1"/>
      <c r="E314" s="14"/>
      <c r="F314" s="1"/>
      <c r="G314" s="1"/>
    </row>
    <row r="315" spans="1:7" s="15" customFormat="1">
      <c r="A315" s="1"/>
      <c r="B315" s="1"/>
      <c r="C315" s="14"/>
      <c r="D315" s="1"/>
      <c r="E315" s="14"/>
      <c r="F315" s="1"/>
      <c r="G315" s="1"/>
    </row>
    <row r="316" spans="1:7" s="15" customFormat="1">
      <c r="A316" s="1"/>
      <c r="B316" s="1"/>
      <c r="C316" s="14"/>
      <c r="D316" s="1"/>
      <c r="E316" s="14"/>
      <c r="F316" s="1"/>
      <c r="G316" s="1"/>
    </row>
    <row r="317" spans="1:7" s="15" customFormat="1">
      <c r="A317" s="1"/>
      <c r="B317" s="1"/>
      <c r="C317" s="14"/>
      <c r="D317" s="1"/>
      <c r="E317" s="14"/>
      <c r="F317" s="1"/>
      <c r="G317" s="1"/>
    </row>
    <row r="318" spans="1:7" s="15" customFormat="1">
      <c r="A318" s="1"/>
      <c r="B318" s="1"/>
      <c r="C318" s="14"/>
      <c r="D318" s="1"/>
      <c r="E318" s="14"/>
      <c r="F318" s="1"/>
      <c r="G318" s="1"/>
    </row>
    <row r="319" spans="1:7" s="15" customFormat="1">
      <c r="A319" s="1"/>
      <c r="B319" s="1"/>
      <c r="C319" s="14"/>
      <c r="D319" s="1"/>
      <c r="E319" s="14"/>
      <c r="F319" s="1"/>
      <c r="G319" s="1"/>
    </row>
    <row r="320" spans="1:7" s="15" customFormat="1">
      <c r="A320" s="1"/>
      <c r="B320" s="1"/>
      <c r="C320" s="14"/>
      <c r="D320" s="1"/>
      <c r="E320" s="14"/>
      <c r="F320" s="1"/>
      <c r="G320" s="1"/>
    </row>
    <row r="321" spans="1:7" s="15" customFormat="1">
      <c r="A321" s="1"/>
      <c r="B321" s="1"/>
      <c r="C321" s="14"/>
      <c r="D321" s="1"/>
      <c r="E321" s="14"/>
      <c r="F321" s="1"/>
      <c r="G321" s="1"/>
    </row>
    <row r="322" spans="1:7" s="15" customFormat="1">
      <c r="A322" s="1"/>
      <c r="B322" s="1"/>
      <c r="C322" s="14"/>
      <c r="D322" s="1"/>
      <c r="E322" s="14"/>
      <c r="F322" s="1"/>
      <c r="G322" s="1"/>
    </row>
    <row r="323" spans="1:7" s="15" customFormat="1">
      <c r="A323" s="1"/>
      <c r="B323" s="1"/>
      <c r="C323" s="14"/>
      <c r="D323" s="1"/>
      <c r="E323" s="14"/>
      <c r="F323" s="1"/>
      <c r="G323" s="1"/>
    </row>
    <row r="324" spans="1:7" s="15" customFormat="1">
      <c r="A324" s="1"/>
      <c r="B324" s="1"/>
      <c r="C324" s="14"/>
      <c r="D324" s="1"/>
      <c r="E324" s="14"/>
      <c r="F324" s="1"/>
      <c r="G324" s="1"/>
    </row>
    <row r="325" spans="1:7" s="15" customFormat="1">
      <c r="A325" s="1"/>
      <c r="B325" s="1"/>
      <c r="C325" s="14"/>
      <c r="D325" s="1"/>
      <c r="E325" s="14"/>
      <c r="F325" s="1"/>
      <c r="G325" s="1"/>
    </row>
    <row r="326" spans="1:7" s="15" customFormat="1">
      <c r="A326" s="1"/>
      <c r="B326" s="1"/>
      <c r="C326" s="14"/>
      <c r="D326" s="1"/>
      <c r="E326" s="14"/>
      <c r="F326" s="1"/>
      <c r="G326" s="1"/>
    </row>
    <row r="327" spans="1:7" s="15" customFormat="1">
      <c r="A327" s="1"/>
      <c r="B327" s="1"/>
      <c r="C327" s="14"/>
      <c r="D327" s="1"/>
      <c r="E327" s="14"/>
      <c r="F327" s="1"/>
      <c r="G327" s="1"/>
    </row>
    <row r="328" spans="1:7" s="15" customFormat="1">
      <c r="A328" s="1"/>
      <c r="B328" s="1"/>
      <c r="C328" s="14"/>
      <c r="D328" s="1"/>
      <c r="E328" s="14"/>
      <c r="F328" s="1"/>
      <c r="G328" s="1"/>
    </row>
    <row r="329" spans="1:7" s="15" customFormat="1">
      <c r="A329" s="1"/>
      <c r="B329" s="1"/>
      <c r="C329" s="14"/>
      <c r="D329" s="1"/>
      <c r="E329" s="14"/>
      <c r="F329" s="1"/>
      <c r="G329" s="1"/>
    </row>
    <row r="330" spans="1:7" s="15" customFormat="1">
      <c r="A330" s="1"/>
      <c r="B330" s="1"/>
      <c r="C330" s="14"/>
      <c r="D330" s="1"/>
      <c r="E330" s="14"/>
      <c r="F330" s="1"/>
      <c r="G330" s="1"/>
    </row>
    <row r="331" spans="1:7" s="15" customFormat="1">
      <c r="A331" s="1"/>
      <c r="B331" s="1"/>
      <c r="C331" s="14"/>
      <c r="D331" s="1"/>
      <c r="E331" s="14"/>
      <c r="F331" s="1"/>
      <c r="G331" s="1"/>
    </row>
    <row r="332" spans="1:7" s="15" customFormat="1">
      <c r="A332" s="1"/>
      <c r="B332" s="1"/>
      <c r="C332" s="14"/>
      <c r="D332" s="1"/>
      <c r="E332" s="14"/>
      <c r="F332" s="1"/>
      <c r="G332" s="1"/>
    </row>
    <row r="333" spans="1:7" s="15" customFormat="1">
      <c r="A333" s="1"/>
      <c r="B333" s="1"/>
      <c r="C333" s="14"/>
      <c r="D333" s="1"/>
      <c r="E333" s="14"/>
      <c r="F333" s="1"/>
      <c r="G333" s="1"/>
    </row>
    <row r="334" spans="1:7" s="15" customFormat="1">
      <c r="A334" s="1"/>
      <c r="B334" s="1"/>
      <c r="C334" s="14"/>
      <c r="D334" s="1"/>
      <c r="E334" s="14"/>
      <c r="F334" s="1"/>
      <c r="G334" s="1"/>
    </row>
    <row r="335" spans="1:7" s="15" customFormat="1">
      <c r="A335" s="1"/>
      <c r="B335" s="1"/>
      <c r="C335" s="14"/>
      <c r="D335" s="1"/>
      <c r="E335" s="14"/>
      <c r="F335" s="1"/>
      <c r="G335" s="1"/>
    </row>
    <row r="336" spans="1:7" s="15" customFormat="1">
      <c r="A336" s="1"/>
      <c r="B336" s="1"/>
      <c r="C336" s="14"/>
      <c r="D336" s="1"/>
      <c r="E336" s="14"/>
      <c r="F336" s="1"/>
      <c r="G336" s="1"/>
    </row>
    <row r="337" spans="1:7" s="15" customFormat="1">
      <c r="A337" s="1"/>
      <c r="B337" s="1"/>
      <c r="C337" s="14"/>
      <c r="D337" s="1"/>
      <c r="E337" s="14"/>
      <c r="F337" s="1"/>
      <c r="G337" s="1"/>
    </row>
    <row r="338" spans="1:7" s="15" customFormat="1">
      <c r="A338" s="1"/>
      <c r="B338" s="1"/>
      <c r="C338" s="14"/>
      <c r="D338" s="1"/>
      <c r="E338" s="14"/>
      <c r="F338" s="1"/>
      <c r="G338" s="1"/>
    </row>
    <row r="339" spans="1:7" s="15" customFormat="1">
      <c r="A339" s="1"/>
      <c r="B339" s="1"/>
      <c r="C339" s="14"/>
      <c r="D339" s="1"/>
      <c r="E339" s="14"/>
      <c r="F339" s="1"/>
      <c r="G339" s="1"/>
    </row>
    <row r="340" spans="1:7" s="15" customFormat="1">
      <c r="A340" s="1"/>
      <c r="B340" s="1"/>
      <c r="C340" s="14"/>
      <c r="D340" s="1"/>
      <c r="E340" s="14"/>
      <c r="F340" s="1"/>
      <c r="G340" s="1"/>
    </row>
    <row r="341" spans="1:7" s="15" customFormat="1">
      <c r="A341" s="1"/>
      <c r="B341" s="1"/>
      <c r="C341" s="14"/>
      <c r="D341" s="1"/>
      <c r="E341" s="14"/>
      <c r="F341" s="1"/>
      <c r="G341" s="1"/>
    </row>
    <row r="342" spans="1:7" s="15" customFormat="1">
      <c r="A342" s="1"/>
      <c r="B342" s="1"/>
      <c r="C342" s="14"/>
      <c r="D342" s="1"/>
      <c r="E342" s="14"/>
      <c r="F342" s="1"/>
      <c r="G342" s="1"/>
    </row>
    <row r="343" spans="1:7" s="15" customFormat="1">
      <c r="A343" s="1"/>
      <c r="B343" s="1"/>
      <c r="C343" s="14"/>
      <c r="D343" s="1"/>
      <c r="E343" s="14"/>
      <c r="F343" s="1"/>
      <c r="G343" s="1"/>
    </row>
    <row r="344" spans="1:7" s="15" customFormat="1">
      <c r="A344" s="1"/>
      <c r="B344" s="1"/>
      <c r="C344" s="14"/>
      <c r="D344" s="1"/>
      <c r="E344" s="14"/>
      <c r="F344" s="1"/>
      <c r="G344" s="1"/>
    </row>
    <row r="345" spans="1:7" s="15" customFormat="1">
      <c r="A345" s="1"/>
      <c r="B345" s="1"/>
      <c r="C345" s="14"/>
      <c r="D345" s="1"/>
      <c r="E345" s="14"/>
      <c r="F345" s="1"/>
      <c r="G345" s="1"/>
    </row>
    <row r="346" spans="1:7" s="15" customFormat="1">
      <c r="A346" s="1"/>
      <c r="B346" s="1"/>
      <c r="C346" s="14"/>
      <c r="D346" s="1"/>
      <c r="E346" s="14"/>
      <c r="F346" s="1"/>
      <c r="G346" s="1"/>
    </row>
    <row r="347" spans="1:7" s="15" customFormat="1">
      <c r="A347" s="1"/>
      <c r="B347" s="1"/>
      <c r="C347" s="14"/>
      <c r="D347" s="1"/>
      <c r="E347" s="14"/>
      <c r="F347" s="1"/>
      <c r="G347" s="1"/>
    </row>
    <row r="348" spans="1:7" s="15" customFormat="1">
      <c r="A348" s="1"/>
      <c r="B348" s="1"/>
      <c r="C348" s="14"/>
      <c r="D348" s="1"/>
      <c r="E348" s="14"/>
      <c r="F348" s="1"/>
      <c r="G348" s="1"/>
    </row>
    <row r="349" spans="1:7" s="15" customFormat="1">
      <c r="A349" s="1"/>
      <c r="B349" s="1"/>
      <c r="C349" s="14"/>
      <c r="D349" s="1"/>
      <c r="E349" s="14"/>
      <c r="F349" s="1"/>
      <c r="G349" s="1"/>
    </row>
    <row r="350" spans="1:7" s="15" customFormat="1">
      <c r="A350" s="1"/>
      <c r="B350" s="1"/>
      <c r="C350" s="14"/>
      <c r="D350" s="1"/>
      <c r="E350" s="14"/>
      <c r="F350" s="1"/>
      <c r="G350" s="1"/>
    </row>
    <row r="351" spans="1:7" s="15" customFormat="1">
      <c r="A351" s="1"/>
      <c r="B351" s="1"/>
      <c r="C351" s="14"/>
      <c r="D351" s="1"/>
      <c r="E351" s="14"/>
      <c r="F351" s="1"/>
      <c r="G351" s="1"/>
    </row>
    <row r="352" spans="1:7" s="15" customFormat="1">
      <c r="A352" s="1"/>
      <c r="B352" s="1"/>
      <c r="C352" s="14"/>
      <c r="D352" s="1"/>
      <c r="E352" s="14"/>
      <c r="F352" s="1"/>
      <c r="G352" s="1"/>
    </row>
    <row r="353" spans="1:7" s="15" customFormat="1">
      <c r="A353" s="1"/>
      <c r="B353" s="1"/>
      <c r="C353" s="14"/>
      <c r="D353" s="1"/>
      <c r="E353" s="14"/>
      <c r="F353" s="1"/>
      <c r="G353" s="1"/>
    </row>
    <row r="354" spans="1:7" s="15" customFormat="1">
      <c r="A354" s="1"/>
      <c r="B354" s="1"/>
      <c r="C354" s="14"/>
      <c r="D354" s="1"/>
      <c r="E354" s="14"/>
      <c r="F354" s="1"/>
      <c r="G354" s="1"/>
    </row>
    <row r="355" spans="1:7" s="15" customFormat="1">
      <c r="A355" s="1"/>
      <c r="B355" s="1"/>
      <c r="C355" s="14"/>
      <c r="D355" s="1"/>
      <c r="E355" s="14"/>
      <c r="F355" s="1"/>
      <c r="G355" s="1"/>
    </row>
    <row r="356" spans="1:7" s="15" customFormat="1">
      <c r="A356" s="1"/>
      <c r="B356" s="1"/>
      <c r="C356" s="14"/>
      <c r="D356" s="1"/>
      <c r="E356" s="14"/>
      <c r="F356" s="1"/>
      <c r="G356" s="1"/>
    </row>
    <row r="357" spans="1:7" s="15" customFormat="1">
      <c r="A357" s="1"/>
      <c r="B357" s="1"/>
      <c r="C357" s="14"/>
      <c r="D357" s="1"/>
      <c r="E357" s="14"/>
      <c r="F357" s="1"/>
      <c r="G357" s="1"/>
    </row>
    <row r="358" spans="1:7" s="15" customFormat="1">
      <c r="A358" s="1"/>
      <c r="B358" s="1"/>
      <c r="C358" s="14"/>
      <c r="D358" s="1"/>
      <c r="E358" s="14"/>
      <c r="F358" s="1"/>
      <c r="G358" s="1"/>
    </row>
    <row r="359" spans="1:7" s="15" customFormat="1">
      <c r="A359" s="1"/>
      <c r="B359" s="1"/>
      <c r="C359" s="14"/>
      <c r="D359" s="1"/>
      <c r="E359" s="14"/>
      <c r="F359" s="1"/>
      <c r="G359" s="1"/>
    </row>
    <row r="360" spans="1:7" s="15" customFormat="1">
      <c r="A360" s="1"/>
      <c r="B360" s="1"/>
      <c r="C360" s="14"/>
      <c r="D360" s="1"/>
      <c r="E360" s="14"/>
      <c r="F360" s="1"/>
      <c r="G360" s="1"/>
    </row>
    <row r="361" spans="1:7" s="15" customFormat="1">
      <c r="A361" s="1"/>
      <c r="B361" s="1"/>
      <c r="C361" s="14"/>
      <c r="D361" s="1"/>
      <c r="E361" s="14"/>
      <c r="F361" s="1"/>
      <c r="G361" s="1"/>
    </row>
    <row r="362" spans="1:7" s="15" customFormat="1">
      <c r="A362" s="1"/>
      <c r="B362" s="1"/>
      <c r="C362" s="14"/>
      <c r="D362" s="1"/>
      <c r="E362" s="14"/>
      <c r="F362" s="1"/>
      <c r="G362" s="1"/>
    </row>
    <row r="363" spans="1:7" s="15" customFormat="1">
      <c r="A363" s="1"/>
      <c r="B363" s="1"/>
      <c r="C363" s="14"/>
      <c r="D363" s="1"/>
      <c r="E363" s="14"/>
      <c r="F363" s="1"/>
      <c r="G363" s="1"/>
    </row>
    <row r="364" spans="1:7" s="15" customFormat="1">
      <c r="A364" s="1"/>
      <c r="B364" s="1"/>
      <c r="C364" s="14"/>
      <c r="D364" s="1"/>
      <c r="E364" s="14"/>
      <c r="F364" s="1"/>
      <c r="G364" s="1"/>
    </row>
    <row r="365" spans="1:7" s="15" customFormat="1">
      <c r="A365" s="1"/>
      <c r="B365" s="1"/>
      <c r="C365" s="14"/>
      <c r="D365" s="1"/>
      <c r="E365" s="14"/>
      <c r="F365" s="1"/>
      <c r="G365" s="1"/>
    </row>
    <row r="366" spans="1:7" s="15" customFormat="1">
      <c r="A366" s="1"/>
      <c r="B366" s="1"/>
      <c r="C366" s="14"/>
      <c r="D366" s="1"/>
      <c r="E366" s="14"/>
      <c r="F366" s="1"/>
      <c r="G366" s="1"/>
    </row>
    <row r="367" spans="1:7" s="15" customFormat="1">
      <c r="A367" s="1"/>
      <c r="B367" s="1"/>
      <c r="C367" s="14"/>
      <c r="D367" s="1"/>
      <c r="E367" s="14"/>
      <c r="F367" s="1"/>
      <c r="G367" s="1"/>
    </row>
    <row r="368" spans="1:7" s="15" customFormat="1">
      <c r="A368" s="1"/>
      <c r="B368" s="1"/>
      <c r="C368" s="14"/>
      <c r="D368" s="1"/>
      <c r="E368" s="14"/>
      <c r="F368" s="1"/>
      <c r="G368" s="1"/>
    </row>
    <row r="369" spans="1:7" s="15" customFormat="1">
      <c r="A369" s="1"/>
      <c r="B369" s="1"/>
      <c r="C369" s="14"/>
      <c r="D369" s="1"/>
      <c r="E369" s="14"/>
      <c r="F369" s="1"/>
      <c r="G369" s="1"/>
    </row>
    <row r="370" spans="1:7" s="15" customFormat="1">
      <c r="A370" s="1"/>
      <c r="B370" s="1"/>
      <c r="C370" s="14"/>
      <c r="D370" s="1"/>
      <c r="E370" s="14"/>
      <c r="F370" s="1"/>
      <c r="G370" s="1"/>
    </row>
    <row r="371" spans="1:7" s="15" customFormat="1">
      <c r="A371" s="1"/>
      <c r="B371" s="1"/>
      <c r="C371" s="14"/>
      <c r="D371" s="1"/>
      <c r="E371" s="14"/>
      <c r="F371" s="1"/>
      <c r="G371" s="1"/>
    </row>
    <row r="372" spans="1:7" s="15" customFormat="1">
      <c r="A372" s="1"/>
      <c r="B372" s="1"/>
      <c r="C372" s="14"/>
      <c r="D372" s="1"/>
      <c r="E372" s="14"/>
      <c r="F372" s="1"/>
      <c r="G372" s="1"/>
    </row>
    <row r="373" spans="1:7" s="15" customFormat="1">
      <c r="A373" s="1"/>
      <c r="B373" s="1"/>
      <c r="C373" s="14"/>
      <c r="D373" s="1"/>
      <c r="E373" s="14"/>
      <c r="F373" s="1"/>
      <c r="G373" s="1"/>
    </row>
    <row r="374" spans="1:7" s="15" customFormat="1">
      <c r="A374" s="1"/>
      <c r="B374" s="1"/>
      <c r="C374" s="14"/>
      <c r="D374" s="1"/>
      <c r="E374" s="14"/>
      <c r="F374" s="1"/>
      <c r="G374" s="1"/>
    </row>
    <row r="375" spans="1:7" s="15" customFormat="1">
      <c r="A375" s="1"/>
      <c r="B375" s="1"/>
      <c r="C375" s="14"/>
      <c r="D375" s="1"/>
      <c r="E375" s="14"/>
      <c r="F375" s="1"/>
      <c r="G375" s="1"/>
    </row>
    <row r="376" spans="1:7" s="15" customFormat="1">
      <c r="A376" s="1"/>
      <c r="B376" s="1"/>
      <c r="C376" s="14"/>
      <c r="D376" s="1"/>
      <c r="E376" s="14"/>
      <c r="F376" s="1"/>
      <c r="G376" s="1"/>
    </row>
    <row r="377" spans="1:7" s="15" customFormat="1">
      <c r="A377" s="1"/>
      <c r="B377" s="1"/>
      <c r="C377" s="14"/>
      <c r="D377" s="1"/>
      <c r="E377" s="14"/>
      <c r="F377" s="1"/>
      <c r="G377" s="1"/>
    </row>
    <row r="378" spans="1:7" s="15" customFormat="1">
      <c r="A378" s="1"/>
      <c r="B378" s="1"/>
      <c r="C378" s="14"/>
      <c r="D378" s="1"/>
      <c r="E378" s="14"/>
      <c r="F378" s="1"/>
      <c r="G378" s="1"/>
    </row>
    <row r="379" spans="1:7" s="15" customFormat="1">
      <c r="A379" s="1"/>
      <c r="B379" s="1"/>
      <c r="C379" s="14"/>
      <c r="D379" s="1"/>
      <c r="E379" s="14"/>
      <c r="F379" s="1"/>
      <c r="G379" s="1"/>
    </row>
    <row r="380" spans="1:7" s="15" customFormat="1">
      <c r="A380" s="1"/>
      <c r="B380" s="1"/>
      <c r="C380" s="14"/>
      <c r="D380" s="1"/>
      <c r="E380" s="14"/>
      <c r="F380" s="1"/>
      <c r="G380" s="1"/>
    </row>
    <row r="381" spans="1:7" s="15" customFormat="1">
      <c r="A381" s="1"/>
      <c r="B381" s="1"/>
      <c r="C381" s="14"/>
      <c r="D381" s="1"/>
      <c r="E381" s="14"/>
      <c r="F381" s="1"/>
      <c r="G381" s="1"/>
    </row>
    <row r="382" spans="1:7" s="15" customFormat="1">
      <c r="A382" s="1"/>
      <c r="B382" s="1"/>
      <c r="C382" s="14"/>
      <c r="D382" s="1"/>
      <c r="E382" s="14"/>
      <c r="F382" s="1"/>
      <c r="G382" s="1"/>
    </row>
    <row r="383" spans="1:7" s="15" customFormat="1">
      <c r="A383" s="1"/>
      <c r="B383" s="1"/>
      <c r="C383" s="14"/>
      <c r="D383" s="1"/>
      <c r="E383" s="14"/>
      <c r="F383" s="1"/>
      <c r="G383" s="1"/>
    </row>
    <row r="384" spans="1:7" s="15" customFormat="1">
      <c r="A384" s="1"/>
      <c r="B384" s="1"/>
      <c r="C384" s="14"/>
      <c r="D384" s="1"/>
      <c r="E384" s="14"/>
      <c r="F384" s="1"/>
      <c r="G384" s="1"/>
    </row>
    <row r="385" spans="1:7" s="15" customFormat="1">
      <c r="A385" s="1"/>
      <c r="B385" s="1"/>
      <c r="C385" s="14"/>
      <c r="D385" s="1"/>
      <c r="E385" s="14"/>
      <c r="F385" s="1"/>
      <c r="G385" s="1"/>
    </row>
    <row r="386" spans="1:7" s="15" customFormat="1">
      <c r="A386" s="1"/>
      <c r="B386" s="1"/>
      <c r="C386" s="14"/>
      <c r="D386" s="1"/>
      <c r="E386" s="14"/>
      <c r="F386" s="1"/>
      <c r="G386" s="1"/>
    </row>
    <row r="387" spans="1:7" s="15" customFormat="1">
      <c r="A387" s="1"/>
      <c r="B387" s="1"/>
      <c r="C387" s="14"/>
      <c r="D387" s="1"/>
      <c r="E387" s="14"/>
      <c r="F387" s="1"/>
      <c r="G387" s="1"/>
    </row>
    <row r="388" spans="1:7" s="15" customFormat="1">
      <c r="A388" s="1"/>
      <c r="B388" s="1"/>
      <c r="C388" s="14"/>
      <c r="D388" s="1"/>
      <c r="E388" s="14"/>
      <c r="F388" s="1"/>
      <c r="G388" s="1"/>
    </row>
    <row r="389" spans="1:7" s="15" customFormat="1">
      <c r="A389" s="1"/>
      <c r="B389" s="1"/>
      <c r="C389" s="14"/>
      <c r="D389" s="1"/>
      <c r="E389" s="14"/>
      <c r="F389" s="1"/>
      <c r="G389" s="1"/>
    </row>
    <row r="390" spans="1:7" s="15" customFormat="1">
      <c r="A390" s="1"/>
      <c r="B390" s="1"/>
      <c r="C390" s="14"/>
      <c r="D390" s="1"/>
      <c r="E390" s="14"/>
      <c r="F390" s="1"/>
      <c r="G390" s="1"/>
    </row>
    <row r="391" spans="1:7" s="15" customFormat="1">
      <c r="A391" s="1"/>
      <c r="B391" s="1"/>
      <c r="C391" s="14"/>
      <c r="D391" s="1"/>
      <c r="E391" s="14"/>
      <c r="F391" s="1"/>
      <c r="G391" s="1"/>
    </row>
    <row r="392" spans="1:7" s="15" customFormat="1">
      <c r="A392" s="1"/>
      <c r="B392" s="1"/>
      <c r="C392" s="14"/>
      <c r="D392" s="1"/>
      <c r="E392" s="14"/>
      <c r="F392" s="1"/>
      <c r="G392" s="1"/>
    </row>
    <row r="393" spans="1:7" s="15" customFormat="1">
      <c r="A393" s="1"/>
      <c r="B393" s="1"/>
      <c r="C393" s="14"/>
      <c r="D393" s="1"/>
      <c r="E393" s="14"/>
      <c r="F393" s="1"/>
      <c r="G393" s="1"/>
    </row>
    <row r="394" spans="1:7" s="15" customFormat="1">
      <c r="A394" s="1"/>
      <c r="B394" s="1"/>
      <c r="C394" s="14"/>
      <c r="D394" s="1"/>
      <c r="E394" s="14"/>
      <c r="F394" s="1"/>
      <c r="G394" s="1"/>
    </row>
    <row r="395" spans="1:7" s="15" customFormat="1">
      <c r="A395" s="1"/>
      <c r="B395" s="1"/>
      <c r="C395" s="14"/>
      <c r="D395" s="1"/>
      <c r="E395" s="14"/>
      <c r="F395" s="1"/>
      <c r="G395" s="1"/>
    </row>
    <row r="396" spans="1:7" s="15" customFormat="1">
      <c r="A396" s="1"/>
      <c r="B396" s="1"/>
      <c r="C396" s="14"/>
      <c r="D396" s="1"/>
      <c r="E396" s="14"/>
      <c r="F396" s="1"/>
      <c r="G396" s="1"/>
    </row>
    <row r="397" spans="1:7" s="15" customFormat="1">
      <c r="A397" s="1"/>
      <c r="B397" s="1"/>
      <c r="C397" s="14"/>
      <c r="D397" s="1"/>
      <c r="E397" s="14"/>
      <c r="F397" s="1"/>
      <c r="G397" s="1"/>
    </row>
    <row r="398" spans="1:7" s="15" customFormat="1">
      <c r="A398" s="1"/>
      <c r="B398" s="1"/>
      <c r="C398" s="14"/>
      <c r="D398" s="1"/>
      <c r="E398" s="14"/>
      <c r="F398" s="1"/>
      <c r="G398" s="1"/>
    </row>
    <row r="399" spans="1:7" s="15" customFormat="1">
      <c r="A399" s="1"/>
      <c r="B399" s="1"/>
      <c r="C399" s="14"/>
      <c r="D399" s="1"/>
      <c r="E399" s="14"/>
      <c r="F399" s="1"/>
      <c r="G399" s="1"/>
    </row>
    <row r="400" spans="1:7" s="15" customFormat="1">
      <c r="A400" s="1"/>
      <c r="B400" s="1"/>
      <c r="C400" s="14"/>
      <c r="D400" s="1"/>
      <c r="E400" s="14"/>
      <c r="F400" s="1"/>
      <c r="G400" s="1"/>
    </row>
    <row r="401" spans="1:7" s="15" customFormat="1">
      <c r="A401" s="1"/>
      <c r="B401" s="1"/>
      <c r="C401" s="14"/>
      <c r="D401" s="1"/>
      <c r="E401" s="14"/>
      <c r="F401" s="1"/>
      <c r="G401" s="1"/>
    </row>
    <row r="402" spans="1:7" s="15" customFormat="1">
      <c r="A402" s="1"/>
      <c r="B402" s="1"/>
      <c r="C402" s="14"/>
      <c r="D402" s="1"/>
      <c r="E402" s="14"/>
      <c r="F402" s="1"/>
      <c r="G402" s="1"/>
    </row>
    <row r="403" spans="1:7" s="15" customFormat="1">
      <c r="A403" s="1"/>
      <c r="B403" s="1"/>
      <c r="C403" s="14"/>
      <c r="D403" s="1"/>
      <c r="E403" s="14"/>
      <c r="F403" s="1"/>
      <c r="G403" s="1"/>
    </row>
    <row r="404" spans="1:7" s="15" customFormat="1">
      <c r="A404" s="1"/>
      <c r="B404" s="1"/>
      <c r="C404" s="14"/>
      <c r="D404" s="1"/>
      <c r="E404" s="14"/>
      <c r="F404" s="1"/>
      <c r="G404" s="1"/>
    </row>
    <row r="405" spans="1:7" s="15" customFormat="1">
      <c r="A405" s="1"/>
      <c r="B405" s="1"/>
      <c r="C405" s="14"/>
      <c r="D405" s="1"/>
      <c r="E405" s="14"/>
      <c r="F405" s="1"/>
      <c r="G405" s="1"/>
    </row>
    <row r="406" spans="1:7" s="15" customFormat="1">
      <c r="A406" s="1"/>
      <c r="B406" s="1"/>
      <c r="C406" s="14"/>
      <c r="D406" s="1"/>
      <c r="E406" s="14"/>
      <c r="F406" s="1"/>
      <c r="G406" s="1"/>
    </row>
    <row r="407" spans="1:7" s="15" customFormat="1">
      <c r="A407" s="1"/>
      <c r="B407" s="1"/>
      <c r="C407" s="14"/>
      <c r="D407" s="1"/>
      <c r="E407" s="14"/>
      <c r="F407" s="1"/>
      <c r="G407" s="1"/>
    </row>
    <row r="408" spans="1:7" s="15" customFormat="1">
      <c r="A408" s="1"/>
      <c r="B408" s="1"/>
      <c r="C408" s="14"/>
      <c r="D408" s="1"/>
      <c r="E408" s="14"/>
      <c r="F408" s="1"/>
      <c r="G408" s="1"/>
    </row>
    <row r="409" spans="1:7" s="15" customFormat="1">
      <c r="A409" s="1"/>
      <c r="B409" s="1"/>
      <c r="C409" s="14"/>
      <c r="D409" s="1"/>
      <c r="E409" s="14"/>
      <c r="F409" s="1"/>
      <c r="G409" s="1"/>
    </row>
    <row r="410" spans="1:7" s="15" customFormat="1">
      <c r="A410" s="1"/>
      <c r="B410" s="1"/>
      <c r="C410" s="14"/>
      <c r="D410" s="1"/>
      <c r="E410" s="14"/>
      <c r="F410" s="1"/>
      <c r="G410" s="1"/>
    </row>
    <row r="411" spans="1:7" s="15" customFormat="1">
      <c r="A411" s="1"/>
      <c r="B411" s="1"/>
      <c r="C411" s="14"/>
      <c r="D411" s="1"/>
      <c r="E411" s="14"/>
      <c r="F411" s="1"/>
      <c r="G411" s="1"/>
    </row>
    <row r="412" spans="1:7" s="15" customFormat="1">
      <c r="A412" s="1"/>
      <c r="B412" s="1"/>
      <c r="C412" s="14"/>
      <c r="D412" s="1"/>
      <c r="E412" s="14"/>
      <c r="F412" s="1"/>
      <c r="G412" s="1"/>
    </row>
    <row r="413" spans="1:7" s="15" customFormat="1">
      <c r="A413" s="1"/>
      <c r="B413" s="1"/>
      <c r="C413" s="14"/>
      <c r="D413" s="1"/>
      <c r="E413" s="14"/>
      <c r="F413" s="1"/>
      <c r="G413" s="1"/>
    </row>
    <row r="414" spans="1:7" s="15" customFormat="1">
      <c r="A414" s="1"/>
      <c r="B414" s="1"/>
      <c r="C414" s="14"/>
      <c r="D414" s="1"/>
      <c r="E414" s="14"/>
      <c r="F414" s="1"/>
      <c r="G414" s="1"/>
    </row>
    <row r="415" spans="1:7" s="15" customFormat="1">
      <c r="A415" s="1"/>
      <c r="B415" s="1"/>
      <c r="C415" s="14"/>
      <c r="D415" s="1"/>
      <c r="E415" s="14"/>
      <c r="F415" s="1"/>
      <c r="G415" s="1"/>
    </row>
    <row r="416" spans="1:7" s="15" customFormat="1">
      <c r="A416" s="1"/>
      <c r="B416" s="1"/>
      <c r="C416" s="14"/>
      <c r="D416" s="1"/>
      <c r="E416" s="14"/>
      <c r="F416" s="1"/>
      <c r="G416" s="1"/>
    </row>
    <row r="417" spans="1:7" s="15" customFormat="1">
      <c r="A417" s="1"/>
      <c r="B417" s="1"/>
      <c r="C417" s="14"/>
      <c r="D417" s="1"/>
      <c r="E417" s="14"/>
      <c r="F417" s="1"/>
      <c r="G417" s="1"/>
    </row>
    <row r="418" spans="1:7" s="15" customFormat="1">
      <c r="A418" s="1"/>
      <c r="B418" s="1"/>
      <c r="C418" s="14"/>
      <c r="D418" s="1"/>
      <c r="E418" s="14"/>
      <c r="F418" s="1"/>
      <c r="G418" s="1"/>
    </row>
    <row r="419" spans="1:7" s="15" customFormat="1">
      <c r="A419" s="1"/>
      <c r="B419" s="1"/>
      <c r="C419" s="14"/>
      <c r="D419" s="1"/>
      <c r="E419" s="14"/>
      <c r="F419" s="1"/>
      <c r="G419" s="1"/>
    </row>
    <row r="420" spans="1:7" s="15" customFormat="1">
      <c r="A420" s="1"/>
      <c r="B420" s="1"/>
      <c r="C420" s="14"/>
      <c r="D420" s="1"/>
      <c r="E420" s="14"/>
      <c r="F420" s="1"/>
      <c r="G420" s="1"/>
    </row>
    <row r="421" spans="1:7" s="15" customFormat="1">
      <c r="A421" s="1"/>
      <c r="B421" s="1"/>
      <c r="C421" s="14"/>
      <c r="D421" s="1"/>
      <c r="E421" s="14"/>
      <c r="F421" s="1"/>
      <c r="G421" s="1"/>
    </row>
    <row r="422" spans="1:7" s="15" customFormat="1">
      <c r="A422" s="1"/>
      <c r="B422" s="1"/>
      <c r="C422" s="14"/>
      <c r="D422" s="1"/>
      <c r="E422" s="14"/>
      <c r="F422" s="1"/>
      <c r="G422" s="1"/>
    </row>
    <row r="423" spans="1:7" s="15" customFormat="1">
      <c r="A423" s="1"/>
      <c r="B423" s="1"/>
      <c r="C423" s="14"/>
      <c r="D423" s="1"/>
      <c r="E423" s="14"/>
      <c r="F423" s="1"/>
      <c r="G423" s="1"/>
    </row>
    <row r="424" spans="1:7" s="15" customFormat="1">
      <c r="A424" s="1"/>
      <c r="B424" s="1"/>
      <c r="C424" s="14"/>
      <c r="D424" s="1"/>
      <c r="E424" s="14"/>
      <c r="F424" s="1"/>
      <c r="G424" s="1"/>
    </row>
    <row r="425" spans="1:7" s="15" customFormat="1">
      <c r="A425" s="1"/>
      <c r="B425" s="1"/>
      <c r="C425" s="14"/>
      <c r="D425" s="1"/>
      <c r="E425" s="14"/>
      <c r="F425" s="1"/>
      <c r="G425" s="1"/>
    </row>
    <row r="426" spans="1:7" s="15" customFormat="1">
      <c r="A426" s="1"/>
      <c r="B426" s="1"/>
      <c r="C426" s="14"/>
      <c r="D426" s="1"/>
      <c r="E426" s="14"/>
      <c r="F426" s="1"/>
      <c r="G426" s="1"/>
    </row>
    <row r="427" spans="1:7" s="15" customFormat="1">
      <c r="A427" s="1"/>
      <c r="B427" s="1"/>
      <c r="C427" s="14"/>
      <c r="D427" s="1"/>
      <c r="E427" s="14"/>
      <c r="F427" s="1"/>
      <c r="G427" s="1"/>
    </row>
    <row r="428" spans="1:7" s="15" customFormat="1">
      <c r="A428" s="1"/>
      <c r="B428" s="1"/>
      <c r="C428" s="14"/>
      <c r="D428" s="1"/>
      <c r="E428" s="14"/>
      <c r="F428" s="1"/>
      <c r="G428" s="1"/>
    </row>
    <row r="429" spans="1:7" s="15" customFormat="1">
      <c r="A429" s="1"/>
      <c r="B429" s="1"/>
      <c r="C429" s="14"/>
      <c r="D429" s="1"/>
      <c r="E429" s="14"/>
      <c r="F429" s="1"/>
      <c r="G429" s="1"/>
    </row>
    <row r="430" spans="1:7" s="15" customFormat="1">
      <c r="A430" s="1"/>
      <c r="B430" s="1"/>
      <c r="C430" s="14"/>
      <c r="D430" s="1"/>
      <c r="E430" s="14"/>
      <c r="F430" s="1"/>
      <c r="G430" s="1"/>
    </row>
    <row r="431" spans="1:7" s="15" customFormat="1">
      <c r="A431" s="1"/>
      <c r="B431" s="1"/>
      <c r="C431" s="14"/>
      <c r="D431" s="1"/>
      <c r="E431" s="14"/>
      <c r="F431" s="1"/>
      <c r="G431" s="1"/>
    </row>
    <row r="432" spans="1:7" s="15" customFormat="1">
      <c r="A432" s="1"/>
      <c r="B432" s="1"/>
      <c r="C432" s="14"/>
      <c r="D432" s="1"/>
      <c r="E432" s="14"/>
      <c r="F432" s="1"/>
      <c r="G432" s="1"/>
    </row>
    <row r="433" spans="1:7" s="15" customFormat="1">
      <c r="A433" s="1"/>
      <c r="B433" s="1"/>
      <c r="C433" s="14"/>
      <c r="D433" s="1"/>
      <c r="E433" s="14"/>
      <c r="F433" s="1"/>
      <c r="G433" s="1"/>
    </row>
    <row r="434" spans="1:7" s="15" customFormat="1">
      <c r="A434" s="1"/>
      <c r="B434" s="1"/>
      <c r="C434" s="14"/>
      <c r="D434" s="1"/>
      <c r="E434" s="14"/>
      <c r="F434" s="1"/>
      <c r="G434" s="1"/>
    </row>
    <row r="435" spans="1:7" s="15" customFormat="1">
      <c r="A435" s="1"/>
      <c r="B435" s="1"/>
      <c r="C435" s="14"/>
      <c r="D435" s="1"/>
      <c r="E435" s="14"/>
      <c r="F435" s="1"/>
      <c r="G435" s="1"/>
    </row>
    <row r="436" spans="1:7" s="15" customFormat="1">
      <c r="A436" s="1"/>
      <c r="B436" s="1"/>
      <c r="C436" s="14"/>
      <c r="D436" s="1"/>
      <c r="E436" s="14"/>
      <c r="F436" s="1"/>
      <c r="G436" s="1"/>
    </row>
    <row r="437" spans="1:7" s="15" customFormat="1">
      <c r="A437" s="1"/>
      <c r="B437" s="1"/>
      <c r="C437" s="14"/>
      <c r="D437" s="1"/>
      <c r="E437" s="14"/>
      <c r="F437" s="1"/>
      <c r="G437" s="1"/>
    </row>
    <row r="438" spans="1:7" s="15" customFormat="1">
      <c r="A438" s="1"/>
      <c r="B438" s="1"/>
      <c r="C438" s="14"/>
      <c r="D438" s="1"/>
      <c r="E438" s="14"/>
      <c r="F438" s="1"/>
      <c r="G438" s="1"/>
    </row>
    <row r="439" spans="1:7" s="15" customFormat="1">
      <c r="A439" s="1"/>
      <c r="B439" s="1"/>
      <c r="C439" s="14"/>
      <c r="D439" s="1"/>
      <c r="E439" s="14"/>
      <c r="F439" s="1"/>
      <c r="G439" s="1"/>
    </row>
    <row r="440" spans="1:7" s="15" customFormat="1">
      <c r="A440" s="1"/>
      <c r="B440" s="1"/>
      <c r="C440" s="14"/>
      <c r="D440" s="1"/>
      <c r="E440" s="14"/>
      <c r="F440" s="1"/>
      <c r="G440" s="1"/>
    </row>
    <row r="441" spans="1:7" s="15" customFormat="1">
      <c r="A441" s="1"/>
      <c r="B441" s="1"/>
      <c r="C441" s="14"/>
      <c r="D441" s="1"/>
      <c r="E441" s="14"/>
      <c r="F441" s="1"/>
      <c r="G441" s="1"/>
    </row>
    <row r="442" spans="1:7" s="15" customFormat="1">
      <c r="A442" s="1"/>
      <c r="B442" s="1"/>
      <c r="C442" s="14"/>
      <c r="D442" s="1"/>
      <c r="E442" s="14"/>
      <c r="F442" s="1"/>
      <c r="G442" s="1"/>
    </row>
    <row r="443" spans="1:7" s="15" customFormat="1">
      <c r="A443" s="1"/>
      <c r="B443" s="1"/>
      <c r="C443" s="14"/>
      <c r="D443" s="1"/>
      <c r="E443" s="14"/>
      <c r="F443" s="1"/>
      <c r="G443" s="1"/>
    </row>
    <row r="444" spans="1:7" s="15" customFormat="1">
      <c r="A444" s="1"/>
      <c r="B444" s="1"/>
      <c r="C444" s="14"/>
      <c r="D444" s="1"/>
      <c r="E444" s="14"/>
      <c r="F444" s="1"/>
      <c r="G444" s="1"/>
    </row>
    <row r="445" spans="1:7" s="15" customFormat="1">
      <c r="A445" s="1"/>
      <c r="B445" s="1"/>
      <c r="C445" s="14"/>
      <c r="D445" s="1"/>
      <c r="E445" s="14"/>
      <c r="F445" s="1"/>
      <c r="G445" s="1"/>
    </row>
    <row r="446" spans="1:7" s="15" customFormat="1">
      <c r="A446" s="1"/>
      <c r="B446" s="1"/>
      <c r="C446" s="14"/>
      <c r="D446" s="1"/>
      <c r="E446" s="14"/>
      <c r="F446" s="1"/>
      <c r="G446" s="1"/>
    </row>
    <row r="447" spans="1:7" s="15" customFormat="1">
      <c r="A447" s="1"/>
      <c r="B447" s="1"/>
      <c r="C447" s="14"/>
      <c r="D447" s="1"/>
      <c r="E447" s="14"/>
      <c r="F447" s="1"/>
      <c r="G447" s="1"/>
    </row>
    <row r="448" spans="1:7" s="15" customFormat="1">
      <c r="A448" s="1"/>
      <c r="B448" s="1"/>
      <c r="C448" s="14"/>
      <c r="D448" s="1"/>
      <c r="E448" s="14"/>
      <c r="F448" s="1"/>
      <c r="G448" s="1"/>
    </row>
    <row r="449" spans="1:7" s="15" customFormat="1">
      <c r="A449" s="1"/>
      <c r="B449" s="1"/>
      <c r="C449" s="14"/>
      <c r="D449" s="1"/>
      <c r="E449" s="14"/>
      <c r="F449" s="1"/>
      <c r="G449" s="1"/>
    </row>
    <row r="450" spans="1:7" s="15" customFormat="1">
      <c r="A450" s="1"/>
      <c r="B450" s="1"/>
      <c r="C450" s="14"/>
      <c r="D450" s="1"/>
      <c r="E450" s="14"/>
      <c r="F450" s="1"/>
      <c r="G450" s="1"/>
    </row>
    <row r="451" spans="1:7" s="15" customFormat="1">
      <c r="A451" s="1"/>
      <c r="B451" s="1"/>
      <c r="C451" s="14"/>
      <c r="D451" s="1"/>
      <c r="E451" s="14"/>
      <c r="F451" s="1"/>
      <c r="G451" s="1"/>
    </row>
    <row r="452" spans="1:7" s="15" customFormat="1">
      <c r="A452" s="1"/>
      <c r="B452" s="1"/>
      <c r="C452" s="14"/>
      <c r="D452" s="1"/>
      <c r="E452" s="14"/>
      <c r="F452" s="1"/>
      <c r="G452" s="1"/>
    </row>
    <row r="453" spans="1:7" s="15" customFormat="1">
      <c r="A453" s="1"/>
      <c r="B453" s="1"/>
      <c r="C453" s="14"/>
      <c r="D453" s="1"/>
      <c r="E453" s="14"/>
      <c r="F453" s="1"/>
      <c r="G453" s="1"/>
    </row>
    <row r="454" spans="1:7" s="15" customFormat="1">
      <c r="A454" s="1"/>
      <c r="B454" s="1"/>
      <c r="C454" s="14"/>
      <c r="D454" s="1"/>
      <c r="E454" s="14"/>
      <c r="F454" s="1"/>
      <c r="G454" s="1"/>
    </row>
    <row r="455" spans="1:7" s="15" customFormat="1">
      <c r="A455" s="1"/>
      <c r="B455" s="1"/>
      <c r="C455" s="14"/>
      <c r="D455" s="1"/>
      <c r="E455" s="14"/>
      <c r="F455" s="1"/>
      <c r="G455" s="1"/>
    </row>
    <row r="456" spans="1:7" s="15" customFormat="1">
      <c r="A456" s="1"/>
      <c r="B456" s="1"/>
      <c r="C456" s="14"/>
      <c r="D456" s="1"/>
      <c r="E456" s="14"/>
      <c r="F456" s="1"/>
      <c r="G456" s="1"/>
    </row>
    <row r="457" spans="1:7" s="15" customFormat="1">
      <c r="A457" s="1"/>
      <c r="B457" s="1"/>
      <c r="C457" s="14"/>
      <c r="D457" s="1"/>
      <c r="E457" s="14"/>
      <c r="F457" s="1"/>
      <c r="G457" s="1"/>
    </row>
    <row r="458" spans="1:7" s="15" customFormat="1">
      <c r="A458" s="1"/>
      <c r="B458" s="1"/>
      <c r="C458" s="14"/>
      <c r="D458" s="1"/>
      <c r="E458" s="14"/>
      <c r="F458" s="1"/>
      <c r="G458" s="1"/>
    </row>
    <row r="459" spans="1:7" s="15" customFormat="1">
      <c r="A459" s="1"/>
      <c r="B459" s="1"/>
      <c r="C459" s="14"/>
      <c r="D459" s="1"/>
      <c r="E459" s="14"/>
      <c r="F459" s="1"/>
      <c r="G459" s="1"/>
    </row>
    <row r="460" spans="1:7" s="15" customFormat="1">
      <c r="A460" s="1"/>
      <c r="B460" s="1"/>
      <c r="C460" s="14"/>
      <c r="D460" s="1"/>
      <c r="E460" s="14"/>
      <c r="F460" s="1"/>
      <c r="G460" s="1"/>
    </row>
    <row r="461" spans="1:7" s="15" customFormat="1">
      <c r="A461" s="1"/>
      <c r="B461" s="1"/>
      <c r="C461" s="14"/>
      <c r="D461" s="1"/>
      <c r="E461" s="14"/>
      <c r="F461" s="1"/>
      <c r="G461" s="1"/>
    </row>
    <row r="462" spans="1:7" s="15" customFormat="1">
      <c r="A462" s="1"/>
      <c r="B462" s="1"/>
      <c r="C462" s="14"/>
      <c r="D462" s="1"/>
      <c r="E462" s="14"/>
      <c r="F462" s="1"/>
      <c r="G462" s="1"/>
    </row>
    <row r="463" spans="1:7" s="15" customFormat="1">
      <c r="A463" s="1"/>
      <c r="B463" s="1"/>
      <c r="C463" s="14"/>
      <c r="D463" s="1"/>
      <c r="E463" s="14"/>
      <c r="F463" s="1"/>
      <c r="G463" s="1"/>
    </row>
    <row r="464" spans="1:7" s="15" customFormat="1">
      <c r="A464" s="1"/>
      <c r="B464" s="1"/>
      <c r="C464" s="14"/>
      <c r="D464" s="1"/>
      <c r="E464" s="14"/>
      <c r="F464" s="1"/>
      <c r="G464" s="1"/>
    </row>
    <row r="465" spans="1:7" s="15" customFormat="1">
      <c r="A465" s="1"/>
      <c r="B465" s="1"/>
      <c r="C465" s="14"/>
      <c r="D465" s="1"/>
      <c r="E465" s="14"/>
      <c r="F465" s="1"/>
      <c r="G465" s="1"/>
    </row>
    <row r="466" spans="1:7" s="15" customFormat="1">
      <c r="A466" s="1"/>
      <c r="B466" s="1"/>
      <c r="C466" s="14"/>
      <c r="D466" s="1"/>
      <c r="E466" s="14"/>
      <c r="F466" s="1"/>
      <c r="G466" s="1"/>
    </row>
    <row r="467" spans="1:7" s="15" customFormat="1">
      <c r="A467" s="1"/>
      <c r="B467" s="1"/>
      <c r="C467" s="14"/>
      <c r="D467" s="1"/>
      <c r="E467" s="14"/>
      <c r="F467" s="1"/>
      <c r="G467" s="1"/>
    </row>
    <row r="468" spans="1:7" s="15" customFormat="1">
      <c r="A468" s="1"/>
      <c r="B468" s="1"/>
      <c r="C468" s="14"/>
      <c r="D468" s="1"/>
      <c r="E468" s="14"/>
      <c r="F468" s="1"/>
      <c r="G468" s="1"/>
    </row>
    <row r="469" spans="1:7" s="15" customFormat="1">
      <c r="A469" s="1"/>
      <c r="B469" s="1"/>
      <c r="C469" s="14"/>
      <c r="D469" s="1"/>
      <c r="E469" s="14"/>
      <c r="F469" s="1"/>
      <c r="G469" s="1"/>
    </row>
    <row r="470" spans="1:7" s="15" customFormat="1">
      <c r="A470" s="1"/>
      <c r="B470" s="1"/>
      <c r="C470" s="14"/>
      <c r="D470" s="1"/>
      <c r="E470" s="14"/>
      <c r="F470" s="1"/>
      <c r="G470" s="1"/>
    </row>
    <row r="471" spans="1:7" s="15" customFormat="1">
      <c r="A471" s="1"/>
      <c r="B471" s="1"/>
      <c r="C471" s="14"/>
      <c r="D471" s="1"/>
      <c r="E471" s="14"/>
      <c r="F471" s="1"/>
      <c r="G471" s="1"/>
    </row>
    <row r="472" spans="1:7" s="15" customFormat="1">
      <c r="A472" s="1"/>
      <c r="B472" s="1"/>
      <c r="C472" s="14"/>
      <c r="D472" s="1"/>
      <c r="E472" s="14"/>
      <c r="F472" s="1"/>
      <c r="G472" s="1"/>
    </row>
    <row r="473" spans="1:7" s="15" customFormat="1">
      <c r="A473" s="1"/>
      <c r="B473" s="1"/>
      <c r="C473" s="14"/>
      <c r="D473" s="1"/>
      <c r="E473" s="14"/>
      <c r="F473" s="1"/>
      <c r="G473" s="1"/>
    </row>
    <row r="474" spans="1:7" s="15" customFormat="1">
      <c r="A474" s="1"/>
      <c r="B474" s="1"/>
      <c r="C474" s="14"/>
      <c r="D474" s="1"/>
      <c r="E474" s="14"/>
      <c r="F474" s="1"/>
      <c r="G474" s="1"/>
    </row>
    <row r="475" spans="1:7" s="15" customFormat="1">
      <c r="A475" s="1"/>
      <c r="B475" s="1"/>
      <c r="C475" s="14"/>
      <c r="D475" s="1"/>
      <c r="E475" s="14"/>
      <c r="F475" s="1"/>
      <c r="G475" s="1"/>
    </row>
    <row r="476" spans="1:7" s="15" customFormat="1">
      <c r="A476" s="1"/>
      <c r="B476" s="1"/>
      <c r="C476" s="14"/>
      <c r="D476" s="1"/>
      <c r="E476" s="14"/>
      <c r="F476" s="1"/>
      <c r="G476" s="1"/>
    </row>
    <row r="477" spans="1:7" s="15" customFormat="1">
      <c r="A477" s="1"/>
      <c r="B477" s="1"/>
      <c r="C477" s="14"/>
      <c r="D477" s="1"/>
      <c r="E477" s="14"/>
      <c r="F477" s="1"/>
      <c r="G477" s="1"/>
    </row>
    <row r="478" spans="1:7" s="15" customFormat="1">
      <c r="A478" s="1"/>
      <c r="B478" s="1"/>
      <c r="C478" s="14"/>
      <c r="D478" s="1"/>
      <c r="E478" s="14"/>
      <c r="F478" s="1"/>
      <c r="G478" s="1"/>
    </row>
    <row r="479" spans="1:7" s="15" customFormat="1">
      <c r="A479" s="1"/>
      <c r="B479" s="1"/>
      <c r="C479" s="14"/>
      <c r="D479" s="1"/>
      <c r="E479" s="14"/>
      <c r="F479" s="1"/>
      <c r="G479" s="1"/>
    </row>
    <row r="480" spans="1:7" s="15" customFormat="1">
      <c r="A480" s="1"/>
      <c r="B480" s="1"/>
      <c r="C480" s="14"/>
      <c r="D480" s="1"/>
      <c r="E480" s="14"/>
      <c r="F480" s="1"/>
      <c r="G480" s="1"/>
    </row>
    <row r="481" spans="1:7" s="15" customFormat="1">
      <c r="A481" s="1"/>
      <c r="B481" s="1"/>
      <c r="C481" s="14"/>
      <c r="D481" s="1"/>
      <c r="E481" s="14"/>
      <c r="F481" s="1"/>
      <c r="G481" s="1"/>
    </row>
    <row r="482" spans="1:7" s="15" customFormat="1">
      <c r="A482" s="1"/>
      <c r="B482" s="1"/>
      <c r="C482" s="14"/>
      <c r="D482" s="1"/>
      <c r="E482" s="14"/>
      <c r="F482" s="1"/>
      <c r="G482" s="1"/>
    </row>
    <row r="483" spans="1:7" s="15" customFormat="1">
      <c r="A483" s="1"/>
      <c r="B483" s="1"/>
      <c r="C483" s="14"/>
      <c r="D483" s="1"/>
      <c r="E483" s="14"/>
      <c r="F483" s="1"/>
      <c r="G483" s="1"/>
    </row>
    <row r="484" spans="1:7" s="15" customFormat="1">
      <c r="A484" s="1"/>
      <c r="B484" s="1"/>
      <c r="C484" s="14"/>
      <c r="D484" s="1"/>
      <c r="E484" s="14"/>
      <c r="F484" s="1"/>
      <c r="G484" s="1"/>
    </row>
    <row r="485" spans="1:7" s="15" customFormat="1">
      <c r="A485" s="1"/>
      <c r="B485" s="1"/>
      <c r="C485" s="14"/>
      <c r="D485" s="1"/>
      <c r="E485" s="14"/>
      <c r="F485" s="1"/>
      <c r="G485" s="1"/>
    </row>
    <row r="486" spans="1:7" s="15" customFormat="1">
      <c r="A486" s="1"/>
      <c r="B486" s="1"/>
      <c r="C486" s="14"/>
      <c r="D486" s="1"/>
      <c r="E486" s="14"/>
      <c r="F486" s="1"/>
      <c r="G486" s="1"/>
    </row>
    <row r="487" spans="1:7" s="15" customFormat="1">
      <c r="A487" s="1"/>
      <c r="B487" s="1"/>
      <c r="C487" s="14"/>
      <c r="D487" s="1"/>
      <c r="E487" s="14"/>
      <c r="F487" s="1"/>
      <c r="G487" s="1"/>
    </row>
    <row r="488" spans="1:7" s="15" customFormat="1">
      <c r="A488" s="1"/>
      <c r="B488" s="1"/>
      <c r="C488" s="14"/>
      <c r="D488" s="1"/>
      <c r="E488" s="14"/>
      <c r="F488" s="1"/>
      <c r="G488" s="1"/>
    </row>
    <row r="489" spans="1:7" s="15" customFormat="1">
      <c r="A489" s="1"/>
      <c r="B489" s="1"/>
      <c r="C489" s="14"/>
      <c r="D489" s="1"/>
      <c r="E489" s="14"/>
      <c r="F489" s="1"/>
      <c r="G489" s="1"/>
    </row>
    <row r="490" spans="1:7" s="15" customFormat="1">
      <c r="A490" s="1"/>
      <c r="B490" s="1"/>
      <c r="C490" s="14"/>
      <c r="D490" s="1"/>
      <c r="E490" s="14"/>
      <c r="F490" s="1"/>
      <c r="G490" s="1"/>
    </row>
    <row r="491" spans="1:7" s="15" customFormat="1">
      <c r="A491" s="1"/>
      <c r="B491" s="1"/>
      <c r="C491" s="14"/>
      <c r="D491" s="1"/>
      <c r="E491" s="14"/>
      <c r="F491" s="1"/>
      <c r="G491" s="1"/>
    </row>
    <row r="492" spans="1:7" s="15" customFormat="1">
      <c r="A492" s="1"/>
      <c r="B492" s="1"/>
      <c r="C492" s="14"/>
      <c r="D492" s="1"/>
      <c r="E492" s="14"/>
      <c r="F492" s="1"/>
      <c r="G492" s="1"/>
    </row>
    <row r="493" spans="1:7" s="15" customFormat="1">
      <c r="A493" s="1"/>
      <c r="B493" s="1"/>
      <c r="C493" s="14"/>
      <c r="D493" s="1"/>
      <c r="E493" s="14"/>
      <c r="F493" s="1"/>
      <c r="G493" s="1"/>
    </row>
    <row r="494" spans="1:7" s="15" customFormat="1">
      <c r="A494" s="1"/>
      <c r="B494" s="1"/>
      <c r="C494" s="14"/>
      <c r="D494" s="1"/>
      <c r="E494" s="14"/>
      <c r="F494" s="1"/>
      <c r="G494" s="1"/>
    </row>
    <row r="495" spans="1:7" s="15" customFormat="1">
      <c r="A495" s="1"/>
      <c r="B495" s="1"/>
      <c r="C495" s="14"/>
      <c r="D495" s="1"/>
      <c r="E495" s="14"/>
      <c r="F495" s="1"/>
      <c r="G495" s="1"/>
    </row>
    <row r="496" spans="1:7" s="15" customFormat="1">
      <c r="A496" s="1"/>
      <c r="B496" s="1"/>
      <c r="C496" s="14"/>
      <c r="D496" s="1"/>
      <c r="E496" s="14"/>
      <c r="F496" s="1"/>
      <c r="G496" s="1"/>
    </row>
    <row r="497" spans="1:7" s="15" customFormat="1">
      <c r="A497" s="1"/>
      <c r="B497" s="1"/>
      <c r="C497" s="14"/>
      <c r="D497" s="1"/>
      <c r="E497" s="14"/>
      <c r="F497" s="1"/>
      <c r="G497" s="1"/>
    </row>
    <row r="498" spans="1:7" s="15" customFormat="1">
      <c r="A498" s="1"/>
      <c r="B498" s="1"/>
      <c r="C498" s="14"/>
      <c r="D498" s="1"/>
      <c r="E498" s="14"/>
      <c r="F498" s="1"/>
      <c r="G498" s="1"/>
    </row>
    <row r="499" spans="1:7" s="15" customFormat="1">
      <c r="A499" s="1"/>
      <c r="B499" s="1"/>
      <c r="C499" s="14"/>
      <c r="D499" s="1"/>
      <c r="E499" s="14"/>
      <c r="F499" s="1"/>
      <c r="G499" s="1"/>
    </row>
    <row r="500" spans="1:7" s="15" customFormat="1">
      <c r="A500" s="1"/>
      <c r="B500" s="1"/>
      <c r="C500" s="14"/>
      <c r="D500" s="1"/>
      <c r="E500" s="14"/>
      <c r="F500" s="1"/>
      <c r="G500" s="1"/>
    </row>
    <row r="501" spans="1:7" s="15" customFormat="1">
      <c r="A501" s="1"/>
      <c r="B501" s="1"/>
      <c r="C501" s="14"/>
      <c r="D501" s="1"/>
      <c r="E501" s="14"/>
      <c r="F501" s="1"/>
      <c r="G501" s="1"/>
    </row>
    <row r="502" spans="1:7" s="15" customFormat="1">
      <c r="A502" s="1"/>
      <c r="B502" s="1"/>
      <c r="C502" s="14"/>
      <c r="D502" s="1"/>
      <c r="E502" s="14"/>
      <c r="F502" s="1"/>
      <c r="G502" s="1"/>
    </row>
    <row r="503" spans="1:7" s="15" customFormat="1">
      <c r="A503" s="1"/>
      <c r="B503" s="1"/>
      <c r="C503" s="14"/>
      <c r="D503" s="1"/>
      <c r="E503" s="14"/>
      <c r="F503" s="1"/>
      <c r="G503" s="1"/>
    </row>
    <row r="504" spans="1:7" s="15" customFormat="1">
      <c r="A504" s="1"/>
      <c r="B504" s="1"/>
      <c r="C504" s="14"/>
      <c r="D504" s="1"/>
      <c r="E504" s="14"/>
      <c r="F504" s="1"/>
      <c r="G504" s="1"/>
    </row>
    <row r="505" spans="1:7" s="15" customFormat="1">
      <c r="A505" s="1"/>
      <c r="B505" s="1"/>
      <c r="C505" s="14"/>
      <c r="D505" s="1"/>
      <c r="E505" s="14"/>
      <c r="F505" s="1"/>
      <c r="G505" s="1"/>
    </row>
    <row r="506" spans="1:7" s="15" customFormat="1">
      <c r="A506" s="1"/>
      <c r="B506" s="1"/>
      <c r="C506" s="14"/>
      <c r="D506" s="1"/>
      <c r="E506" s="14"/>
      <c r="F506" s="1"/>
      <c r="G506" s="1"/>
    </row>
    <row r="507" spans="1:7" s="15" customFormat="1">
      <c r="A507" s="1"/>
      <c r="B507" s="1"/>
      <c r="C507" s="14"/>
      <c r="D507" s="1"/>
      <c r="E507" s="14"/>
      <c r="F507" s="1"/>
      <c r="G507" s="1"/>
    </row>
    <row r="508" spans="1:7" s="15" customFormat="1">
      <c r="A508" s="1"/>
      <c r="B508" s="1"/>
      <c r="C508" s="14"/>
      <c r="D508" s="1"/>
      <c r="E508" s="14"/>
      <c r="F508" s="1"/>
      <c r="G508" s="1"/>
    </row>
    <row r="509" spans="1:7" s="15" customFormat="1">
      <c r="A509" s="1"/>
      <c r="B509" s="1"/>
      <c r="C509" s="14"/>
      <c r="D509" s="1"/>
      <c r="E509" s="14"/>
      <c r="F509" s="1"/>
      <c r="G509" s="1"/>
    </row>
    <row r="510" spans="1:7" s="15" customFormat="1">
      <c r="A510" s="1"/>
      <c r="B510" s="1"/>
      <c r="C510" s="14"/>
      <c r="D510" s="1"/>
      <c r="E510" s="14"/>
      <c r="F510" s="1"/>
      <c r="G510" s="1"/>
    </row>
    <row r="511" spans="1:7" s="15" customFormat="1">
      <c r="A511" s="1"/>
      <c r="B511" s="1"/>
      <c r="C511" s="14"/>
      <c r="D511" s="1"/>
      <c r="E511" s="14"/>
      <c r="F511" s="1"/>
      <c r="G511" s="1"/>
    </row>
    <row r="512" spans="1:7" s="15" customFormat="1">
      <c r="A512" s="1"/>
      <c r="B512" s="1"/>
      <c r="C512" s="14"/>
      <c r="D512" s="1"/>
      <c r="E512" s="14"/>
      <c r="F512" s="1"/>
      <c r="G512" s="1"/>
    </row>
    <row r="513" spans="1:7" s="15" customFormat="1">
      <c r="A513" s="1"/>
      <c r="B513" s="1"/>
      <c r="C513" s="14"/>
      <c r="D513" s="1"/>
      <c r="E513" s="14"/>
      <c r="F513" s="1"/>
      <c r="G513" s="1"/>
    </row>
    <row r="514" spans="1:7" s="15" customFormat="1">
      <c r="A514" s="1"/>
      <c r="B514" s="1"/>
      <c r="C514" s="14"/>
      <c r="D514" s="1"/>
      <c r="E514" s="14"/>
      <c r="F514" s="1"/>
      <c r="G514" s="1"/>
    </row>
    <row r="515" spans="1:7" s="15" customFormat="1">
      <c r="A515" s="1"/>
      <c r="B515" s="1"/>
      <c r="C515" s="14"/>
      <c r="D515" s="1"/>
      <c r="E515" s="14"/>
      <c r="F515" s="1"/>
      <c r="G515" s="1"/>
    </row>
    <row r="516" spans="1:7" s="15" customFormat="1">
      <c r="A516" s="1"/>
      <c r="B516" s="1"/>
      <c r="C516" s="14"/>
      <c r="D516" s="1"/>
      <c r="E516" s="14"/>
      <c r="F516" s="1"/>
      <c r="G516" s="1"/>
    </row>
    <row r="517" spans="1:7" s="15" customFormat="1">
      <c r="A517" s="1"/>
      <c r="B517" s="1"/>
      <c r="C517" s="14"/>
      <c r="D517" s="1"/>
      <c r="E517" s="14"/>
      <c r="F517" s="1"/>
      <c r="G517" s="1"/>
    </row>
    <row r="518" spans="1:7" s="15" customFormat="1">
      <c r="A518" s="1"/>
      <c r="B518" s="1"/>
      <c r="C518" s="14"/>
      <c r="D518" s="1"/>
      <c r="E518" s="14"/>
      <c r="F518" s="1"/>
      <c r="G518" s="1"/>
    </row>
    <row r="519" spans="1:7" s="15" customFormat="1">
      <c r="A519" s="1"/>
      <c r="B519" s="1"/>
      <c r="C519" s="14"/>
      <c r="D519" s="1"/>
      <c r="E519" s="14"/>
      <c r="F519" s="1"/>
      <c r="G519" s="1"/>
    </row>
    <row r="520" spans="1:7" s="15" customFormat="1">
      <c r="A520" s="1"/>
      <c r="B520" s="1"/>
      <c r="C520" s="14"/>
      <c r="D520" s="1"/>
      <c r="E520" s="14"/>
      <c r="F520" s="1"/>
      <c r="G520" s="1"/>
    </row>
    <row r="521" spans="1:7" s="15" customFormat="1">
      <c r="A521" s="1"/>
      <c r="B521" s="1"/>
      <c r="C521" s="14"/>
      <c r="D521" s="1"/>
      <c r="E521" s="14"/>
      <c r="F521" s="1"/>
      <c r="G521" s="1"/>
    </row>
    <row r="522" spans="1:7" s="15" customFormat="1">
      <c r="A522" s="1"/>
      <c r="B522" s="1"/>
      <c r="C522" s="14"/>
      <c r="D522" s="1"/>
      <c r="E522" s="14"/>
      <c r="F522" s="1"/>
      <c r="G522" s="1"/>
    </row>
    <row r="523" spans="1:7" s="15" customFormat="1">
      <c r="A523" s="1"/>
      <c r="B523" s="1"/>
      <c r="C523" s="14"/>
      <c r="D523" s="1"/>
      <c r="E523" s="14"/>
      <c r="F523" s="1"/>
      <c r="G523" s="1"/>
    </row>
    <row r="524" spans="1:7" s="15" customFormat="1">
      <c r="A524" s="1"/>
      <c r="B524" s="1"/>
      <c r="C524" s="14"/>
      <c r="D524" s="1"/>
      <c r="E524" s="14"/>
      <c r="F524" s="1"/>
      <c r="G524" s="1"/>
    </row>
    <row r="525" spans="1:7" s="15" customFormat="1">
      <c r="A525" s="1"/>
      <c r="B525" s="1"/>
      <c r="C525" s="14"/>
      <c r="D525" s="1"/>
      <c r="E525" s="14"/>
      <c r="F525" s="1"/>
      <c r="G525" s="1"/>
    </row>
    <row r="526" spans="1:7" s="15" customFormat="1">
      <c r="A526" s="1"/>
      <c r="B526" s="1"/>
      <c r="C526" s="14"/>
      <c r="D526" s="1"/>
      <c r="E526" s="14"/>
      <c r="F526" s="1"/>
      <c r="G526" s="1"/>
    </row>
    <row r="527" spans="1:7" s="15" customFormat="1">
      <c r="A527" s="1"/>
      <c r="B527" s="1"/>
      <c r="C527" s="14"/>
      <c r="D527" s="1"/>
      <c r="E527" s="14"/>
      <c r="F527" s="1"/>
      <c r="G527" s="1"/>
    </row>
    <row r="528" spans="1:7" s="15" customFormat="1">
      <c r="A528" s="1"/>
      <c r="B528" s="1"/>
      <c r="C528" s="14"/>
      <c r="D528" s="1"/>
      <c r="E528" s="14"/>
      <c r="F528" s="1"/>
      <c r="G528" s="1"/>
    </row>
    <row r="529" spans="1:7" s="15" customFormat="1">
      <c r="A529" s="1"/>
      <c r="B529" s="1"/>
      <c r="C529" s="14"/>
      <c r="D529" s="1"/>
      <c r="E529" s="14"/>
      <c r="F529" s="1"/>
      <c r="G529" s="1"/>
    </row>
    <row r="530" spans="1:7" s="15" customFormat="1">
      <c r="A530" s="1"/>
      <c r="B530" s="1"/>
      <c r="C530" s="14"/>
      <c r="D530" s="1"/>
      <c r="E530" s="14"/>
      <c r="F530" s="1"/>
      <c r="G530" s="1"/>
    </row>
    <row r="531" spans="1:7" s="15" customFormat="1">
      <c r="A531" s="1"/>
      <c r="B531" s="1"/>
      <c r="C531" s="14"/>
      <c r="D531" s="1"/>
      <c r="E531" s="14"/>
      <c r="F531" s="1"/>
      <c r="G531" s="1"/>
    </row>
    <row r="532" spans="1:7" s="15" customFormat="1">
      <c r="A532" s="1"/>
      <c r="B532" s="1"/>
      <c r="C532" s="14"/>
      <c r="D532" s="1"/>
      <c r="E532" s="14"/>
      <c r="F532" s="1"/>
      <c r="G532" s="1"/>
    </row>
    <row r="533" spans="1:7" s="15" customFormat="1">
      <c r="A533" s="1"/>
      <c r="B533" s="1"/>
      <c r="C533" s="14"/>
      <c r="D533" s="1"/>
      <c r="E533" s="14"/>
      <c r="F533" s="1"/>
      <c r="G533" s="1"/>
    </row>
    <row r="534" spans="1:7" s="15" customFormat="1">
      <c r="A534" s="1"/>
      <c r="B534" s="1"/>
      <c r="C534" s="14"/>
      <c r="D534" s="1"/>
      <c r="E534" s="14"/>
      <c r="F534" s="1"/>
      <c r="G534" s="1"/>
    </row>
    <row r="535" spans="1:7" s="15" customFormat="1">
      <c r="A535" s="1"/>
      <c r="B535" s="1"/>
      <c r="C535" s="14"/>
      <c r="D535" s="1"/>
      <c r="E535" s="14"/>
      <c r="F535" s="1"/>
      <c r="G535" s="1"/>
    </row>
    <row r="536" spans="1:7" s="15" customFormat="1">
      <c r="A536" s="1"/>
      <c r="B536" s="1"/>
      <c r="C536" s="14"/>
      <c r="D536" s="1"/>
      <c r="E536" s="14"/>
      <c r="F536" s="1"/>
      <c r="G536" s="1"/>
    </row>
    <row r="537" spans="1:7" s="15" customFormat="1">
      <c r="A537" s="1"/>
      <c r="B537" s="1"/>
      <c r="C537" s="14"/>
      <c r="D537" s="1"/>
      <c r="E537" s="14"/>
      <c r="F537" s="1"/>
      <c r="G537" s="1"/>
    </row>
    <row r="538" spans="1:7" s="15" customFormat="1">
      <c r="A538" s="1"/>
      <c r="B538" s="1"/>
      <c r="C538" s="14"/>
      <c r="D538" s="1"/>
      <c r="E538" s="14"/>
      <c r="F538" s="1"/>
      <c r="G538" s="1"/>
    </row>
    <row r="539" spans="1:7" s="15" customFormat="1">
      <c r="A539" s="1"/>
      <c r="B539" s="1"/>
      <c r="C539" s="14"/>
      <c r="D539" s="1"/>
      <c r="E539" s="14"/>
      <c r="F539" s="1"/>
      <c r="G539" s="1"/>
    </row>
    <row r="540" spans="1:7" s="15" customFormat="1">
      <c r="A540" s="1"/>
      <c r="B540" s="1"/>
      <c r="C540" s="14"/>
      <c r="D540" s="1"/>
      <c r="E540" s="14"/>
      <c r="F540" s="1"/>
      <c r="G540" s="1"/>
    </row>
    <row r="541" spans="1:7" s="15" customFormat="1">
      <c r="A541" s="1"/>
      <c r="B541" s="1"/>
      <c r="C541" s="14"/>
      <c r="D541" s="1"/>
      <c r="E541" s="14"/>
      <c r="F541" s="1"/>
      <c r="G541" s="1"/>
    </row>
    <row r="542" spans="1:7" s="15" customFormat="1">
      <c r="A542" s="1"/>
      <c r="B542" s="1"/>
      <c r="C542" s="14"/>
      <c r="D542" s="1"/>
      <c r="E542" s="14"/>
      <c r="F542" s="1"/>
      <c r="G542" s="1"/>
    </row>
    <row r="543" spans="1:7" s="15" customFormat="1">
      <c r="A543" s="1"/>
      <c r="B543" s="1"/>
      <c r="C543" s="14"/>
      <c r="D543" s="1"/>
      <c r="E543" s="14"/>
      <c r="F543" s="1"/>
      <c r="G543" s="1"/>
    </row>
    <row r="544" spans="1:7" s="15" customFormat="1">
      <c r="A544" s="1"/>
      <c r="B544" s="1"/>
      <c r="C544" s="14"/>
      <c r="D544" s="1"/>
      <c r="E544" s="14"/>
      <c r="F544" s="1"/>
      <c r="G544" s="1"/>
    </row>
    <row r="545" spans="1:7" s="15" customFormat="1">
      <c r="A545" s="1"/>
      <c r="B545" s="1"/>
      <c r="C545" s="14"/>
      <c r="D545" s="1"/>
      <c r="E545" s="14"/>
      <c r="F545" s="1"/>
      <c r="G545" s="1"/>
    </row>
    <row r="546" spans="1:7" s="15" customFormat="1">
      <c r="A546" s="1"/>
      <c r="B546" s="1"/>
      <c r="C546" s="14"/>
      <c r="D546" s="1"/>
      <c r="E546" s="14"/>
      <c r="F546" s="1"/>
      <c r="G546" s="1"/>
    </row>
    <row r="547" spans="1:7" s="15" customFormat="1">
      <c r="A547" s="1"/>
      <c r="B547" s="1"/>
      <c r="C547" s="14"/>
      <c r="D547" s="1"/>
      <c r="E547" s="14"/>
      <c r="F547" s="1"/>
      <c r="G547" s="1"/>
    </row>
    <row r="548" spans="1:7" s="15" customFormat="1">
      <c r="A548" s="1"/>
      <c r="B548" s="1"/>
      <c r="C548" s="14"/>
      <c r="D548" s="1"/>
      <c r="E548" s="14"/>
      <c r="F548" s="1"/>
      <c r="G548" s="1"/>
    </row>
    <row r="549" spans="1:7" s="15" customFormat="1">
      <c r="A549" s="1"/>
      <c r="B549" s="1"/>
      <c r="C549" s="14"/>
      <c r="D549" s="1"/>
      <c r="E549" s="14"/>
      <c r="F549" s="1"/>
      <c r="G549" s="1"/>
    </row>
    <row r="550" spans="1:7" s="15" customFormat="1">
      <c r="A550" s="1"/>
      <c r="B550" s="1"/>
      <c r="C550" s="14"/>
      <c r="D550" s="1"/>
      <c r="E550" s="14"/>
      <c r="F550" s="1"/>
      <c r="G550" s="1"/>
    </row>
    <row r="551" spans="1:7" s="15" customFormat="1">
      <c r="A551" s="1"/>
      <c r="B551" s="1"/>
      <c r="C551" s="14"/>
      <c r="D551" s="1"/>
      <c r="E551" s="14"/>
      <c r="F551" s="1"/>
      <c r="G551" s="1"/>
    </row>
    <row r="552" spans="1:7" s="15" customFormat="1">
      <c r="A552" s="1"/>
      <c r="B552" s="1"/>
      <c r="C552" s="14"/>
      <c r="D552" s="1"/>
      <c r="E552" s="14"/>
      <c r="F552" s="1"/>
      <c r="G552" s="1"/>
    </row>
    <row r="553" spans="1:7" s="15" customFormat="1">
      <c r="A553" s="1"/>
      <c r="B553" s="1"/>
      <c r="C553" s="14"/>
      <c r="D553" s="1"/>
      <c r="E553" s="14"/>
      <c r="F553" s="1"/>
      <c r="G553" s="1"/>
    </row>
    <row r="554" spans="1:7" s="15" customFormat="1">
      <c r="A554" s="1"/>
      <c r="B554" s="1"/>
      <c r="C554" s="14"/>
      <c r="D554" s="1"/>
      <c r="E554" s="14"/>
      <c r="F554" s="1"/>
      <c r="G554" s="1"/>
    </row>
    <row r="555" spans="1:7" s="15" customFormat="1">
      <c r="A555" s="1"/>
      <c r="B555" s="1"/>
      <c r="C555" s="14"/>
      <c r="D555" s="1"/>
      <c r="E555" s="14"/>
      <c r="F555" s="1"/>
      <c r="G555" s="1"/>
    </row>
    <row r="556" spans="1:7" s="15" customFormat="1">
      <c r="A556" s="1"/>
      <c r="B556" s="1"/>
      <c r="C556" s="14"/>
      <c r="D556" s="1"/>
      <c r="E556" s="14"/>
      <c r="F556" s="1"/>
      <c r="G556" s="1"/>
    </row>
    <row r="557" spans="1:7" s="15" customFormat="1">
      <c r="A557" s="1"/>
      <c r="B557" s="1"/>
      <c r="C557" s="14"/>
      <c r="D557" s="1"/>
      <c r="E557" s="14"/>
      <c r="F557" s="1"/>
      <c r="G557" s="1"/>
    </row>
    <row r="558" spans="1:7" s="15" customFormat="1">
      <c r="A558" s="1"/>
      <c r="B558" s="1"/>
      <c r="C558" s="14"/>
      <c r="D558" s="1"/>
      <c r="E558" s="14"/>
      <c r="F558" s="1"/>
      <c r="G558" s="1"/>
    </row>
    <row r="559" spans="1:7" s="15" customFormat="1">
      <c r="A559" s="1"/>
      <c r="B559" s="1"/>
      <c r="C559" s="14"/>
      <c r="D559" s="1"/>
      <c r="E559" s="14"/>
      <c r="F559" s="1"/>
      <c r="G559" s="1"/>
    </row>
    <row r="560" spans="1:7" s="15" customFormat="1">
      <c r="A560" s="1"/>
      <c r="B560" s="1"/>
      <c r="C560" s="14"/>
      <c r="D560" s="1"/>
      <c r="E560" s="14"/>
      <c r="F560" s="1"/>
      <c r="G560" s="1"/>
    </row>
    <row r="561" spans="1:7" s="15" customFormat="1">
      <c r="A561" s="1"/>
      <c r="B561" s="1"/>
      <c r="C561" s="14"/>
      <c r="D561" s="1"/>
      <c r="E561" s="14"/>
      <c r="F561" s="1"/>
      <c r="G561" s="1"/>
    </row>
    <row r="562" spans="1:7" s="15" customFormat="1">
      <c r="A562" s="1"/>
      <c r="B562" s="1"/>
      <c r="C562" s="14"/>
      <c r="D562" s="1"/>
      <c r="E562" s="14"/>
      <c r="F562" s="1"/>
      <c r="G562" s="1"/>
    </row>
    <row r="563" spans="1:7" s="15" customFormat="1">
      <c r="A563" s="1"/>
      <c r="B563" s="1"/>
      <c r="C563" s="14"/>
      <c r="D563" s="1"/>
      <c r="E563" s="14"/>
      <c r="F563" s="1"/>
      <c r="G563" s="1"/>
    </row>
    <row r="564" spans="1:7" s="15" customFormat="1">
      <c r="A564" s="1"/>
      <c r="B564" s="1"/>
      <c r="C564" s="14"/>
      <c r="D564" s="1"/>
      <c r="E564" s="14"/>
      <c r="F564" s="1"/>
      <c r="G564" s="1"/>
    </row>
    <row r="565" spans="1:7" s="15" customFormat="1">
      <c r="A565" s="1"/>
      <c r="B565" s="1"/>
      <c r="C565" s="14"/>
      <c r="D565" s="1"/>
      <c r="E565" s="14"/>
      <c r="F565" s="1"/>
      <c r="G565" s="1"/>
    </row>
    <row r="566" spans="1:7" s="15" customFormat="1">
      <c r="A566" s="1"/>
      <c r="B566" s="1"/>
      <c r="C566" s="14"/>
      <c r="D566" s="1"/>
      <c r="E566" s="14"/>
      <c r="F566" s="1"/>
      <c r="G566" s="1"/>
    </row>
    <row r="567" spans="1:7" s="15" customFormat="1">
      <c r="A567" s="1"/>
      <c r="B567" s="1"/>
      <c r="C567" s="14"/>
      <c r="D567" s="1"/>
      <c r="E567" s="14"/>
      <c r="F567" s="1"/>
      <c r="G567" s="1"/>
    </row>
    <row r="568" spans="1:7" s="15" customFormat="1">
      <c r="A568" s="1"/>
      <c r="B568" s="1"/>
      <c r="C568" s="14"/>
      <c r="D568" s="1"/>
      <c r="E568" s="14"/>
      <c r="F568" s="1"/>
      <c r="G568" s="1"/>
    </row>
    <row r="569" spans="1:7" s="15" customFormat="1">
      <c r="A569" s="1"/>
      <c r="B569" s="1"/>
      <c r="C569" s="14"/>
      <c r="D569" s="1"/>
      <c r="E569" s="14"/>
      <c r="F569" s="1"/>
      <c r="G569" s="1"/>
    </row>
    <row r="570" spans="1:7" s="15" customFormat="1">
      <c r="A570" s="1"/>
      <c r="B570" s="1"/>
      <c r="C570" s="14"/>
      <c r="D570" s="1"/>
      <c r="E570" s="14"/>
      <c r="F570" s="1"/>
      <c r="G570" s="1"/>
    </row>
    <row r="571" spans="1:7" s="15" customFormat="1">
      <c r="A571" s="1"/>
      <c r="B571" s="1"/>
      <c r="C571" s="14"/>
      <c r="D571" s="1"/>
      <c r="E571" s="14"/>
      <c r="F571" s="1"/>
      <c r="G571" s="1"/>
    </row>
    <row r="572" spans="1:7" s="15" customFormat="1">
      <c r="A572" s="1"/>
      <c r="B572" s="1"/>
      <c r="C572" s="14"/>
      <c r="D572" s="1"/>
      <c r="E572" s="14"/>
      <c r="F572" s="1"/>
      <c r="G572" s="1"/>
    </row>
    <row r="573" spans="1:7" s="15" customFormat="1">
      <c r="A573" s="1"/>
      <c r="B573" s="1"/>
      <c r="C573" s="14"/>
      <c r="D573" s="1"/>
      <c r="E573" s="14"/>
      <c r="F573" s="1"/>
      <c r="G573" s="1"/>
    </row>
    <row r="574" spans="1:7" s="15" customFormat="1">
      <c r="A574" s="1"/>
      <c r="B574" s="1"/>
      <c r="C574" s="14"/>
      <c r="D574" s="1"/>
      <c r="E574" s="14"/>
      <c r="F574" s="1"/>
      <c r="G574" s="1"/>
    </row>
    <row r="575" spans="1:7" s="15" customFormat="1">
      <c r="A575" s="1"/>
      <c r="B575" s="1"/>
      <c r="C575" s="14"/>
      <c r="D575" s="1"/>
      <c r="E575" s="14"/>
      <c r="F575" s="1"/>
      <c r="G575" s="1"/>
    </row>
    <row r="576" spans="1:7" s="15" customFormat="1">
      <c r="A576" s="1"/>
      <c r="B576" s="1"/>
      <c r="C576" s="14"/>
      <c r="D576" s="1"/>
      <c r="E576" s="14"/>
      <c r="F576" s="1"/>
      <c r="G576" s="1"/>
    </row>
    <row r="577" spans="1:7" s="15" customFormat="1">
      <c r="A577" s="1"/>
      <c r="B577" s="1"/>
      <c r="C577" s="14"/>
      <c r="D577" s="1"/>
      <c r="E577" s="14"/>
      <c r="F577" s="1"/>
      <c r="G577" s="1"/>
    </row>
    <row r="578" spans="1:7" s="15" customFormat="1">
      <c r="A578" s="1"/>
      <c r="B578" s="1"/>
      <c r="C578" s="14"/>
      <c r="D578" s="1"/>
      <c r="E578" s="14"/>
      <c r="F578" s="1"/>
      <c r="G578" s="1"/>
    </row>
    <row r="579" spans="1:7" s="15" customFormat="1">
      <c r="A579" s="1"/>
      <c r="B579" s="1"/>
      <c r="C579" s="14"/>
      <c r="D579" s="1"/>
      <c r="E579" s="14"/>
      <c r="F579" s="1"/>
      <c r="G579" s="1"/>
    </row>
    <row r="580" spans="1:7" s="15" customFormat="1">
      <c r="A580" s="1"/>
      <c r="B580" s="1"/>
      <c r="C580" s="14"/>
      <c r="D580" s="1"/>
      <c r="E580" s="14"/>
      <c r="F580" s="1"/>
      <c r="G580" s="1"/>
    </row>
    <row r="581" spans="1:7" s="15" customFormat="1">
      <c r="A581" s="1"/>
      <c r="B581" s="1"/>
      <c r="C581" s="14"/>
      <c r="D581" s="1"/>
      <c r="E581" s="14"/>
      <c r="F581" s="1"/>
      <c r="G581" s="1"/>
    </row>
    <row r="582" spans="1:7" s="15" customFormat="1">
      <c r="A582" s="1"/>
      <c r="B582" s="1"/>
      <c r="C582" s="14"/>
      <c r="D582" s="1"/>
      <c r="E582" s="14"/>
      <c r="F582" s="1"/>
      <c r="G582" s="1"/>
    </row>
    <row r="583" spans="1:7" s="15" customFormat="1">
      <c r="A583" s="1"/>
      <c r="B583" s="1"/>
      <c r="C583" s="14"/>
      <c r="D583" s="1"/>
      <c r="E583" s="14"/>
      <c r="F583" s="1"/>
      <c r="G583" s="1"/>
    </row>
    <row r="584" spans="1:7" s="15" customFormat="1">
      <c r="A584" s="1"/>
      <c r="B584" s="1"/>
      <c r="C584" s="14"/>
      <c r="D584" s="1"/>
      <c r="E584" s="14"/>
      <c r="F584" s="1"/>
      <c r="G584" s="1"/>
    </row>
    <row r="585" spans="1:7" s="15" customFormat="1">
      <c r="A585" s="1"/>
      <c r="B585" s="1"/>
      <c r="C585" s="14"/>
      <c r="D585" s="1"/>
      <c r="E585" s="14"/>
      <c r="F585" s="1"/>
      <c r="G585" s="1"/>
    </row>
    <row r="586" spans="1:7" s="15" customFormat="1">
      <c r="A586" s="1"/>
      <c r="B586" s="1"/>
      <c r="C586" s="14"/>
      <c r="D586" s="1"/>
      <c r="E586" s="14"/>
      <c r="F586" s="1"/>
      <c r="G586" s="1"/>
    </row>
    <row r="587" spans="1:7" s="15" customFormat="1">
      <c r="A587" s="1"/>
      <c r="B587" s="1"/>
      <c r="C587" s="14"/>
      <c r="D587" s="1"/>
      <c r="E587" s="14"/>
      <c r="F587" s="1"/>
      <c r="G587" s="1"/>
    </row>
    <row r="588" spans="1:7" s="15" customFormat="1">
      <c r="A588" s="1"/>
      <c r="B588" s="1"/>
      <c r="C588" s="14"/>
      <c r="D588" s="1"/>
      <c r="E588" s="14"/>
      <c r="F588" s="1"/>
      <c r="G588" s="1"/>
    </row>
    <row r="589" spans="1:7" s="15" customFormat="1">
      <c r="A589" s="1"/>
      <c r="B589" s="1"/>
      <c r="C589" s="14"/>
      <c r="D589" s="1"/>
      <c r="E589" s="14"/>
      <c r="F589" s="1"/>
      <c r="G589" s="1"/>
    </row>
    <row r="590" spans="1:7" s="15" customFormat="1">
      <c r="A590" s="1"/>
      <c r="B590" s="1"/>
      <c r="C590" s="14"/>
      <c r="D590" s="1"/>
      <c r="E590" s="14"/>
      <c r="F590" s="1"/>
      <c r="G590" s="1"/>
    </row>
    <row r="591" spans="1:7" s="15" customFormat="1">
      <c r="A591" s="1"/>
      <c r="B591" s="1"/>
      <c r="C591" s="14"/>
      <c r="D591" s="1"/>
      <c r="E591" s="14"/>
      <c r="F591" s="1"/>
      <c r="G591" s="1"/>
    </row>
    <row r="592" spans="1:7" s="15" customFormat="1">
      <c r="A592" s="1"/>
      <c r="B592" s="1"/>
      <c r="C592" s="14"/>
      <c r="D592" s="1"/>
      <c r="E592" s="14"/>
      <c r="F592" s="1"/>
      <c r="G592" s="1"/>
    </row>
    <row r="593" spans="1:7" s="15" customFormat="1">
      <c r="A593" s="1"/>
      <c r="B593" s="1"/>
      <c r="C593" s="14"/>
      <c r="D593" s="1"/>
      <c r="E593" s="14"/>
      <c r="F593" s="1"/>
      <c r="G593" s="1"/>
    </row>
    <row r="594" spans="1:7" s="15" customFormat="1">
      <c r="A594" s="1"/>
      <c r="B594" s="1"/>
      <c r="C594" s="14"/>
      <c r="D594" s="1"/>
      <c r="E594" s="14"/>
      <c r="F594" s="1"/>
      <c r="G594" s="1"/>
    </row>
    <row r="595" spans="1:7" s="15" customFormat="1">
      <c r="A595" s="1"/>
      <c r="B595" s="1"/>
      <c r="C595" s="14"/>
      <c r="D595" s="1"/>
      <c r="E595" s="14"/>
      <c r="F595" s="1"/>
      <c r="G595" s="1"/>
    </row>
    <row r="596" spans="1:7" s="15" customFormat="1">
      <c r="A596" s="1"/>
      <c r="B596" s="1"/>
      <c r="C596" s="14"/>
      <c r="D596" s="1"/>
      <c r="E596" s="14"/>
      <c r="F596" s="1"/>
      <c r="G596" s="1"/>
    </row>
    <row r="597" spans="1:7" s="15" customFormat="1">
      <c r="A597" s="1"/>
      <c r="B597" s="1"/>
      <c r="C597" s="14"/>
      <c r="D597" s="1"/>
      <c r="E597" s="14"/>
      <c r="F597" s="1"/>
      <c r="G597" s="1"/>
    </row>
    <row r="598" spans="1:7" s="15" customFormat="1">
      <c r="A598" s="1"/>
      <c r="B598" s="1"/>
      <c r="C598" s="14"/>
      <c r="D598" s="1"/>
      <c r="E598" s="14"/>
      <c r="F598" s="1"/>
      <c r="G598" s="1"/>
    </row>
    <row r="599" spans="1:7" s="15" customFormat="1">
      <c r="A599" s="1"/>
      <c r="B599" s="1"/>
      <c r="C599" s="14"/>
      <c r="D599" s="1"/>
      <c r="E599" s="14"/>
      <c r="F599" s="1"/>
      <c r="G599" s="1"/>
    </row>
    <row r="600" spans="1:7" s="15" customFormat="1">
      <c r="A600" s="1"/>
      <c r="B600" s="1"/>
      <c r="C600" s="14"/>
      <c r="D600" s="1"/>
      <c r="E600" s="14"/>
      <c r="F600" s="1"/>
      <c r="G600" s="1"/>
    </row>
    <row r="601" spans="1:7" s="15" customFormat="1">
      <c r="A601" s="1"/>
      <c r="B601" s="1"/>
      <c r="C601" s="14"/>
      <c r="D601" s="1"/>
      <c r="E601" s="14"/>
      <c r="F601" s="1"/>
      <c r="G601" s="1"/>
    </row>
    <row r="602" spans="1:7" s="15" customFormat="1">
      <c r="A602" s="1"/>
      <c r="B602" s="1"/>
      <c r="C602" s="14"/>
      <c r="D602" s="1"/>
      <c r="E602" s="14"/>
      <c r="F602" s="1"/>
      <c r="G602" s="1"/>
    </row>
    <row r="603" spans="1:7" s="15" customFormat="1">
      <c r="A603" s="1"/>
      <c r="B603" s="1"/>
      <c r="C603" s="14"/>
      <c r="D603" s="1"/>
      <c r="E603" s="14"/>
      <c r="F603" s="1"/>
      <c r="G603" s="1"/>
    </row>
    <row r="604" spans="1:7" s="15" customFormat="1">
      <c r="A604" s="1"/>
      <c r="B604" s="1"/>
      <c r="C604" s="14"/>
      <c r="D604" s="1"/>
      <c r="E604" s="14"/>
      <c r="F604" s="1"/>
      <c r="G604" s="1"/>
    </row>
    <row r="605" spans="1:7" s="15" customFormat="1">
      <c r="A605" s="1"/>
      <c r="B605" s="1"/>
      <c r="C605" s="14"/>
      <c r="D605" s="1"/>
      <c r="E605" s="14"/>
      <c r="F605" s="1"/>
      <c r="G605" s="1"/>
    </row>
    <row r="606" spans="1:7" s="15" customFormat="1">
      <c r="A606" s="1"/>
      <c r="B606" s="1"/>
      <c r="C606" s="14"/>
      <c r="D606" s="1"/>
      <c r="E606" s="14"/>
      <c r="F606" s="1"/>
      <c r="G606" s="1"/>
    </row>
    <row r="607" spans="1:7" s="15" customFormat="1">
      <c r="A607" s="1"/>
      <c r="B607" s="1"/>
      <c r="C607" s="14"/>
      <c r="D607" s="1"/>
      <c r="E607" s="14"/>
      <c r="F607" s="1"/>
      <c r="G607" s="1"/>
    </row>
    <row r="608" spans="1:7" s="15" customFormat="1">
      <c r="A608" s="1"/>
      <c r="B608" s="1"/>
      <c r="C608" s="14"/>
      <c r="D608" s="1"/>
      <c r="E608" s="14"/>
      <c r="F608" s="1"/>
      <c r="G608" s="1"/>
    </row>
    <row r="609" spans="1:7" s="15" customFormat="1">
      <c r="A609" s="1"/>
      <c r="B609" s="1"/>
      <c r="C609" s="14"/>
      <c r="D609" s="1"/>
      <c r="E609" s="14"/>
      <c r="F609" s="1"/>
      <c r="G609" s="1"/>
    </row>
    <row r="610" spans="1:7" s="15" customFormat="1">
      <c r="A610" s="1"/>
      <c r="B610" s="1"/>
      <c r="C610" s="14"/>
      <c r="D610" s="1"/>
      <c r="E610" s="14"/>
      <c r="F610" s="1"/>
      <c r="G610" s="1"/>
    </row>
    <row r="611" spans="1:7" s="15" customFormat="1">
      <c r="A611" s="1"/>
      <c r="B611" s="1"/>
      <c r="C611" s="14"/>
      <c r="D611" s="1"/>
      <c r="E611" s="14"/>
      <c r="F611" s="1"/>
      <c r="G611" s="1"/>
    </row>
    <row r="612" spans="1:7" s="15" customFormat="1">
      <c r="A612" s="1"/>
      <c r="B612" s="1"/>
      <c r="C612" s="14"/>
      <c r="D612" s="1"/>
      <c r="E612" s="14"/>
      <c r="F612" s="1"/>
      <c r="G612" s="1"/>
    </row>
    <row r="613" spans="1:7" s="15" customFormat="1">
      <c r="A613" s="1"/>
      <c r="B613" s="1"/>
      <c r="C613" s="14"/>
      <c r="D613" s="1"/>
      <c r="E613" s="14"/>
      <c r="F613" s="1"/>
      <c r="G613" s="1"/>
    </row>
    <row r="614" spans="1:7" s="15" customFormat="1">
      <c r="A614" s="1"/>
      <c r="B614" s="1"/>
      <c r="C614" s="14"/>
      <c r="D614" s="1"/>
      <c r="E614" s="14"/>
      <c r="F614" s="1"/>
      <c r="G614" s="1"/>
    </row>
    <row r="615" spans="1:7" s="15" customFormat="1">
      <c r="A615" s="1"/>
      <c r="B615" s="1"/>
      <c r="C615" s="14"/>
      <c r="D615" s="1"/>
      <c r="E615" s="14"/>
      <c r="F615" s="1"/>
      <c r="G615" s="1"/>
    </row>
    <row r="616" spans="1:7" s="15" customFormat="1">
      <c r="A616" s="1"/>
      <c r="B616" s="1"/>
      <c r="C616" s="14"/>
      <c r="D616" s="1"/>
      <c r="E616" s="14"/>
      <c r="F616" s="1"/>
      <c r="G616" s="1"/>
    </row>
    <row r="617" spans="1:7" s="15" customFormat="1">
      <c r="A617" s="1"/>
      <c r="B617" s="1"/>
      <c r="C617" s="14"/>
      <c r="D617" s="1"/>
      <c r="E617" s="14"/>
      <c r="F617" s="1"/>
      <c r="G617" s="1"/>
    </row>
    <row r="618" spans="1:7" s="15" customFormat="1">
      <c r="A618" s="1"/>
      <c r="B618" s="1"/>
      <c r="C618" s="14"/>
      <c r="D618" s="1"/>
      <c r="E618" s="14"/>
      <c r="F618" s="1"/>
      <c r="G618" s="1"/>
    </row>
    <row r="619" spans="1:7" s="15" customFormat="1">
      <c r="A619" s="1"/>
      <c r="B619" s="1"/>
      <c r="C619" s="14"/>
      <c r="D619" s="1"/>
      <c r="E619" s="14"/>
      <c r="F619" s="1"/>
      <c r="G619" s="1"/>
    </row>
    <row r="620" spans="1:7" s="15" customFormat="1">
      <c r="A620" s="1"/>
      <c r="B620" s="1"/>
      <c r="C620" s="14"/>
      <c r="D620" s="1"/>
      <c r="E620" s="14"/>
      <c r="F620" s="1"/>
      <c r="G620" s="1"/>
    </row>
    <row r="621" spans="1:7" s="15" customFormat="1">
      <c r="A621" s="1"/>
      <c r="B621" s="1"/>
      <c r="C621" s="14"/>
      <c r="D621" s="1"/>
      <c r="E621" s="14"/>
      <c r="F621" s="1"/>
      <c r="G621" s="1"/>
    </row>
    <row r="622" spans="1:7" s="15" customFormat="1">
      <c r="A622" s="1"/>
      <c r="B622" s="1"/>
      <c r="C622" s="14"/>
      <c r="D622" s="1"/>
      <c r="E622" s="14"/>
      <c r="F622" s="1"/>
      <c r="G622" s="1"/>
    </row>
    <row r="623" spans="1:7" s="15" customFormat="1">
      <c r="A623" s="1"/>
      <c r="B623" s="1"/>
      <c r="C623" s="14"/>
      <c r="D623" s="1"/>
      <c r="E623" s="14"/>
      <c r="F623" s="1"/>
      <c r="G623" s="1"/>
    </row>
    <row r="624" spans="1:7" s="15" customFormat="1">
      <c r="A624" s="1"/>
      <c r="B624" s="1"/>
      <c r="C624" s="14"/>
      <c r="D624" s="1"/>
      <c r="E624" s="14"/>
      <c r="F624" s="1"/>
      <c r="G624" s="1"/>
    </row>
    <row r="625" spans="1:7" s="15" customFormat="1">
      <c r="A625" s="1"/>
      <c r="B625" s="1"/>
      <c r="C625" s="14"/>
      <c r="D625" s="1"/>
      <c r="E625" s="14"/>
      <c r="F625" s="1"/>
      <c r="G625" s="1"/>
    </row>
    <row r="626" spans="1:7" s="15" customFormat="1">
      <c r="A626" s="1"/>
      <c r="B626" s="1"/>
      <c r="C626" s="14"/>
      <c r="D626" s="1"/>
      <c r="E626" s="14"/>
      <c r="F626" s="1"/>
      <c r="G626" s="1"/>
    </row>
    <row r="627" spans="1:7" s="15" customFormat="1">
      <c r="A627" s="1"/>
      <c r="B627" s="1"/>
      <c r="C627" s="14"/>
      <c r="D627" s="1"/>
      <c r="E627" s="14"/>
      <c r="F627" s="1"/>
      <c r="G627" s="1"/>
    </row>
    <row r="628" spans="1:7" s="15" customFormat="1">
      <c r="A628" s="1"/>
      <c r="B628" s="1"/>
      <c r="C628" s="14"/>
      <c r="D628" s="1"/>
      <c r="E628" s="14"/>
      <c r="F628" s="1"/>
      <c r="G628" s="1"/>
    </row>
    <row r="629" spans="1:7" s="15" customFormat="1">
      <c r="A629" s="1"/>
      <c r="B629" s="1"/>
      <c r="C629" s="14"/>
      <c r="D629" s="1"/>
      <c r="E629" s="14"/>
      <c r="F629" s="1"/>
      <c r="G629" s="1"/>
    </row>
    <row r="630" spans="1:7" s="15" customFormat="1">
      <c r="A630" s="1"/>
      <c r="B630" s="1"/>
      <c r="C630" s="14"/>
      <c r="D630" s="1"/>
      <c r="E630" s="14"/>
      <c r="F630" s="1"/>
      <c r="G630" s="1"/>
    </row>
    <row r="631" spans="1:7" s="15" customFormat="1">
      <c r="A631" s="1"/>
      <c r="B631" s="1"/>
      <c r="C631" s="14"/>
      <c r="D631" s="1"/>
      <c r="E631" s="14"/>
      <c r="F631" s="1"/>
      <c r="G631" s="1"/>
    </row>
    <row r="632" spans="1:7" s="15" customFormat="1">
      <c r="A632" s="1"/>
      <c r="B632" s="1"/>
      <c r="C632" s="14"/>
      <c r="D632" s="1"/>
      <c r="E632" s="14"/>
      <c r="F632" s="1"/>
      <c r="G632" s="1"/>
    </row>
    <row r="633" spans="1:7" s="15" customFormat="1">
      <c r="A633" s="1"/>
      <c r="B633" s="1"/>
      <c r="C633" s="14"/>
      <c r="D633" s="1"/>
      <c r="E633" s="14"/>
      <c r="F633" s="1"/>
      <c r="G633" s="1"/>
    </row>
    <row r="634" spans="1:7" s="15" customFormat="1">
      <c r="A634" s="1"/>
      <c r="B634" s="1"/>
      <c r="C634" s="14"/>
      <c r="D634" s="1"/>
      <c r="E634" s="14"/>
      <c r="F634" s="1"/>
      <c r="G634" s="1"/>
    </row>
    <row r="635" spans="1:7" s="15" customFormat="1">
      <c r="A635" s="1"/>
      <c r="B635" s="1"/>
      <c r="C635" s="14"/>
      <c r="D635" s="1"/>
      <c r="E635" s="14"/>
      <c r="F635" s="1"/>
      <c r="G635" s="1"/>
    </row>
    <row r="636" spans="1:7" s="15" customFormat="1">
      <c r="A636" s="1"/>
      <c r="B636" s="1"/>
      <c r="C636" s="14"/>
      <c r="D636" s="1"/>
      <c r="E636" s="14"/>
      <c r="F636" s="1"/>
      <c r="G636" s="1"/>
    </row>
    <row r="637" spans="1:7" s="15" customFormat="1">
      <c r="A637" s="1"/>
      <c r="B637" s="1"/>
      <c r="C637" s="14"/>
      <c r="D637" s="1"/>
      <c r="E637" s="14"/>
      <c r="F637" s="1"/>
      <c r="G637" s="1"/>
    </row>
    <row r="638" spans="1:7" s="15" customFormat="1">
      <c r="A638" s="1"/>
      <c r="B638" s="1"/>
      <c r="C638" s="14"/>
      <c r="D638" s="1"/>
      <c r="E638" s="14"/>
      <c r="F638" s="1"/>
      <c r="G638" s="1"/>
    </row>
    <row r="639" spans="1:7" s="15" customFormat="1">
      <c r="A639" s="1"/>
      <c r="B639" s="1"/>
      <c r="C639" s="14"/>
      <c r="D639" s="1"/>
      <c r="E639" s="14"/>
      <c r="F639" s="1"/>
      <c r="G639" s="1"/>
    </row>
    <row r="640" spans="1:7" s="15" customFormat="1">
      <c r="A640" s="1"/>
      <c r="B640" s="1"/>
      <c r="C640" s="14"/>
      <c r="D640" s="1"/>
      <c r="E640" s="14"/>
      <c r="F640" s="1"/>
      <c r="G640" s="1"/>
    </row>
    <row r="641" spans="1:7" s="15" customFormat="1">
      <c r="A641" s="1"/>
      <c r="B641" s="1"/>
      <c r="C641" s="14"/>
      <c r="D641" s="1"/>
      <c r="E641" s="14"/>
      <c r="F641" s="1"/>
      <c r="G641" s="1"/>
    </row>
    <row r="642" spans="1:7" s="15" customFormat="1">
      <c r="A642" s="1"/>
      <c r="B642" s="1"/>
      <c r="C642" s="14"/>
      <c r="D642" s="1"/>
      <c r="E642" s="14"/>
      <c r="F642" s="1"/>
      <c r="G642" s="1"/>
    </row>
    <row r="643" spans="1:7" s="15" customFormat="1">
      <c r="A643" s="1"/>
      <c r="B643" s="1"/>
      <c r="C643" s="14"/>
      <c r="D643" s="1"/>
      <c r="E643" s="14"/>
      <c r="F643" s="1"/>
      <c r="G643" s="1"/>
    </row>
    <row r="644" spans="1:7" s="15" customFormat="1">
      <c r="A644" s="1"/>
      <c r="B644" s="1"/>
      <c r="C644" s="14"/>
      <c r="D644" s="1"/>
      <c r="E644" s="14"/>
      <c r="F644" s="1"/>
      <c r="G644" s="1"/>
    </row>
    <row r="645" spans="1:7" s="15" customFormat="1">
      <c r="A645" s="1"/>
      <c r="B645" s="1"/>
      <c r="C645" s="14"/>
      <c r="D645" s="1"/>
      <c r="E645" s="14"/>
      <c r="F645" s="1"/>
      <c r="G645" s="1"/>
    </row>
    <row r="646" spans="1:7" s="15" customFormat="1">
      <c r="A646" s="1"/>
      <c r="B646" s="1"/>
      <c r="C646" s="14"/>
      <c r="D646" s="1"/>
      <c r="E646" s="14"/>
      <c r="F646" s="1"/>
      <c r="G646" s="1"/>
    </row>
    <row r="647" spans="1:7" s="15" customFormat="1">
      <c r="A647" s="1"/>
      <c r="B647" s="1"/>
      <c r="C647" s="14"/>
      <c r="D647" s="1"/>
      <c r="E647" s="14"/>
      <c r="F647" s="1"/>
      <c r="G647" s="1"/>
    </row>
    <row r="648" spans="1:7" s="15" customFormat="1">
      <c r="A648" s="1"/>
      <c r="B648" s="1"/>
      <c r="C648" s="14"/>
      <c r="D648" s="1"/>
      <c r="E648" s="14"/>
      <c r="F648" s="1"/>
      <c r="G648" s="1"/>
    </row>
    <row r="649" spans="1:7" s="15" customFormat="1">
      <c r="A649" s="1"/>
      <c r="B649" s="1"/>
      <c r="C649" s="14"/>
      <c r="D649" s="1"/>
      <c r="E649" s="14"/>
      <c r="F649" s="1"/>
      <c r="G649" s="1"/>
    </row>
    <row r="650" spans="1:7" s="15" customFormat="1">
      <c r="A650" s="1"/>
      <c r="B650" s="1"/>
      <c r="C650" s="14"/>
      <c r="D650" s="1"/>
      <c r="E650" s="14"/>
      <c r="F650" s="1"/>
      <c r="G650" s="1"/>
    </row>
    <row r="651" spans="1:7" s="15" customFormat="1">
      <c r="A651" s="1"/>
      <c r="B651" s="1"/>
      <c r="C651" s="14"/>
      <c r="D651" s="1"/>
      <c r="E651" s="14"/>
      <c r="F651" s="1"/>
      <c r="G651" s="1"/>
    </row>
    <row r="652" spans="1:7" s="15" customFormat="1">
      <c r="A652" s="1"/>
      <c r="B652" s="1"/>
      <c r="C652" s="14"/>
      <c r="D652" s="1"/>
      <c r="E652" s="14"/>
      <c r="F652" s="1"/>
      <c r="G652" s="1"/>
    </row>
    <row r="653" spans="1:7" s="15" customFormat="1">
      <c r="A653" s="1"/>
      <c r="B653" s="1"/>
      <c r="C653" s="14"/>
      <c r="D653" s="1"/>
      <c r="E653" s="14"/>
      <c r="F653" s="1"/>
      <c r="G653" s="1"/>
    </row>
    <row r="654" spans="1:7" s="15" customFormat="1">
      <c r="A654" s="1"/>
      <c r="B654" s="1"/>
      <c r="C654" s="14"/>
      <c r="D654" s="1"/>
      <c r="E654" s="14"/>
      <c r="F654" s="1"/>
      <c r="G654" s="1"/>
    </row>
    <row r="655" spans="1:7" s="15" customFormat="1">
      <c r="A655" s="1"/>
      <c r="B655" s="1"/>
      <c r="C655" s="14"/>
      <c r="D655" s="1"/>
      <c r="E655" s="14"/>
      <c r="F655" s="1"/>
      <c r="G655" s="1"/>
    </row>
    <row r="656" spans="1:7" s="15" customFormat="1">
      <c r="A656" s="1"/>
      <c r="B656" s="1"/>
      <c r="C656" s="14"/>
      <c r="D656" s="1"/>
      <c r="E656" s="14"/>
      <c r="F656" s="1"/>
      <c r="G656" s="1"/>
    </row>
    <row r="657" spans="1:7" s="15" customFormat="1">
      <c r="A657" s="1"/>
      <c r="B657" s="1"/>
      <c r="C657" s="14"/>
      <c r="D657" s="1"/>
      <c r="E657" s="14"/>
      <c r="F657" s="1"/>
      <c r="G657" s="1"/>
    </row>
    <row r="658" spans="1:7" s="15" customFormat="1">
      <c r="A658" s="1"/>
      <c r="B658" s="1"/>
      <c r="C658" s="14"/>
      <c r="D658" s="1"/>
      <c r="E658" s="14"/>
      <c r="F658" s="1"/>
      <c r="G658" s="1"/>
    </row>
    <row r="659" spans="1:7" s="15" customFormat="1">
      <c r="A659" s="1"/>
      <c r="B659" s="1"/>
      <c r="C659" s="14"/>
      <c r="D659" s="1"/>
      <c r="E659" s="14"/>
      <c r="F659" s="1"/>
      <c r="G659" s="1"/>
    </row>
    <row r="660" spans="1:7" s="15" customFormat="1">
      <c r="A660" s="1"/>
      <c r="B660" s="1"/>
      <c r="C660" s="14"/>
      <c r="D660" s="1"/>
      <c r="E660" s="14"/>
      <c r="F660" s="1"/>
      <c r="G660" s="1"/>
    </row>
    <row r="661" spans="1:7" s="15" customFormat="1">
      <c r="A661" s="1"/>
      <c r="B661" s="1"/>
      <c r="C661" s="14"/>
      <c r="D661" s="1"/>
      <c r="E661" s="14"/>
      <c r="F661" s="1"/>
      <c r="G661" s="1"/>
    </row>
    <row r="662" spans="1:7" s="15" customFormat="1">
      <c r="A662" s="1"/>
      <c r="B662" s="1"/>
      <c r="C662" s="14"/>
      <c r="D662" s="1"/>
      <c r="E662" s="14"/>
      <c r="F662" s="1"/>
      <c r="G662" s="1"/>
    </row>
    <row r="663" spans="1:7" s="15" customFormat="1">
      <c r="A663" s="1"/>
      <c r="B663" s="1"/>
      <c r="C663" s="14"/>
      <c r="D663" s="1"/>
      <c r="E663" s="14"/>
      <c r="F663" s="1"/>
      <c r="G663" s="1"/>
    </row>
    <row r="664" spans="1:7" s="15" customFormat="1">
      <c r="A664" s="1"/>
      <c r="B664" s="1"/>
      <c r="C664" s="14"/>
      <c r="D664" s="1"/>
      <c r="E664" s="14"/>
      <c r="F664" s="1"/>
      <c r="G664" s="1"/>
    </row>
    <row r="665" spans="1:7" s="15" customFormat="1">
      <c r="A665" s="1"/>
      <c r="B665" s="1"/>
      <c r="C665" s="14"/>
      <c r="D665" s="1"/>
      <c r="E665" s="14"/>
      <c r="F665" s="1"/>
      <c r="G665" s="1"/>
    </row>
    <row r="666" spans="1:7" s="15" customFormat="1">
      <c r="A666" s="1"/>
      <c r="B666" s="1"/>
      <c r="C666" s="14"/>
      <c r="D666" s="1"/>
      <c r="E666" s="14"/>
      <c r="F666" s="1"/>
      <c r="G666" s="1"/>
    </row>
    <row r="667" spans="1:7" s="15" customFormat="1">
      <c r="A667" s="1"/>
      <c r="B667" s="1"/>
      <c r="C667" s="14"/>
      <c r="D667" s="1"/>
      <c r="E667" s="14"/>
      <c r="F667" s="1"/>
      <c r="G667" s="1"/>
    </row>
    <row r="668" spans="1:7" s="15" customFormat="1">
      <c r="A668" s="1"/>
      <c r="B668" s="1"/>
      <c r="C668" s="14"/>
      <c r="D668" s="1"/>
      <c r="E668" s="14"/>
      <c r="F668" s="1"/>
      <c r="G668" s="1"/>
    </row>
    <row r="669" spans="1:7" s="15" customFormat="1">
      <c r="A669" s="1"/>
      <c r="B669" s="1"/>
      <c r="C669" s="14"/>
      <c r="D669" s="1"/>
      <c r="E669" s="14"/>
      <c r="F669" s="1"/>
      <c r="G669" s="1"/>
    </row>
    <row r="670" spans="1:7" s="15" customFormat="1">
      <c r="A670" s="1"/>
      <c r="B670" s="1"/>
      <c r="C670" s="14"/>
      <c r="D670" s="1"/>
      <c r="E670" s="14"/>
      <c r="F670" s="1"/>
      <c r="G670" s="1"/>
    </row>
    <row r="671" spans="1:7" s="15" customFormat="1">
      <c r="A671" s="1"/>
      <c r="B671" s="1"/>
      <c r="C671" s="14"/>
      <c r="D671" s="1"/>
      <c r="E671" s="14"/>
      <c r="F671" s="1"/>
      <c r="G671" s="1"/>
    </row>
    <row r="672" spans="1:7" s="15" customFormat="1">
      <c r="A672" s="1"/>
      <c r="B672" s="1"/>
      <c r="C672" s="14"/>
      <c r="D672" s="1"/>
      <c r="E672" s="14"/>
      <c r="F672" s="1"/>
      <c r="G672" s="1"/>
    </row>
    <row r="673" spans="1:7" s="15" customFormat="1">
      <c r="A673" s="1"/>
      <c r="B673" s="1"/>
      <c r="C673" s="14"/>
      <c r="D673" s="1"/>
      <c r="E673" s="14"/>
      <c r="F673" s="1"/>
      <c r="G673" s="1"/>
    </row>
    <row r="674" spans="1:7" s="15" customFormat="1">
      <c r="A674" s="1"/>
      <c r="B674" s="1"/>
      <c r="C674" s="14"/>
      <c r="D674" s="1"/>
      <c r="E674" s="14"/>
      <c r="F674" s="1"/>
      <c r="G674" s="1"/>
    </row>
    <row r="675" spans="1:7" s="15" customFormat="1">
      <c r="A675" s="1"/>
      <c r="B675" s="1"/>
      <c r="C675" s="14"/>
      <c r="D675" s="1"/>
      <c r="E675" s="14"/>
      <c r="F675" s="1"/>
      <c r="G675" s="1"/>
    </row>
    <row r="676" spans="1:7" s="15" customFormat="1">
      <c r="A676" s="1"/>
      <c r="B676" s="1"/>
      <c r="C676" s="14"/>
      <c r="D676" s="1"/>
      <c r="E676" s="14"/>
      <c r="F676" s="1"/>
      <c r="G676" s="1"/>
    </row>
    <row r="677" spans="1:7" s="15" customFormat="1">
      <c r="A677" s="1"/>
      <c r="B677" s="1"/>
      <c r="C677" s="14"/>
      <c r="D677" s="1"/>
      <c r="E677" s="14"/>
      <c r="F677" s="1"/>
      <c r="G677" s="1"/>
    </row>
    <row r="678" spans="1:7" s="15" customFormat="1">
      <c r="A678" s="1"/>
      <c r="B678" s="1"/>
      <c r="C678" s="14"/>
      <c r="D678" s="1"/>
      <c r="E678" s="14"/>
      <c r="F678" s="1"/>
      <c r="G678" s="1"/>
    </row>
    <row r="679" spans="1:7" s="15" customFormat="1">
      <c r="A679" s="1"/>
      <c r="B679" s="1"/>
      <c r="C679" s="14"/>
      <c r="D679" s="1"/>
      <c r="E679" s="14"/>
      <c r="F679" s="1"/>
      <c r="G679" s="1"/>
    </row>
    <row r="680" spans="1:7" s="15" customFormat="1">
      <c r="A680" s="1"/>
      <c r="B680" s="1"/>
      <c r="C680" s="14"/>
      <c r="D680" s="1"/>
      <c r="E680" s="14"/>
      <c r="F680" s="1"/>
      <c r="G680" s="1"/>
    </row>
    <row r="681" spans="1:7" s="15" customFormat="1">
      <c r="A681" s="1"/>
      <c r="B681" s="1"/>
      <c r="C681" s="14"/>
      <c r="D681" s="1"/>
      <c r="E681" s="14"/>
      <c r="F681" s="1"/>
      <c r="G681" s="1"/>
    </row>
    <row r="682" spans="1:7" s="15" customFormat="1">
      <c r="A682" s="1"/>
      <c r="B682" s="1"/>
      <c r="C682" s="14"/>
      <c r="D682" s="1"/>
      <c r="E682" s="14"/>
      <c r="F682" s="1"/>
      <c r="G682" s="1"/>
    </row>
    <row r="683" spans="1:7" s="15" customFormat="1">
      <c r="A683" s="1"/>
      <c r="B683" s="1"/>
      <c r="C683" s="14"/>
      <c r="D683" s="1"/>
      <c r="E683" s="14"/>
      <c r="F683" s="1"/>
      <c r="G683" s="1"/>
    </row>
    <row r="684" spans="1:7" s="15" customFormat="1">
      <c r="A684" s="1"/>
      <c r="B684" s="1"/>
      <c r="C684" s="14"/>
      <c r="D684" s="1"/>
      <c r="E684" s="14"/>
      <c r="F684" s="1"/>
      <c r="G684" s="1"/>
    </row>
    <row r="685" spans="1:7" s="15" customFormat="1">
      <c r="A685" s="1"/>
      <c r="B685" s="1"/>
      <c r="C685" s="14"/>
      <c r="D685" s="1"/>
      <c r="E685" s="14"/>
      <c r="F685" s="1"/>
      <c r="G685" s="1"/>
    </row>
    <row r="686" spans="1:7" s="15" customFormat="1">
      <c r="A686" s="1"/>
      <c r="B686" s="1"/>
      <c r="C686" s="14"/>
      <c r="D686" s="1"/>
      <c r="E686" s="14"/>
      <c r="F686" s="1"/>
      <c r="G686" s="1"/>
    </row>
    <row r="687" spans="1:7" s="15" customFormat="1">
      <c r="A687" s="1"/>
      <c r="B687" s="1"/>
      <c r="C687" s="14"/>
      <c r="D687" s="1"/>
      <c r="E687" s="14"/>
      <c r="F687" s="1"/>
      <c r="G687" s="1"/>
    </row>
    <row r="688" spans="1:7" s="15" customFormat="1">
      <c r="A688" s="1"/>
      <c r="B688" s="1"/>
      <c r="C688" s="14"/>
      <c r="D688" s="1"/>
      <c r="E688" s="14"/>
      <c r="F688" s="1"/>
      <c r="G688" s="1"/>
    </row>
    <row r="689" spans="1:7" s="15" customFormat="1">
      <c r="A689" s="1"/>
      <c r="B689" s="1"/>
      <c r="C689" s="14"/>
      <c r="D689" s="1"/>
      <c r="E689" s="14"/>
      <c r="F689" s="1"/>
      <c r="G689" s="1"/>
    </row>
    <row r="690" spans="1:7" s="15" customFormat="1">
      <c r="A690" s="1"/>
      <c r="B690" s="1"/>
      <c r="C690" s="14"/>
      <c r="D690" s="1"/>
      <c r="E690" s="14"/>
      <c r="F690" s="1"/>
      <c r="G690" s="1"/>
    </row>
    <row r="691" spans="1:7" s="15" customFormat="1">
      <c r="A691" s="1"/>
      <c r="B691" s="1"/>
      <c r="C691" s="14"/>
      <c r="D691" s="1"/>
      <c r="E691" s="14"/>
      <c r="F691" s="1"/>
      <c r="G691" s="1"/>
    </row>
    <row r="692" spans="1:7" s="15" customFormat="1">
      <c r="A692" s="1"/>
      <c r="B692" s="1"/>
      <c r="C692" s="14"/>
      <c r="D692" s="1"/>
      <c r="E692" s="14"/>
      <c r="F692" s="1"/>
      <c r="G692" s="1"/>
    </row>
    <row r="693" spans="1:7" s="15" customFormat="1">
      <c r="A693" s="1"/>
      <c r="B693" s="1"/>
      <c r="C693" s="14"/>
      <c r="D693" s="1"/>
      <c r="E693" s="14"/>
      <c r="F693" s="1"/>
      <c r="G693" s="1"/>
    </row>
    <row r="694" spans="1:7" s="15" customFormat="1">
      <c r="A694" s="1"/>
      <c r="B694" s="1"/>
      <c r="C694" s="14"/>
      <c r="D694" s="1"/>
      <c r="E694" s="14"/>
      <c r="F694" s="1"/>
      <c r="G694" s="1"/>
    </row>
    <row r="695" spans="1:7" s="15" customFormat="1">
      <c r="A695" s="1"/>
      <c r="B695" s="1"/>
      <c r="C695" s="14"/>
      <c r="D695" s="1"/>
      <c r="E695" s="14"/>
      <c r="F695" s="1"/>
      <c r="G695" s="1"/>
    </row>
    <row r="696" spans="1:7" s="15" customFormat="1">
      <c r="A696" s="1"/>
      <c r="B696" s="1"/>
      <c r="C696" s="14"/>
      <c r="D696" s="1"/>
      <c r="E696" s="14"/>
      <c r="F696" s="1"/>
      <c r="G696" s="1"/>
    </row>
    <row r="697" spans="1:7" s="15" customFormat="1">
      <c r="A697" s="1"/>
      <c r="B697" s="1"/>
      <c r="C697" s="14"/>
      <c r="D697" s="1"/>
      <c r="E697" s="14"/>
      <c r="F697" s="1"/>
      <c r="G697" s="1"/>
    </row>
    <row r="698" spans="1:7" s="15" customFormat="1">
      <c r="A698" s="1"/>
      <c r="B698" s="1"/>
      <c r="C698" s="14"/>
      <c r="D698" s="1"/>
      <c r="E698" s="14"/>
      <c r="F698" s="1"/>
      <c r="G698" s="1"/>
    </row>
    <row r="699" spans="1:7" s="15" customFormat="1">
      <c r="A699" s="1"/>
      <c r="B699" s="1"/>
      <c r="C699" s="14"/>
      <c r="D699" s="1"/>
      <c r="E699" s="14"/>
      <c r="F699" s="1"/>
      <c r="G699" s="1"/>
    </row>
    <row r="700" spans="1:7" s="15" customFormat="1">
      <c r="A700" s="1"/>
      <c r="B700" s="1"/>
      <c r="C700" s="14"/>
      <c r="D700" s="1"/>
      <c r="E700" s="14"/>
      <c r="F700" s="1"/>
      <c r="G700" s="1"/>
    </row>
    <row r="701" spans="1:7" s="15" customFormat="1">
      <c r="A701" s="1"/>
      <c r="B701" s="1"/>
      <c r="C701" s="14"/>
      <c r="D701" s="1"/>
      <c r="E701" s="14"/>
      <c r="F701" s="1"/>
      <c r="G701" s="1"/>
    </row>
    <row r="702" spans="1:7" s="15" customFormat="1">
      <c r="A702" s="1"/>
      <c r="B702" s="1"/>
      <c r="C702" s="14"/>
      <c r="D702" s="1"/>
      <c r="E702" s="14"/>
      <c r="F702" s="1"/>
      <c r="G702" s="1"/>
    </row>
    <row r="703" spans="1:7" s="15" customFormat="1">
      <c r="A703" s="1"/>
      <c r="B703" s="1"/>
      <c r="C703" s="14"/>
      <c r="D703" s="1"/>
      <c r="E703" s="14"/>
      <c r="F703" s="1"/>
      <c r="G703" s="1"/>
    </row>
    <row r="704" spans="1:7" s="15" customFormat="1">
      <c r="A704" s="1"/>
      <c r="B704" s="1"/>
      <c r="C704" s="14"/>
      <c r="D704" s="1"/>
      <c r="E704" s="14"/>
      <c r="F704" s="1"/>
      <c r="G704" s="1"/>
    </row>
    <row r="705" spans="1:7" s="15" customFormat="1">
      <c r="A705" s="1"/>
      <c r="B705" s="1"/>
      <c r="C705" s="14"/>
      <c r="D705" s="1"/>
      <c r="E705" s="14"/>
      <c r="F705" s="1"/>
      <c r="G705" s="1"/>
    </row>
    <row r="706" spans="1:7" s="15" customFormat="1">
      <c r="A706" s="1"/>
      <c r="B706" s="1"/>
      <c r="C706" s="14"/>
      <c r="D706" s="1"/>
      <c r="E706" s="14"/>
      <c r="F706" s="1"/>
      <c r="G706" s="1"/>
    </row>
    <row r="707" spans="1:7" s="15" customFormat="1">
      <c r="A707" s="1"/>
      <c r="B707" s="1"/>
      <c r="C707" s="14"/>
      <c r="D707" s="1"/>
      <c r="E707" s="14"/>
      <c r="F707" s="1"/>
      <c r="G707" s="1"/>
    </row>
    <row r="708" spans="1:7" s="15" customFormat="1">
      <c r="A708" s="1"/>
      <c r="B708" s="1"/>
      <c r="C708" s="14"/>
      <c r="D708" s="1"/>
      <c r="E708" s="14"/>
      <c r="F708" s="1"/>
      <c r="G708" s="1"/>
    </row>
    <row r="709" spans="1:7" s="15" customFormat="1">
      <c r="A709" s="1"/>
      <c r="B709" s="1"/>
      <c r="C709" s="14"/>
      <c r="D709" s="1"/>
      <c r="E709" s="14"/>
      <c r="F709" s="1"/>
      <c r="G709" s="1"/>
    </row>
    <row r="710" spans="1:7" s="15" customFormat="1">
      <c r="A710" s="1"/>
      <c r="B710" s="1"/>
      <c r="C710" s="14"/>
      <c r="D710" s="1"/>
      <c r="E710" s="14"/>
      <c r="F710" s="1"/>
      <c r="G710" s="1"/>
    </row>
    <row r="711" spans="1:7" s="15" customFormat="1">
      <c r="A711" s="1"/>
      <c r="B711" s="1"/>
      <c r="C711" s="14"/>
      <c r="D711" s="1"/>
      <c r="E711" s="14"/>
      <c r="F711" s="1"/>
      <c r="G711" s="1"/>
    </row>
    <row r="712" spans="1:7" s="15" customFormat="1">
      <c r="A712" s="1"/>
      <c r="B712" s="1"/>
      <c r="C712" s="14"/>
      <c r="D712" s="1"/>
      <c r="E712" s="14"/>
      <c r="F712" s="1"/>
      <c r="G712" s="1"/>
    </row>
    <row r="713" spans="1:7" s="15" customFormat="1">
      <c r="A713" s="1"/>
      <c r="B713" s="1"/>
      <c r="C713" s="14"/>
      <c r="D713" s="1"/>
      <c r="E713" s="14"/>
      <c r="F713" s="1"/>
      <c r="G713" s="1"/>
    </row>
    <row r="714" spans="1:7" s="15" customFormat="1">
      <c r="A714" s="1"/>
      <c r="B714" s="1"/>
      <c r="C714" s="14"/>
      <c r="D714" s="1"/>
      <c r="E714" s="14"/>
      <c r="F714" s="1"/>
      <c r="G714" s="1"/>
    </row>
    <row r="715" spans="1:7" s="15" customFormat="1">
      <c r="A715" s="1"/>
      <c r="B715" s="1"/>
      <c r="C715" s="14"/>
      <c r="D715" s="1"/>
      <c r="E715" s="14"/>
      <c r="F715" s="1"/>
      <c r="G715" s="1"/>
    </row>
    <row r="716" spans="1:7" s="15" customFormat="1">
      <c r="A716" s="1"/>
      <c r="B716" s="1"/>
      <c r="C716" s="14"/>
      <c r="D716" s="1"/>
      <c r="E716" s="14"/>
      <c r="F716" s="1"/>
      <c r="G716" s="1"/>
    </row>
    <row r="717" spans="1:7" s="15" customFormat="1">
      <c r="A717" s="1"/>
      <c r="B717" s="1"/>
      <c r="C717" s="14"/>
      <c r="D717" s="1"/>
      <c r="E717" s="14"/>
      <c r="F717" s="1"/>
      <c r="G717" s="1"/>
    </row>
    <row r="718" spans="1:7" s="15" customFormat="1">
      <c r="A718" s="1"/>
      <c r="B718" s="1"/>
      <c r="C718" s="14"/>
      <c r="D718" s="1"/>
      <c r="E718" s="14"/>
      <c r="F718" s="1"/>
      <c r="G718" s="1"/>
    </row>
    <row r="719" spans="1:7" s="15" customFormat="1">
      <c r="A719" s="1"/>
      <c r="B719" s="1"/>
      <c r="C719" s="14"/>
      <c r="D719" s="1"/>
      <c r="E719" s="14"/>
      <c r="F719" s="1"/>
      <c r="G719" s="1"/>
    </row>
    <row r="720" spans="1:7" s="15" customFormat="1">
      <c r="A720" s="1"/>
      <c r="B720" s="1"/>
      <c r="C720" s="14"/>
      <c r="D720" s="1"/>
      <c r="E720" s="14"/>
      <c r="F720" s="1"/>
      <c r="G720" s="1"/>
    </row>
    <row r="721" spans="1:7" s="15" customFormat="1">
      <c r="A721" s="1"/>
      <c r="B721" s="1"/>
      <c r="C721" s="14"/>
      <c r="D721" s="1"/>
      <c r="E721" s="14"/>
      <c r="F721" s="1"/>
      <c r="G721" s="1"/>
    </row>
    <row r="722" spans="1:7" s="15" customFormat="1">
      <c r="A722" s="1"/>
      <c r="B722" s="1"/>
      <c r="C722" s="14"/>
      <c r="D722" s="1"/>
      <c r="E722" s="14"/>
      <c r="F722" s="1"/>
      <c r="G722" s="1"/>
    </row>
    <row r="723" spans="1:7" s="15" customFormat="1">
      <c r="A723" s="1"/>
      <c r="B723" s="1"/>
      <c r="C723" s="14"/>
      <c r="D723" s="1"/>
      <c r="E723" s="14"/>
      <c r="F723" s="1"/>
      <c r="G723" s="1"/>
    </row>
    <row r="724" spans="1:7" s="15" customFormat="1">
      <c r="A724" s="1"/>
      <c r="B724" s="1"/>
      <c r="C724" s="14"/>
      <c r="D724" s="1"/>
      <c r="E724" s="14"/>
      <c r="F724" s="1"/>
      <c r="G724" s="1"/>
    </row>
    <row r="725" spans="1:7" s="15" customFormat="1">
      <c r="A725" s="1"/>
      <c r="B725" s="1"/>
      <c r="C725" s="14"/>
      <c r="D725" s="1"/>
      <c r="E725" s="14"/>
      <c r="F725" s="1"/>
      <c r="G725" s="1"/>
    </row>
    <row r="726" spans="1:7" s="15" customFormat="1">
      <c r="A726" s="1"/>
      <c r="B726" s="1"/>
      <c r="C726" s="14"/>
      <c r="D726" s="1"/>
      <c r="E726" s="14"/>
      <c r="F726" s="1"/>
      <c r="G726" s="1"/>
    </row>
    <row r="727" spans="1:7" s="15" customFormat="1">
      <c r="A727" s="1"/>
      <c r="B727" s="1"/>
      <c r="C727" s="14"/>
      <c r="D727" s="1"/>
      <c r="E727" s="14"/>
      <c r="F727" s="1"/>
      <c r="G727" s="1"/>
    </row>
    <row r="728" spans="1:7" s="15" customFormat="1">
      <c r="A728" s="1"/>
      <c r="B728" s="1"/>
      <c r="C728" s="14"/>
      <c r="D728" s="1"/>
      <c r="E728" s="14"/>
      <c r="F728" s="1"/>
      <c r="G728" s="1"/>
    </row>
    <row r="729" spans="1:7" s="15" customFormat="1">
      <c r="A729" s="1"/>
      <c r="B729" s="1"/>
      <c r="C729" s="14"/>
      <c r="D729" s="1"/>
      <c r="E729" s="14"/>
      <c r="F729" s="1"/>
      <c r="G729" s="1"/>
    </row>
    <row r="730" spans="1:7" s="15" customFormat="1">
      <c r="A730" s="1"/>
      <c r="B730" s="1"/>
      <c r="C730" s="14"/>
      <c r="D730" s="1"/>
      <c r="E730" s="14"/>
      <c r="F730" s="1"/>
      <c r="G730" s="1"/>
    </row>
    <row r="731" spans="1:7" s="15" customFormat="1">
      <c r="A731" s="1"/>
      <c r="B731" s="1"/>
      <c r="C731" s="14"/>
      <c r="D731" s="1"/>
      <c r="E731" s="14"/>
      <c r="F731" s="1"/>
      <c r="G731" s="1"/>
    </row>
    <row r="732" spans="1:7" s="15" customFormat="1">
      <c r="A732" s="1"/>
      <c r="B732" s="1"/>
      <c r="C732" s="14"/>
      <c r="D732" s="1"/>
      <c r="E732" s="14"/>
      <c r="F732" s="1"/>
      <c r="G732" s="1"/>
    </row>
    <row r="733" spans="1:7" s="15" customFormat="1">
      <c r="A733" s="1"/>
      <c r="B733" s="1"/>
      <c r="C733" s="14"/>
      <c r="D733" s="1"/>
      <c r="E733" s="14"/>
      <c r="F733" s="1"/>
      <c r="G733" s="1"/>
    </row>
    <row r="734" spans="1:7" s="15" customFormat="1">
      <c r="A734" s="1"/>
      <c r="B734" s="1"/>
      <c r="C734" s="14"/>
      <c r="D734" s="1"/>
      <c r="E734" s="14"/>
      <c r="F734" s="1"/>
      <c r="G734" s="1"/>
    </row>
    <row r="735" spans="1:7" s="15" customFormat="1">
      <c r="A735" s="1"/>
      <c r="B735" s="1"/>
      <c r="C735" s="14"/>
      <c r="D735" s="1"/>
      <c r="E735" s="14"/>
      <c r="F735" s="1"/>
      <c r="G735" s="1"/>
    </row>
    <row r="736" spans="1:7" s="15" customFormat="1">
      <c r="A736" s="1"/>
      <c r="B736" s="1"/>
      <c r="C736" s="14"/>
      <c r="D736" s="1"/>
      <c r="E736" s="14"/>
      <c r="F736" s="1"/>
      <c r="G736" s="1"/>
    </row>
    <row r="737" spans="1:7" s="15" customFormat="1">
      <c r="A737" s="1"/>
      <c r="B737" s="1"/>
      <c r="C737" s="14"/>
      <c r="D737" s="1"/>
      <c r="E737" s="14"/>
      <c r="F737" s="1"/>
      <c r="G737" s="1"/>
    </row>
    <row r="738" spans="1:7" s="15" customFormat="1">
      <c r="A738" s="1"/>
      <c r="B738" s="1"/>
      <c r="C738" s="14"/>
      <c r="D738" s="1"/>
      <c r="E738" s="14"/>
      <c r="F738" s="1"/>
      <c r="G738" s="1"/>
    </row>
    <row r="739" spans="1:7" s="15" customFormat="1">
      <c r="A739" s="1"/>
      <c r="B739" s="1"/>
      <c r="C739" s="14"/>
      <c r="D739" s="1"/>
      <c r="E739" s="14"/>
      <c r="F739" s="1"/>
      <c r="G739" s="1"/>
    </row>
    <row r="740" spans="1:7" s="15" customFormat="1">
      <c r="A740" s="1"/>
      <c r="B740" s="1"/>
      <c r="C740" s="14"/>
      <c r="D740" s="1"/>
      <c r="E740" s="14"/>
      <c r="F740" s="1"/>
      <c r="G740" s="1"/>
    </row>
    <row r="741" spans="1:7" s="15" customFormat="1">
      <c r="A741" s="1"/>
      <c r="B741" s="1"/>
      <c r="C741" s="14"/>
      <c r="D741" s="1"/>
      <c r="E741" s="14"/>
      <c r="F741" s="1"/>
      <c r="G741" s="1"/>
    </row>
    <row r="742" spans="1:7" s="15" customFormat="1">
      <c r="A742" s="1"/>
      <c r="B742" s="1"/>
      <c r="C742" s="14"/>
      <c r="D742" s="1"/>
      <c r="E742" s="14"/>
      <c r="F742" s="1"/>
      <c r="G742" s="1"/>
    </row>
    <row r="743" spans="1:7" s="15" customFormat="1">
      <c r="A743" s="1"/>
      <c r="B743" s="1"/>
      <c r="C743" s="14"/>
      <c r="D743" s="1"/>
      <c r="E743" s="14"/>
      <c r="F743" s="1"/>
      <c r="G743" s="1"/>
    </row>
    <row r="744" spans="1:7" s="15" customFormat="1">
      <c r="A744" s="1"/>
      <c r="B744" s="1"/>
      <c r="C744" s="14"/>
      <c r="D744" s="1"/>
      <c r="E744" s="14"/>
      <c r="F744" s="1"/>
      <c r="G744" s="1"/>
    </row>
    <row r="745" spans="1:7" s="15" customFormat="1">
      <c r="A745" s="1"/>
      <c r="B745" s="1"/>
      <c r="C745" s="14"/>
      <c r="D745" s="1"/>
      <c r="E745" s="14"/>
      <c r="F745" s="1"/>
      <c r="G745" s="1"/>
    </row>
    <row r="746" spans="1:7" s="15" customFormat="1">
      <c r="A746" s="1"/>
      <c r="B746" s="1"/>
      <c r="C746" s="14"/>
      <c r="D746" s="1"/>
      <c r="E746" s="14"/>
      <c r="F746" s="1"/>
      <c r="G746" s="1"/>
    </row>
    <row r="747" spans="1:7" s="15" customFormat="1">
      <c r="A747" s="1"/>
      <c r="B747" s="1"/>
      <c r="C747" s="14"/>
      <c r="D747" s="1"/>
      <c r="E747" s="14"/>
      <c r="F747" s="1"/>
      <c r="G747" s="1"/>
    </row>
    <row r="748" spans="1:7" s="15" customFormat="1">
      <c r="A748" s="1"/>
      <c r="B748" s="1"/>
      <c r="C748" s="14"/>
      <c r="D748" s="1"/>
      <c r="E748" s="14"/>
      <c r="F748" s="1"/>
      <c r="G748" s="1"/>
    </row>
    <row r="749" spans="1:7" s="15" customFormat="1">
      <c r="A749" s="1"/>
      <c r="B749" s="1"/>
      <c r="C749" s="14"/>
      <c r="D749" s="1"/>
      <c r="E749" s="14"/>
      <c r="F749" s="1"/>
      <c r="G749" s="1"/>
    </row>
    <row r="750" spans="1:7" s="15" customFormat="1">
      <c r="A750" s="1"/>
      <c r="B750" s="1"/>
      <c r="C750" s="14"/>
      <c r="D750" s="1"/>
      <c r="E750" s="14"/>
      <c r="F750" s="1"/>
      <c r="G750" s="1"/>
    </row>
    <row r="751" spans="1:7" s="15" customFormat="1">
      <c r="A751" s="1"/>
      <c r="B751" s="1"/>
      <c r="C751" s="14"/>
      <c r="D751" s="1"/>
      <c r="E751" s="14"/>
      <c r="F751" s="1"/>
      <c r="G751" s="1"/>
    </row>
    <row r="752" spans="1:7" s="15" customFormat="1">
      <c r="A752" s="1"/>
      <c r="B752" s="1"/>
      <c r="C752" s="14"/>
      <c r="D752" s="1"/>
      <c r="E752" s="14"/>
      <c r="F752" s="1"/>
      <c r="G752" s="1"/>
    </row>
    <row r="753" spans="1:7" s="15" customFormat="1">
      <c r="A753" s="1"/>
      <c r="B753" s="1"/>
      <c r="C753" s="14"/>
      <c r="D753" s="1"/>
      <c r="E753" s="14"/>
      <c r="F753" s="1"/>
      <c r="G753" s="1"/>
    </row>
    <row r="754" spans="1:7" s="15" customFormat="1">
      <c r="A754" s="1"/>
      <c r="B754" s="1"/>
      <c r="C754" s="14"/>
      <c r="D754" s="1"/>
      <c r="E754" s="14"/>
      <c r="F754" s="1"/>
      <c r="G754" s="1"/>
    </row>
    <row r="755" spans="1:7" s="15" customFormat="1">
      <c r="A755" s="1"/>
      <c r="B755" s="1"/>
      <c r="C755" s="14"/>
      <c r="D755" s="1"/>
      <c r="E755" s="14"/>
      <c r="F755" s="1"/>
      <c r="G755" s="1"/>
    </row>
    <row r="756" spans="1:7" s="15" customFormat="1">
      <c r="A756" s="1"/>
      <c r="B756" s="1"/>
      <c r="C756" s="14"/>
      <c r="D756" s="1"/>
      <c r="E756" s="14"/>
      <c r="F756" s="1"/>
      <c r="G756" s="1"/>
    </row>
    <row r="757" spans="1:7" s="15" customFormat="1">
      <c r="A757" s="1"/>
      <c r="B757" s="1"/>
      <c r="C757" s="14"/>
      <c r="D757" s="1"/>
      <c r="E757" s="14"/>
      <c r="F757" s="1"/>
      <c r="G757" s="1"/>
    </row>
    <row r="758" spans="1:7" s="15" customFormat="1">
      <c r="A758" s="1"/>
      <c r="B758" s="1"/>
      <c r="C758" s="14"/>
      <c r="D758" s="1"/>
      <c r="E758" s="14"/>
      <c r="F758" s="1"/>
      <c r="G758" s="1"/>
    </row>
    <row r="759" spans="1:7" s="15" customFormat="1">
      <c r="A759" s="1"/>
      <c r="B759" s="1"/>
      <c r="C759" s="14"/>
      <c r="D759" s="1"/>
      <c r="E759" s="14"/>
      <c r="F759" s="1"/>
      <c r="G759" s="1"/>
    </row>
    <row r="760" spans="1:7" s="15" customFormat="1">
      <c r="A760" s="1"/>
      <c r="B760" s="1"/>
      <c r="C760" s="14"/>
      <c r="D760" s="1"/>
      <c r="E760" s="14"/>
      <c r="F760" s="1"/>
      <c r="G760" s="1"/>
    </row>
    <row r="761" spans="1:7" s="15" customFormat="1">
      <c r="A761" s="1"/>
      <c r="B761" s="1"/>
      <c r="C761" s="14"/>
      <c r="D761" s="1"/>
      <c r="E761" s="14"/>
      <c r="F761" s="1"/>
      <c r="G761" s="1"/>
    </row>
    <row r="762" spans="1:7" s="15" customFormat="1">
      <c r="A762" s="1"/>
      <c r="B762" s="1"/>
      <c r="C762" s="14"/>
      <c r="D762" s="1"/>
      <c r="E762" s="14"/>
      <c r="F762" s="1"/>
      <c r="G762" s="1"/>
    </row>
    <row r="763" spans="1:7" s="15" customFormat="1">
      <c r="A763" s="1"/>
      <c r="B763" s="1"/>
      <c r="C763" s="14"/>
      <c r="D763" s="1"/>
      <c r="E763" s="14"/>
      <c r="F763" s="1"/>
      <c r="G763" s="1"/>
    </row>
    <row r="764" spans="1:7" s="15" customFormat="1">
      <c r="A764" s="1"/>
      <c r="B764" s="1"/>
      <c r="C764" s="14"/>
      <c r="D764" s="1"/>
      <c r="E764" s="14"/>
      <c r="F764" s="1"/>
      <c r="G764" s="1"/>
    </row>
    <row r="765" spans="1:7" s="15" customFormat="1">
      <c r="A765" s="1"/>
      <c r="B765" s="1"/>
      <c r="C765" s="14"/>
      <c r="D765" s="1"/>
      <c r="E765" s="14"/>
      <c r="F765" s="1"/>
      <c r="G765" s="1"/>
    </row>
    <row r="766" spans="1:7" s="15" customFormat="1">
      <c r="A766" s="1"/>
      <c r="B766" s="1"/>
      <c r="C766" s="14"/>
      <c r="D766" s="1"/>
      <c r="E766" s="14"/>
      <c r="F766" s="1"/>
      <c r="G766" s="1"/>
    </row>
    <row r="767" spans="1:7" s="15" customFormat="1">
      <c r="A767" s="1"/>
      <c r="B767" s="1"/>
      <c r="C767" s="14"/>
      <c r="D767" s="1"/>
      <c r="E767" s="14"/>
      <c r="F767" s="1"/>
      <c r="G767" s="1"/>
    </row>
    <row r="768" spans="1:7" s="15" customFormat="1">
      <c r="A768" s="1"/>
      <c r="B768" s="1"/>
      <c r="C768" s="14"/>
      <c r="D768" s="1"/>
      <c r="E768" s="14"/>
      <c r="F768" s="1"/>
      <c r="G768" s="1"/>
    </row>
    <row r="769" spans="1:7" s="15" customFormat="1">
      <c r="A769" s="1"/>
      <c r="B769" s="1"/>
      <c r="C769" s="14"/>
      <c r="D769" s="1"/>
      <c r="E769" s="14"/>
      <c r="F769" s="1"/>
      <c r="G769" s="1"/>
    </row>
    <row r="770" spans="1:7" s="15" customFormat="1">
      <c r="A770" s="1"/>
      <c r="B770" s="1"/>
      <c r="C770" s="14"/>
      <c r="D770" s="1"/>
      <c r="E770" s="14"/>
      <c r="F770" s="1"/>
      <c r="G770" s="1"/>
    </row>
    <row r="771" spans="1:7" s="15" customFormat="1">
      <c r="A771" s="1"/>
      <c r="B771" s="1"/>
      <c r="C771" s="14"/>
      <c r="D771" s="1"/>
      <c r="E771" s="14"/>
      <c r="F771" s="1"/>
      <c r="G771" s="1"/>
    </row>
    <row r="772" spans="1:7" s="15" customFormat="1">
      <c r="A772" s="1"/>
      <c r="B772" s="1"/>
      <c r="C772" s="14"/>
      <c r="D772" s="1"/>
      <c r="E772" s="14"/>
      <c r="F772" s="1"/>
      <c r="G772" s="1"/>
    </row>
    <row r="773" spans="1:7" s="15" customFormat="1">
      <c r="A773" s="1"/>
      <c r="B773" s="1"/>
      <c r="C773" s="14"/>
      <c r="D773" s="1"/>
      <c r="E773" s="14"/>
      <c r="F773" s="1"/>
      <c r="G773" s="1"/>
    </row>
    <row r="774" spans="1:7" s="15" customFormat="1">
      <c r="A774" s="1"/>
      <c r="B774" s="1"/>
      <c r="C774" s="14"/>
      <c r="D774" s="1"/>
      <c r="E774" s="14"/>
      <c r="F774" s="1"/>
      <c r="G774" s="1"/>
    </row>
    <row r="775" spans="1:7" s="15" customFormat="1">
      <c r="A775" s="1"/>
      <c r="B775" s="1"/>
      <c r="C775" s="14"/>
      <c r="D775" s="1"/>
      <c r="E775" s="14"/>
      <c r="F775" s="1"/>
      <c r="G775" s="1"/>
    </row>
    <row r="776" spans="1:7" s="15" customFormat="1">
      <c r="A776" s="1"/>
      <c r="B776" s="1"/>
      <c r="C776" s="14"/>
      <c r="D776" s="1"/>
      <c r="E776" s="14"/>
      <c r="F776" s="1"/>
      <c r="G776" s="1"/>
    </row>
    <row r="777" spans="1:7" s="15" customFormat="1">
      <c r="A777" s="1"/>
      <c r="B777" s="1"/>
      <c r="C777" s="14"/>
      <c r="D777" s="1"/>
      <c r="E777" s="14"/>
      <c r="F777" s="1"/>
      <c r="G777" s="1"/>
    </row>
    <row r="778" spans="1:7" s="15" customFormat="1">
      <c r="A778" s="1"/>
      <c r="B778" s="1"/>
      <c r="C778" s="14"/>
      <c r="D778" s="1"/>
      <c r="E778" s="14"/>
      <c r="F778" s="1"/>
      <c r="G778" s="1"/>
    </row>
    <row r="779" spans="1:7" s="15" customFormat="1">
      <c r="A779" s="1"/>
      <c r="B779" s="1"/>
      <c r="C779" s="14"/>
      <c r="D779" s="1"/>
      <c r="E779" s="14"/>
      <c r="F779" s="1"/>
      <c r="G779" s="1"/>
    </row>
    <row r="780" spans="1:7" s="15" customFormat="1">
      <c r="A780" s="1"/>
      <c r="B780" s="1"/>
      <c r="C780" s="14"/>
      <c r="D780" s="1"/>
      <c r="E780" s="14"/>
      <c r="F780" s="1"/>
      <c r="G780" s="1"/>
    </row>
    <row r="781" spans="1:7" s="15" customFormat="1">
      <c r="A781" s="1"/>
      <c r="B781" s="1"/>
      <c r="C781" s="14"/>
      <c r="D781" s="1"/>
      <c r="E781" s="14"/>
      <c r="F781" s="1"/>
      <c r="G781" s="1"/>
    </row>
    <row r="782" spans="1:7" s="15" customFormat="1">
      <c r="A782" s="1"/>
      <c r="B782" s="1"/>
      <c r="C782" s="14"/>
      <c r="D782" s="1"/>
      <c r="E782" s="14"/>
      <c r="F782" s="1"/>
      <c r="G782" s="1"/>
    </row>
    <row r="783" spans="1:7" s="15" customFormat="1">
      <c r="A783" s="1"/>
      <c r="B783" s="1"/>
      <c r="C783" s="14"/>
      <c r="D783" s="1"/>
      <c r="E783" s="14"/>
      <c r="F783" s="1"/>
      <c r="G783" s="1"/>
    </row>
    <row r="784" spans="1:7" s="15" customFormat="1">
      <c r="A784" s="1"/>
      <c r="B784" s="1"/>
      <c r="C784" s="14"/>
      <c r="D784" s="1"/>
      <c r="E784" s="14"/>
      <c r="F784" s="1"/>
      <c r="G784" s="1"/>
    </row>
    <row r="785" spans="1:7" s="15" customFormat="1">
      <c r="A785" s="1"/>
      <c r="B785" s="1"/>
      <c r="C785" s="14"/>
      <c r="D785" s="1"/>
      <c r="E785" s="14"/>
      <c r="F785" s="1"/>
      <c r="G785" s="1"/>
    </row>
    <row r="786" spans="1:7" s="15" customFormat="1">
      <c r="A786" s="1"/>
      <c r="B786" s="1"/>
      <c r="C786" s="14"/>
      <c r="D786" s="1"/>
      <c r="E786" s="14"/>
      <c r="F786" s="1"/>
      <c r="G786" s="1"/>
    </row>
    <row r="787" spans="1:7" s="15" customFormat="1">
      <c r="A787" s="1"/>
      <c r="B787" s="1"/>
      <c r="C787" s="14"/>
      <c r="D787" s="1"/>
      <c r="E787" s="14"/>
      <c r="F787" s="1"/>
      <c r="G787" s="1"/>
    </row>
    <row r="788" spans="1:7" s="15" customFormat="1">
      <c r="A788" s="1"/>
      <c r="B788" s="1"/>
      <c r="C788" s="14"/>
      <c r="D788" s="1"/>
      <c r="E788" s="14"/>
      <c r="F788" s="1"/>
      <c r="G788" s="1"/>
    </row>
    <row r="789" spans="1:7" s="15" customFormat="1">
      <c r="A789" s="1"/>
      <c r="B789" s="1"/>
      <c r="C789" s="14"/>
      <c r="D789" s="1"/>
      <c r="E789" s="14"/>
      <c r="F789" s="1"/>
      <c r="G789" s="1"/>
    </row>
    <row r="790" spans="1:7" s="15" customFormat="1">
      <c r="A790" s="1"/>
      <c r="B790" s="1"/>
      <c r="C790" s="14"/>
      <c r="D790" s="1"/>
      <c r="E790" s="14"/>
      <c r="F790" s="1"/>
      <c r="G790" s="1"/>
    </row>
    <row r="791" spans="1:7" s="15" customFormat="1">
      <c r="A791" s="1"/>
      <c r="B791" s="1"/>
      <c r="C791" s="14"/>
      <c r="D791" s="1"/>
      <c r="E791" s="14"/>
      <c r="F791" s="1"/>
      <c r="G791" s="1"/>
    </row>
    <row r="792" spans="1:7" s="15" customFormat="1">
      <c r="A792" s="1"/>
      <c r="B792" s="1"/>
      <c r="C792" s="14"/>
      <c r="D792" s="1"/>
      <c r="E792" s="14"/>
      <c r="F792" s="1"/>
      <c r="G792" s="1"/>
    </row>
    <row r="793" spans="1:7" s="15" customFormat="1">
      <c r="A793" s="1"/>
      <c r="B793" s="1"/>
      <c r="C793" s="14"/>
      <c r="D793" s="1"/>
      <c r="E793" s="14"/>
      <c r="F793" s="1"/>
      <c r="G793" s="1"/>
    </row>
    <row r="794" spans="1:7" s="15" customFormat="1">
      <c r="A794" s="1"/>
      <c r="B794" s="1"/>
      <c r="C794" s="14"/>
      <c r="D794" s="1"/>
      <c r="E794" s="14"/>
      <c r="F794" s="1"/>
      <c r="G794" s="1"/>
    </row>
    <row r="795" spans="1:7" s="15" customFormat="1">
      <c r="A795" s="1"/>
      <c r="B795" s="1"/>
      <c r="C795" s="14"/>
      <c r="D795" s="1"/>
      <c r="E795" s="14"/>
      <c r="F795" s="1"/>
      <c r="G795" s="1"/>
    </row>
    <row r="796" spans="1:7" s="15" customFormat="1">
      <c r="A796" s="1"/>
      <c r="B796" s="1"/>
      <c r="C796" s="14"/>
      <c r="D796" s="1"/>
      <c r="E796" s="14"/>
      <c r="F796" s="1"/>
      <c r="G796" s="1"/>
    </row>
    <row r="797" spans="1:7" s="15" customFormat="1">
      <c r="A797" s="1"/>
      <c r="B797" s="1"/>
      <c r="C797" s="14"/>
      <c r="D797" s="1"/>
      <c r="E797" s="14"/>
      <c r="F797" s="1"/>
      <c r="G797" s="1"/>
    </row>
    <row r="798" spans="1:7" s="15" customFormat="1">
      <c r="A798" s="1"/>
      <c r="B798" s="1"/>
      <c r="C798" s="14"/>
      <c r="D798" s="1"/>
      <c r="E798" s="14"/>
      <c r="F798" s="1"/>
      <c r="G798" s="1"/>
    </row>
    <row r="799" spans="1:7" s="15" customFormat="1">
      <c r="A799" s="1"/>
      <c r="B799" s="1"/>
      <c r="C799" s="14"/>
      <c r="D799" s="1"/>
      <c r="E799" s="14"/>
      <c r="F799" s="1"/>
      <c r="G799" s="1"/>
    </row>
    <row r="800" spans="1:7" s="15" customFormat="1">
      <c r="A800" s="1"/>
      <c r="B800" s="1"/>
      <c r="C800" s="14"/>
      <c r="D800" s="1"/>
      <c r="E800" s="14"/>
      <c r="F800" s="1"/>
      <c r="G800" s="1"/>
    </row>
    <row r="801" spans="1:7" s="15" customFormat="1">
      <c r="A801" s="1"/>
      <c r="B801" s="1"/>
      <c r="C801" s="14"/>
      <c r="D801" s="1"/>
      <c r="E801" s="14"/>
      <c r="F801" s="1"/>
      <c r="G801" s="1"/>
    </row>
    <row r="802" spans="1:7" s="15" customFormat="1">
      <c r="A802" s="1"/>
      <c r="B802" s="1"/>
      <c r="C802" s="14"/>
      <c r="D802" s="1"/>
      <c r="E802" s="14"/>
      <c r="F802" s="1"/>
      <c r="G802" s="1"/>
    </row>
    <row r="803" spans="1:7" s="15" customFormat="1">
      <c r="A803" s="1"/>
      <c r="B803" s="1"/>
      <c r="C803" s="14"/>
      <c r="D803" s="1"/>
      <c r="E803" s="14"/>
      <c r="F803" s="1"/>
      <c r="G803" s="1"/>
    </row>
    <row r="804" spans="1:7" s="15" customFormat="1">
      <c r="A804" s="1"/>
      <c r="B804" s="1"/>
      <c r="C804" s="14"/>
      <c r="D804" s="1"/>
      <c r="E804" s="14"/>
      <c r="F804" s="1"/>
      <c r="G804" s="1"/>
    </row>
    <row r="805" spans="1:7" s="15" customFormat="1">
      <c r="A805" s="1"/>
      <c r="B805" s="1"/>
      <c r="C805" s="14"/>
      <c r="D805" s="1"/>
      <c r="E805" s="14"/>
      <c r="F805" s="1"/>
      <c r="G805" s="1"/>
    </row>
    <row r="806" spans="1:7" s="15" customFormat="1">
      <c r="A806" s="1"/>
      <c r="B806" s="1"/>
      <c r="C806" s="14"/>
      <c r="D806" s="1"/>
      <c r="E806" s="14"/>
      <c r="F806" s="1"/>
      <c r="G806" s="1"/>
    </row>
    <row r="807" spans="1:7" s="15" customFormat="1">
      <c r="A807" s="1"/>
      <c r="B807" s="1"/>
      <c r="C807" s="14"/>
      <c r="D807" s="1"/>
      <c r="E807" s="14"/>
      <c r="F807" s="1"/>
      <c r="G807" s="1"/>
    </row>
    <row r="808" spans="1:7" s="15" customFormat="1">
      <c r="A808" s="1"/>
      <c r="B808" s="1"/>
      <c r="C808" s="14"/>
      <c r="D808" s="1"/>
      <c r="E808" s="14"/>
      <c r="F808" s="1"/>
      <c r="G808" s="1"/>
    </row>
    <row r="809" spans="1:7" s="15" customFormat="1">
      <c r="A809" s="1"/>
      <c r="B809" s="1"/>
      <c r="C809" s="14"/>
      <c r="D809" s="1"/>
      <c r="E809" s="14"/>
      <c r="F809" s="1"/>
      <c r="G809" s="1"/>
    </row>
    <row r="810" spans="1:7" s="15" customFormat="1">
      <c r="A810" s="1"/>
      <c r="B810" s="1"/>
      <c r="C810" s="14"/>
      <c r="D810" s="1"/>
      <c r="E810" s="14"/>
      <c r="F810" s="1"/>
      <c r="G810" s="1"/>
    </row>
    <row r="811" spans="1:7" s="15" customFormat="1">
      <c r="A811" s="1"/>
      <c r="B811" s="1"/>
      <c r="C811" s="14"/>
      <c r="D811" s="1"/>
      <c r="E811" s="14"/>
      <c r="F811" s="1"/>
      <c r="G811" s="1"/>
    </row>
    <row r="812" spans="1:7" s="15" customFormat="1">
      <c r="A812" s="1"/>
      <c r="B812" s="1"/>
      <c r="C812" s="14"/>
      <c r="D812" s="1"/>
      <c r="E812" s="14"/>
      <c r="F812" s="1"/>
      <c r="G812" s="1"/>
    </row>
    <row r="813" spans="1:7" s="15" customFormat="1">
      <c r="A813" s="1"/>
      <c r="B813" s="1"/>
      <c r="C813" s="14"/>
      <c r="D813" s="1"/>
      <c r="E813" s="14"/>
      <c r="F813" s="1"/>
      <c r="G813" s="1"/>
    </row>
    <row r="814" spans="1:7" s="15" customFormat="1">
      <c r="A814" s="1"/>
      <c r="B814" s="1"/>
      <c r="C814" s="14"/>
      <c r="D814" s="1"/>
      <c r="E814" s="14"/>
      <c r="F814" s="1"/>
      <c r="G814" s="1"/>
    </row>
    <row r="815" spans="1:7" s="15" customFormat="1">
      <c r="A815" s="1"/>
      <c r="B815" s="1"/>
      <c r="C815" s="14"/>
      <c r="D815" s="1"/>
      <c r="E815" s="14"/>
      <c r="F815" s="1"/>
      <c r="G815" s="1"/>
    </row>
    <row r="816" spans="1:7" s="15" customFormat="1">
      <c r="A816" s="1"/>
      <c r="B816" s="1"/>
      <c r="C816" s="14"/>
      <c r="D816" s="1"/>
      <c r="E816" s="14"/>
      <c r="F816" s="1"/>
      <c r="G816" s="1"/>
    </row>
    <row r="817" spans="1:7" s="15" customFormat="1">
      <c r="A817" s="1"/>
      <c r="B817" s="1"/>
      <c r="C817" s="14"/>
      <c r="D817" s="1"/>
      <c r="E817" s="14"/>
      <c r="F817" s="1"/>
      <c r="G817" s="1"/>
    </row>
    <row r="818" spans="1:7" s="15" customFormat="1">
      <c r="A818" s="1"/>
      <c r="B818" s="1"/>
      <c r="C818" s="14"/>
      <c r="D818" s="1"/>
      <c r="E818" s="14"/>
      <c r="F818" s="1"/>
      <c r="G818" s="1"/>
    </row>
    <row r="819" spans="1:7" s="15" customFormat="1">
      <c r="A819" s="1"/>
      <c r="B819" s="1"/>
      <c r="C819" s="14"/>
      <c r="D819" s="1"/>
      <c r="E819" s="14"/>
      <c r="F819" s="1"/>
      <c r="G819" s="1"/>
    </row>
    <row r="820" spans="1:7" s="15" customFormat="1">
      <c r="A820" s="1"/>
      <c r="B820" s="1"/>
      <c r="C820" s="14"/>
      <c r="D820" s="1"/>
      <c r="E820" s="14"/>
      <c r="F820" s="1"/>
      <c r="G820" s="1"/>
    </row>
    <row r="821" spans="1:7" s="15" customFormat="1">
      <c r="A821" s="1"/>
      <c r="B821" s="1"/>
      <c r="C821" s="14"/>
      <c r="D821" s="1"/>
      <c r="E821" s="14"/>
      <c r="F821" s="1"/>
      <c r="G821" s="1"/>
    </row>
    <row r="822" spans="1:7" s="15" customFormat="1">
      <c r="A822" s="1"/>
      <c r="B822" s="1"/>
      <c r="C822" s="14"/>
      <c r="D822" s="1"/>
      <c r="E822" s="14"/>
      <c r="F822" s="1"/>
      <c r="G822" s="1"/>
    </row>
    <row r="823" spans="1:7" s="15" customFormat="1">
      <c r="A823" s="1"/>
      <c r="B823" s="1"/>
      <c r="C823" s="14"/>
      <c r="D823" s="1"/>
      <c r="E823" s="14"/>
      <c r="F823" s="1"/>
      <c r="G823" s="1"/>
    </row>
    <row r="824" spans="1:7" s="15" customFormat="1">
      <c r="A824" s="1"/>
      <c r="B824" s="1"/>
      <c r="C824" s="14"/>
      <c r="D824" s="1"/>
      <c r="E824" s="14"/>
      <c r="F824" s="1"/>
      <c r="G824" s="1"/>
    </row>
    <row r="825" spans="1:7" s="15" customFormat="1">
      <c r="A825" s="1"/>
      <c r="B825" s="1"/>
      <c r="C825" s="14"/>
      <c r="D825" s="1"/>
      <c r="E825" s="14"/>
      <c r="F825" s="1"/>
      <c r="G825" s="1"/>
    </row>
    <row r="826" spans="1:7" s="15" customFormat="1">
      <c r="A826" s="1"/>
      <c r="B826" s="1"/>
      <c r="C826" s="14"/>
      <c r="D826" s="1"/>
      <c r="E826" s="14"/>
      <c r="F826" s="1"/>
      <c r="G826" s="1"/>
    </row>
    <row r="827" spans="1:7" s="15" customFormat="1">
      <c r="A827" s="1"/>
      <c r="B827" s="1"/>
      <c r="C827" s="14"/>
      <c r="D827" s="1"/>
      <c r="E827" s="14"/>
      <c r="F827" s="1"/>
      <c r="G827" s="1"/>
    </row>
    <row r="828" spans="1:7" s="15" customFormat="1">
      <c r="A828" s="1"/>
      <c r="B828" s="1"/>
      <c r="C828" s="14"/>
      <c r="D828" s="1"/>
      <c r="E828" s="14"/>
      <c r="F828" s="1"/>
      <c r="G828" s="1"/>
    </row>
    <row r="829" spans="1:7" s="15" customFormat="1">
      <c r="A829" s="1"/>
      <c r="B829" s="1"/>
      <c r="C829" s="14"/>
      <c r="D829" s="1"/>
      <c r="E829" s="14"/>
      <c r="F829" s="1"/>
      <c r="G829" s="1"/>
    </row>
    <row r="830" spans="1:7" s="15" customFormat="1">
      <c r="A830" s="1"/>
      <c r="B830" s="1"/>
      <c r="C830" s="14"/>
      <c r="D830" s="1"/>
      <c r="E830" s="14"/>
      <c r="F830" s="1"/>
      <c r="G830" s="1"/>
    </row>
    <row r="831" spans="1:7" s="15" customFormat="1">
      <c r="A831" s="1"/>
      <c r="B831" s="1"/>
      <c r="C831" s="14"/>
      <c r="D831" s="1"/>
      <c r="E831" s="14"/>
      <c r="F831" s="1"/>
      <c r="G831" s="1"/>
    </row>
    <row r="832" spans="1:7" s="15" customFormat="1">
      <c r="A832" s="1"/>
      <c r="B832" s="1"/>
      <c r="C832" s="14"/>
      <c r="D832" s="1"/>
      <c r="E832" s="14"/>
      <c r="F832" s="1"/>
      <c r="G832" s="1"/>
    </row>
    <row r="833" spans="1:7" s="15" customFormat="1">
      <c r="A833" s="1"/>
      <c r="B833" s="1"/>
      <c r="C833" s="14"/>
      <c r="D833" s="1"/>
      <c r="E833" s="14"/>
      <c r="F833" s="1"/>
      <c r="G833" s="1"/>
    </row>
    <row r="834" spans="1:7" s="15" customFormat="1">
      <c r="A834" s="1"/>
      <c r="B834" s="1"/>
      <c r="C834" s="14"/>
      <c r="D834" s="1"/>
      <c r="E834" s="14"/>
      <c r="F834" s="1"/>
      <c r="G834" s="1"/>
    </row>
    <row r="835" spans="1:7" s="15" customFormat="1">
      <c r="A835" s="1"/>
      <c r="B835" s="1"/>
      <c r="C835" s="14"/>
      <c r="D835" s="1"/>
      <c r="E835" s="14"/>
      <c r="F835" s="1"/>
      <c r="G835" s="1"/>
    </row>
    <row r="836" spans="1:7" s="15" customFormat="1">
      <c r="A836" s="1"/>
      <c r="B836" s="1"/>
      <c r="C836" s="14"/>
      <c r="D836" s="1"/>
      <c r="E836" s="14"/>
      <c r="F836" s="1"/>
      <c r="G836" s="1"/>
    </row>
    <row r="837" spans="1:7" s="15" customFormat="1">
      <c r="A837" s="1"/>
      <c r="B837" s="1"/>
      <c r="C837" s="14"/>
      <c r="D837" s="1"/>
      <c r="E837" s="14"/>
      <c r="F837" s="1"/>
      <c r="G837" s="1"/>
    </row>
    <row r="838" spans="1:7" s="15" customFormat="1">
      <c r="A838" s="1"/>
      <c r="B838" s="1"/>
      <c r="C838" s="14"/>
      <c r="D838" s="1"/>
      <c r="E838" s="14"/>
      <c r="F838" s="1"/>
      <c r="G838" s="1"/>
    </row>
    <row r="839" spans="1:7" s="15" customFormat="1">
      <c r="A839" s="1"/>
      <c r="B839" s="1"/>
      <c r="C839" s="14"/>
      <c r="D839" s="1"/>
      <c r="E839" s="14"/>
      <c r="F839" s="1"/>
      <c r="G839" s="1"/>
    </row>
    <row r="840" spans="1:7" s="15" customFormat="1">
      <c r="A840" s="1"/>
      <c r="B840" s="1"/>
      <c r="C840" s="14"/>
      <c r="D840" s="1"/>
      <c r="E840" s="14"/>
      <c r="F840" s="1"/>
      <c r="G840" s="1"/>
    </row>
    <row r="841" spans="1:7" s="15" customFormat="1">
      <c r="A841" s="1"/>
      <c r="B841" s="1"/>
      <c r="C841" s="14"/>
      <c r="D841" s="1"/>
      <c r="E841" s="14"/>
      <c r="F841" s="1"/>
      <c r="G841" s="1"/>
    </row>
    <row r="842" spans="1:7" s="15" customFormat="1">
      <c r="A842" s="1"/>
      <c r="B842" s="1"/>
      <c r="C842" s="14"/>
      <c r="D842" s="1"/>
      <c r="E842" s="14"/>
      <c r="F842" s="1"/>
      <c r="G842" s="1"/>
    </row>
    <row r="843" spans="1:7" s="15" customFormat="1">
      <c r="A843" s="1"/>
      <c r="B843" s="1"/>
      <c r="C843" s="14"/>
      <c r="D843" s="1"/>
      <c r="E843" s="14"/>
      <c r="F843" s="1"/>
      <c r="G843" s="1"/>
    </row>
    <row r="844" spans="1:7" s="15" customFormat="1">
      <c r="A844" s="1"/>
      <c r="B844" s="1"/>
      <c r="C844" s="14"/>
      <c r="D844" s="1"/>
      <c r="E844" s="14"/>
      <c r="F844" s="1"/>
      <c r="G844" s="1"/>
    </row>
    <row r="845" spans="1:7" s="15" customFormat="1">
      <c r="A845" s="1"/>
      <c r="B845" s="1"/>
      <c r="C845" s="14"/>
      <c r="D845" s="1"/>
      <c r="E845" s="14"/>
      <c r="F845" s="1"/>
      <c r="G845" s="1"/>
    </row>
    <row r="846" spans="1:7" s="15" customFormat="1">
      <c r="A846" s="1"/>
      <c r="B846" s="1"/>
      <c r="C846" s="14"/>
      <c r="D846" s="1"/>
      <c r="E846" s="14"/>
      <c r="F846" s="1"/>
      <c r="G846" s="1"/>
    </row>
    <row r="847" spans="1:7" s="15" customFormat="1">
      <c r="A847" s="1"/>
      <c r="B847" s="1"/>
      <c r="C847" s="14"/>
      <c r="D847" s="1"/>
      <c r="E847" s="14"/>
      <c r="F847" s="1"/>
      <c r="G847" s="1"/>
    </row>
    <row r="848" spans="1:7" s="15" customFormat="1">
      <c r="A848" s="1"/>
      <c r="B848" s="1"/>
      <c r="C848" s="14"/>
      <c r="D848" s="1"/>
      <c r="E848" s="14"/>
      <c r="F848" s="1"/>
      <c r="G848" s="1"/>
    </row>
    <row r="849" spans="1:7" s="15" customFormat="1">
      <c r="A849" s="1"/>
      <c r="B849" s="1"/>
      <c r="C849" s="14"/>
      <c r="D849" s="1"/>
      <c r="E849" s="14"/>
      <c r="F849" s="1"/>
      <c r="G849" s="1"/>
    </row>
    <row r="850" spans="1:7" s="15" customFormat="1">
      <c r="A850" s="1"/>
      <c r="B850" s="1"/>
      <c r="C850" s="14"/>
      <c r="D850" s="1"/>
      <c r="E850" s="14"/>
      <c r="F850" s="1"/>
      <c r="G850" s="1"/>
    </row>
    <row r="851" spans="1:7" s="15" customFormat="1">
      <c r="A851" s="1"/>
      <c r="B851" s="1"/>
      <c r="C851" s="14"/>
      <c r="D851" s="1"/>
      <c r="E851" s="14"/>
      <c r="F851" s="1"/>
      <c r="G851" s="1"/>
    </row>
    <row r="852" spans="1:7" s="15" customFormat="1">
      <c r="A852" s="1"/>
      <c r="B852" s="1"/>
      <c r="C852" s="14"/>
      <c r="D852" s="1"/>
      <c r="E852" s="14"/>
      <c r="F852" s="1"/>
      <c r="G852" s="1"/>
    </row>
    <row r="853" spans="1:7" s="15" customFormat="1">
      <c r="A853" s="1"/>
      <c r="B853" s="1"/>
      <c r="C853" s="14"/>
      <c r="D853" s="1"/>
      <c r="E853" s="14"/>
      <c r="F853" s="1"/>
      <c r="G853" s="1"/>
    </row>
    <row r="854" spans="1:7" s="15" customFormat="1">
      <c r="A854" s="1"/>
      <c r="B854" s="1"/>
      <c r="C854" s="14"/>
      <c r="D854" s="1"/>
      <c r="E854" s="14"/>
      <c r="F854" s="1"/>
      <c r="G854" s="1"/>
    </row>
    <row r="855" spans="1:7" s="15" customFormat="1">
      <c r="A855" s="1"/>
      <c r="B855" s="1"/>
      <c r="C855" s="14"/>
      <c r="D855" s="1"/>
      <c r="E855" s="14"/>
      <c r="F855" s="1"/>
      <c r="G855" s="1"/>
    </row>
    <row r="856" spans="1:7" s="15" customFormat="1">
      <c r="A856" s="1"/>
      <c r="B856" s="1"/>
      <c r="C856" s="14"/>
      <c r="D856" s="1"/>
      <c r="E856" s="14"/>
      <c r="F856" s="1"/>
      <c r="G856" s="1"/>
    </row>
    <row r="857" spans="1:7" s="15" customFormat="1">
      <c r="A857" s="1"/>
      <c r="B857" s="1"/>
      <c r="C857" s="14"/>
      <c r="D857" s="1"/>
      <c r="E857" s="14"/>
      <c r="F857" s="1"/>
      <c r="G857" s="1"/>
    </row>
    <row r="858" spans="1:7" s="15" customFormat="1">
      <c r="A858" s="1"/>
      <c r="B858" s="1"/>
      <c r="C858" s="14"/>
      <c r="D858" s="1"/>
      <c r="E858" s="14"/>
      <c r="F858" s="1"/>
      <c r="G858" s="1"/>
    </row>
    <row r="859" spans="1:7" s="15" customFormat="1">
      <c r="A859" s="1"/>
      <c r="B859" s="1"/>
      <c r="C859" s="14"/>
      <c r="D859" s="1"/>
      <c r="E859" s="14"/>
      <c r="F859" s="1"/>
      <c r="G859" s="1"/>
    </row>
    <row r="860" spans="1:7" s="15" customFormat="1">
      <c r="A860" s="1"/>
      <c r="B860" s="1"/>
      <c r="C860" s="14"/>
      <c r="D860" s="1"/>
      <c r="E860" s="14"/>
      <c r="F860" s="1"/>
      <c r="G860" s="1"/>
    </row>
    <row r="861" spans="1:7" s="15" customFormat="1">
      <c r="A861" s="1"/>
      <c r="B861" s="1"/>
      <c r="C861" s="14"/>
      <c r="D861" s="1"/>
      <c r="E861" s="14"/>
      <c r="F861" s="1"/>
      <c r="G861" s="1"/>
    </row>
    <row r="862" spans="1:7" s="15" customFormat="1">
      <c r="A862" s="1"/>
      <c r="B862" s="1"/>
      <c r="C862" s="14"/>
      <c r="D862" s="1"/>
      <c r="E862" s="14"/>
      <c r="F862" s="1"/>
      <c r="G862" s="1"/>
    </row>
    <row r="863" spans="1:7" s="15" customFormat="1">
      <c r="A863" s="1"/>
      <c r="B863" s="1"/>
      <c r="C863" s="14"/>
      <c r="D863" s="1"/>
      <c r="E863" s="14"/>
      <c r="F863" s="1"/>
      <c r="G863" s="1"/>
    </row>
    <row r="864" spans="1:7" s="15" customFormat="1">
      <c r="A864" s="1"/>
      <c r="B864" s="1"/>
      <c r="C864" s="14"/>
      <c r="D864" s="1"/>
      <c r="E864" s="14"/>
      <c r="F864" s="1"/>
      <c r="G864" s="1"/>
    </row>
    <row r="865" spans="1:7" s="15" customFormat="1">
      <c r="A865" s="1"/>
      <c r="B865" s="1"/>
      <c r="C865" s="14"/>
      <c r="D865" s="1"/>
      <c r="E865" s="14"/>
      <c r="F865" s="1"/>
      <c r="G865" s="1"/>
    </row>
    <row r="866" spans="1:7" s="15" customFormat="1">
      <c r="A866" s="1"/>
      <c r="B866" s="1"/>
      <c r="C866" s="14"/>
      <c r="D866" s="1"/>
      <c r="E866" s="14"/>
      <c r="F866" s="1"/>
      <c r="G866" s="1"/>
    </row>
    <row r="867" spans="1:7" s="15" customFormat="1">
      <c r="A867" s="1"/>
      <c r="B867" s="1"/>
      <c r="C867" s="14"/>
      <c r="D867" s="1"/>
      <c r="E867" s="14"/>
      <c r="F867" s="1"/>
      <c r="G867" s="1"/>
    </row>
    <row r="868" spans="1:7" s="15" customFormat="1">
      <c r="A868" s="1"/>
      <c r="B868" s="1"/>
      <c r="C868" s="14"/>
      <c r="D868" s="1"/>
      <c r="E868" s="14"/>
      <c r="F868" s="1"/>
      <c r="G868" s="1"/>
    </row>
    <row r="869" spans="1:7" s="15" customFormat="1">
      <c r="A869" s="1"/>
      <c r="B869" s="1"/>
      <c r="C869" s="14"/>
      <c r="D869" s="1"/>
      <c r="E869" s="14"/>
      <c r="F869" s="1"/>
      <c r="G869" s="1"/>
    </row>
    <row r="870" spans="1:7" s="15" customFormat="1">
      <c r="A870" s="1"/>
      <c r="B870" s="1"/>
      <c r="C870" s="14"/>
      <c r="D870" s="1"/>
      <c r="E870" s="14"/>
      <c r="F870" s="1"/>
      <c r="G870" s="1"/>
    </row>
    <row r="871" spans="1:7" s="15" customFormat="1">
      <c r="A871" s="1"/>
      <c r="B871" s="1"/>
      <c r="C871" s="14"/>
      <c r="D871" s="1"/>
      <c r="E871" s="14"/>
      <c r="F871" s="1"/>
      <c r="G871" s="1"/>
    </row>
    <row r="872" spans="1:7" s="15" customFormat="1">
      <c r="A872" s="1"/>
      <c r="B872" s="1"/>
      <c r="C872" s="14"/>
      <c r="D872" s="1"/>
      <c r="E872" s="14"/>
      <c r="F872" s="1"/>
      <c r="G872" s="1"/>
    </row>
    <row r="873" spans="1:7" s="15" customFormat="1">
      <c r="A873" s="1"/>
      <c r="B873" s="1"/>
      <c r="C873" s="14"/>
      <c r="D873" s="1"/>
      <c r="E873" s="14"/>
      <c r="F873" s="1"/>
      <c r="G873" s="1"/>
    </row>
    <row r="874" spans="1:7" s="15" customFormat="1">
      <c r="A874" s="1"/>
      <c r="B874" s="1"/>
      <c r="C874" s="14"/>
      <c r="D874" s="1"/>
      <c r="E874" s="14"/>
      <c r="F874" s="1"/>
      <c r="G874" s="1"/>
    </row>
    <row r="875" spans="1:7" s="15" customFormat="1">
      <c r="A875" s="1"/>
      <c r="B875" s="1"/>
      <c r="C875" s="14"/>
      <c r="D875" s="1"/>
      <c r="E875" s="14"/>
      <c r="F875" s="1"/>
      <c r="G875" s="1"/>
    </row>
    <row r="876" spans="1:7" s="15" customFormat="1">
      <c r="A876" s="1"/>
      <c r="B876" s="1"/>
      <c r="C876" s="14"/>
      <c r="D876" s="1"/>
      <c r="E876" s="14"/>
      <c r="F876" s="1"/>
      <c r="G876" s="1"/>
    </row>
    <row r="877" spans="1:7" s="15" customFormat="1">
      <c r="A877" s="1"/>
      <c r="B877" s="1"/>
      <c r="C877" s="14"/>
      <c r="D877" s="1"/>
      <c r="E877" s="14"/>
      <c r="F877" s="1"/>
      <c r="G877" s="1"/>
    </row>
    <row r="878" spans="1:7" s="15" customFormat="1">
      <c r="A878" s="1"/>
      <c r="B878" s="1"/>
      <c r="C878" s="14"/>
      <c r="D878" s="1"/>
      <c r="E878" s="14"/>
      <c r="F878" s="1"/>
      <c r="G878" s="1"/>
    </row>
    <row r="879" spans="1:7" s="15" customFormat="1">
      <c r="A879" s="1"/>
      <c r="B879" s="1"/>
      <c r="C879" s="14"/>
      <c r="D879" s="1"/>
      <c r="E879" s="14"/>
      <c r="F879" s="1"/>
      <c r="G879" s="1"/>
    </row>
    <row r="880" spans="1:7" s="15" customFormat="1">
      <c r="A880" s="1"/>
      <c r="B880" s="1"/>
      <c r="C880" s="14"/>
      <c r="D880" s="1"/>
      <c r="E880" s="14"/>
      <c r="F880" s="1"/>
      <c r="G880" s="1"/>
    </row>
    <row r="881" spans="1:7" s="15" customFormat="1">
      <c r="A881" s="1"/>
      <c r="B881" s="1"/>
      <c r="C881" s="14"/>
      <c r="D881" s="1"/>
      <c r="E881" s="14"/>
      <c r="F881" s="1"/>
      <c r="G881" s="1"/>
    </row>
    <row r="882" spans="1:7" s="15" customFormat="1">
      <c r="A882" s="1"/>
      <c r="B882" s="1"/>
      <c r="C882" s="14"/>
      <c r="D882" s="1"/>
      <c r="E882" s="14"/>
      <c r="F882" s="1"/>
      <c r="G882" s="1"/>
    </row>
    <row r="883" spans="1:7" s="15" customFormat="1">
      <c r="A883" s="1"/>
      <c r="B883" s="1"/>
      <c r="C883" s="14"/>
      <c r="D883" s="1"/>
      <c r="E883" s="14"/>
      <c r="F883" s="1"/>
      <c r="G883" s="1"/>
    </row>
    <row r="884" spans="1:7" s="15" customFormat="1">
      <c r="A884" s="1"/>
      <c r="B884" s="1"/>
      <c r="C884" s="14"/>
      <c r="D884" s="1"/>
      <c r="E884" s="14"/>
      <c r="F884" s="1"/>
      <c r="G884" s="1"/>
    </row>
    <row r="885" spans="1:7" s="15" customFormat="1">
      <c r="A885" s="1"/>
      <c r="B885" s="1"/>
      <c r="C885" s="14"/>
      <c r="D885" s="1"/>
      <c r="E885" s="14"/>
      <c r="F885" s="1"/>
      <c r="G885" s="1"/>
    </row>
    <row r="886" spans="1:7" s="15" customFormat="1">
      <c r="A886" s="1"/>
      <c r="B886" s="1"/>
      <c r="C886" s="14"/>
      <c r="D886" s="1"/>
      <c r="E886" s="14"/>
      <c r="F886" s="1"/>
      <c r="G886" s="1"/>
    </row>
    <row r="887" spans="1:7" s="15" customFormat="1">
      <c r="A887" s="1"/>
      <c r="B887" s="1"/>
      <c r="C887" s="14"/>
      <c r="D887" s="1"/>
      <c r="E887" s="14"/>
      <c r="F887" s="1"/>
      <c r="G887" s="1"/>
    </row>
    <row r="888" spans="1:7" s="15" customFormat="1">
      <c r="A888" s="1"/>
      <c r="B888" s="1"/>
      <c r="C888" s="14"/>
      <c r="D888" s="1"/>
      <c r="E888" s="14"/>
      <c r="F888" s="1"/>
      <c r="G888" s="1"/>
    </row>
    <row r="889" spans="1:7" s="15" customFormat="1">
      <c r="A889" s="1"/>
      <c r="B889" s="1"/>
      <c r="C889" s="14"/>
      <c r="D889" s="1"/>
      <c r="E889" s="14"/>
      <c r="F889" s="1"/>
      <c r="G889" s="1"/>
    </row>
    <row r="890" spans="1:7" s="15" customFormat="1">
      <c r="A890" s="1"/>
      <c r="B890" s="1"/>
      <c r="C890" s="14"/>
      <c r="D890" s="1"/>
      <c r="E890" s="14"/>
      <c r="F890" s="1"/>
      <c r="G890" s="1"/>
    </row>
  </sheetData>
  <sheetProtection sheet="1"/>
  <dataConsolidate link="1"/>
  <mergeCells count="11">
    <mergeCell ref="N4:N5"/>
    <mergeCell ref="O4:O5"/>
    <mergeCell ref="P4:P5"/>
    <mergeCell ref="M4:M5"/>
    <mergeCell ref="F2:G3"/>
    <mergeCell ref="L4:L5"/>
    <mergeCell ref="C7:G7"/>
    <mergeCell ref="C1:E1"/>
    <mergeCell ref="D2:E2"/>
    <mergeCell ref="F5:G5"/>
    <mergeCell ref="K4:K5"/>
  </mergeCells>
  <conditionalFormatting sqref="D9:D18">
    <cfRule type="expression" dxfId="142" priority="12">
      <formula>IF(Q9&gt;100,Q9)</formula>
    </cfRule>
    <cfRule type="containsText" dxfId="141" priority="14" operator="containsText" text="&lt;">
      <formula>NOT(ISERROR(SEARCH("&lt;",D9)))</formula>
    </cfRule>
    <cfRule type="containsBlanks" dxfId="140" priority="18">
      <formula>LEN(TRIM(D9))=0</formula>
    </cfRule>
  </conditionalFormatting>
  <conditionalFormatting sqref="D11:D18">
    <cfRule type="expression" dxfId="139" priority="4">
      <formula>IF($Q11&gt;100,$Q11)</formula>
    </cfRule>
  </conditionalFormatting>
  <conditionalFormatting sqref="D19">
    <cfRule type="expression" dxfId="138" priority="339">
      <formula>IF(#REF!&gt;100,#REF!)</formula>
    </cfRule>
  </conditionalFormatting>
  <conditionalFormatting sqref="F9:F18">
    <cfRule type="containsBlanks" dxfId="137" priority="15">
      <formula>LEN(TRIM(F9))=0</formula>
    </cfRule>
  </conditionalFormatting>
  <conditionalFormatting sqref="G9:G18">
    <cfRule type="containsText" dxfId="136" priority="1" operator="containsText" text="identiek">
      <formula>NOT(ISERROR(SEARCH("identiek",G9)))</formula>
    </cfRule>
    <cfRule type="containsText" dxfId="135" priority="2" operator="containsText" text="nul blootstelling">
      <formula>NOT(ISERROR(SEARCH("nul blootstelling",G9)))</formula>
    </cfRule>
  </conditionalFormatting>
  <dataValidations count="1">
    <dataValidation errorStyle="warning" allowBlank="1" showInputMessage="1" showErrorMessage="1" sqref="D4:D6" xr:uid="{F4BD956D-2B7C-0F46-9661-9BD27318BA6A}"/>
  </dataValidation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63ABFA-91DF-4F5C-BCD2-ABE453F11AEB}">
  <sheetPr codeName="Sheet4">
    <tabColor rgb="FFFFFF00"/>
  </sheetPr>
  <dimension ref="A1:DG79"/>
  <sheetViews>
    <sheetView topLeftCell="A17" zoomScale="60" zoomScaleNormal="60" workbookViewId="0">
      <selection activeCell="U1" sqref="U1:DG1048576"/>
    </sheetView>
  </sheetViews>
  <sheetFormatPr baseColWidth="10" defaultColWidth="8.5" defaultRowHeight="15"/>
  <cols>
    <col min="2" max="2" width="21.5" customWidth="1"/>
    <col min="3" max="3" width="25" bestFit="1" customWidth="1"/>
    <col min="4" max="4" width="27.5" bestFit="1" customWidth="1"/>
    <col min="5" max="5" width="15.5" customWidth="1"/>
    <col min="6" max="6" width="13.5" customWidth="1"/>
    <col min="7" max="7" width="13" customWidth="1"/>
    <col min="8" max="8" width="14.5" customWidth="1"/>
    <col min="9" max="9" width="30.5" customWidth="1"/>
    <col min="10" max="10" width="36.5" customWidth="1"/>
    <col min="11" max="11" width="12.1640625" customWidth="1"/>
    <col min="12" max="12" width="11" customWidth="1"/>
    <col min="13" max="13" width="16.1640625" customWidth="1"/>
    <col min="14" max="14" width="18.5" customWidth="1"/>
    <col min="15" max="15" width="21.5" customWidth="1"/>
    <col min="16" max="16" width="14.5" customWidth="1"/>
    <col min="17" max="17" width="12" customWidth="1"/>
    <col min="18" max="18" width="10.5" bestFit="1" customWidth="1"/>
    <col min="19" max="19" width="11.5" customWidth="1"/>
    <col min="20" max="20" width="10.5" customWidth="1"/>
    <col min="21" max="21" width="10.5" hidden="1" customWidth="1"/>
    <col min="22" max="22" width="15.83203125" hidden="1" customWidth="1"/>
    <col min="23" max="23" width="21.5" hidden="1" customWidth="1"/>
    <col min="24" max="24" width="12.5" hidden="1" customWidth="1"/>
    <col min="25" max="25" width="21.1640625" hidden="1" customWidth="1"/>
    <col min="26" max="26" width="21.83203125" hidden="1" customWidth="1"/>
    <col min="27" max="27" width="23.5" hidden="1" customWidth="1"/>
    <col min="28" max="28" width="19.5" hidden="1" customWidth="1"/>
    <col min="29" max="29" width="17.83203125" hidden="1" customWidth="1"/>
    <col min="30" max="30" width="12.83203125" hidden="1" customWidth="1"/>
    <col min="31" max="31" width="15.83203125" hidden="1" customWidth="1"/>
    <col min="32" max="32" width="8.5" hidden="1" customWidth="1"/>
    <col min="33" max="33" width="23.6640625" style="14" hidden="1" customWidth="1"/>
    <col min="34" max="34" width="14.5" style="14" hidden="1" customWidth="1"/>
    <col min="35" max="35" width="10.5" style="14" hidden="1" customWidth="1"/>
    <col min="36" max="36" width="17.1640625" hidden="1" customWidth="1"/>
    <col min="37" max="37" width="20" hidden="1" customWidth="1"/>
    <col min="38" max="38" width="16.83203125" hidden="1" customWidth="1"/>
    <col min="39" max="39" width="16.1640625" hidden="1" customWidth="1"/>
    <col min="40" max="40" width="14.5" hidden="1" customWidth="1"/>
    <col min="41" max="41" width="10.5" hidden="1" customWidth="1"/>
    <col min="42" max="42" width="39.5" hidden="1" customWidth="1"/>
    <col min="43" max="43" width="10.1640625" hidden="1" customWidth="1"/>
    <col min="44" max="44" width="7" hidden="1" customWidth="1"/>
    <col min="45" max="45" width="17.5" hidden="1" customWidth="1"/>
    <col min="46" max="46" width="12.1640625" hidden="1" customWidth="1"/>
    <col min="47" max="47" width="17.5" hidden="1" customWidth="1"/>
    <col min="48" max="48" width="12.1640625" hidden="1" customWidth="1"/>
    <col min="49" max="49" width="20" hidden="1" customWidth="1"/>
    <col min="50" max="50" width="4.5" hidden="1" customWidth="1"/>
    <col min="51" max="51" width="8.5" hidden="1" customWidth="1"/>
    <col min="52" max="52" width="9.5" hidden="1" customWidth="1"/>
    <col min="53" max="53" width="21.1640625" hidden="1" customWidth="1"/>
    <col min="54" max="54" width="14.5" hidden="1" customWidth="1"/>
    <col min="55" max="55" width="8.5" hidden="1" customWidth="1"/>
    <col min="56" max="56" width="14.5" hidden="1" customWidth="1"/>
    <col min="57" max="57" width="15" hidden="1" customWidth="1"/>
    <col min="58" max="58" width="17.1640625" hidden="1" customWidth="1"/>
    <col min="59" max="60" width="8.5" hidden="1" customWidth="1"/>
    <col min="61" max="61" width="10.5" hidden="1" customWidth="1"/>
    <col min="62" max="62" width="10.1640625" hidden="1" customWidth="1"/>
    <col min="63" max="63" width="11" hidden="1" customWidth="1"/>
    <col min="64" max="64" width="12.5" hidden="1" customWidth="1"/>
    <col min="65" max="65" width="10.5" hidden="1" customWidth="1"/>
    <col min="66" max="66" width="14.1640625" hidden="1" customWidth="1"/>
    <col min="67" max="67" width="8.5" hidden="1" customWidth="1"/>
    <col min="68" max="68" width="14.5" hidden="1" customWidth="1"/>
    <col min="69" max="69" width="22.5" hidden="1" customWidth="1"/>
    <col min="70" max="71" width="8.5" hidden="1" customWidth="1"/>
    <col min="72" max="73" width="10.5" hidden="1" customWidth="1"/>
    <col min="74" max="74" width="11.5" hidden="1" customWidth="1"/>
    <col min="75" max="111" width="8.5" hidden="1" customWidth="1"/>
    <col min="112" max="124" width="8.5" customWidth="1"/>
  </cols>
  <sheetData>
    <row r="1" spans="1:110" ht="28" customHeight="1" thickTop="1" thickBot="1">
      <c r="B1" s="1171" t="s">
        <v>388</v>
      </c>
      <c r="C1" s="1172"/>
      <c r="D1" s="1172"/>
      <c r="E1" s="1172"/>
      <c r="F1" s="1172"/>
      <c r="G1" s="1172"/>
      <c r="H1" s="1172"/>
      <c r="I1" s="1172"/>
      <c r="J1" s="1172"/>
      <c r="K1" s="1173"/>
      <c r="L1" s="423"/>
      <c r="M1" s="423"/>
      <c r="N1" s="423"/>
      <c r="O1" s="423"/>
      <c r="P1" s="423"/>
      <c r="Q1" s="423"/>
      <c r="R1" s="423"/>
      <c r="S1" s="423"/>
      <c r="T1" s="423"/>
      <c r="U1" s="423"/>
      <c r="V1" s="1075" t="s">
        <v>156</v>
      </c>
      <c r="W1" s="1076"/>
      <c r="X1" s="1076"/>
      <c r="Y1" s="1077"/>
      <c r="Z1" s="1078" t="s">
        <v>155</v>
      </c>
      <c r="AA1" s="1079"/>
      <c r="AB1" s="1079"/>
      <c r="AC1" s="1080"/>
      <c r="AD1" s="1071" t="s">
        <v>130</v>
      </c>
      <c r="AE1" s="1072"/>
      <c r="AF1" s="1072"/>
      <c r="AG1" s="1073"/>
      <c r="AI1" s="1143" t="str">
        <f>'Raw data'!BV1</f>
        <v>Only detects
UTL95,70</v>
      </c>
      <c r="AJ1" s="1062"/>
      <c r="AK1" s="1062"/>
      <c r="AL1" s="1063"/>
      <c r="AN1" s="1243" t="str">
        <f>'Raw data'!CA1</f>
        <v>Only detects
UTL95,95</v>
      </c>
      <c r="AO1" s="1244">
        <f>'Raw data'!CB1</f>
        <v>0</v>
      </c>
      <c r="AP1" s="1244">
        <f>'Raw data'!CC1</f>
        <v>0</v>
      </c>
      <c r="AQ1" s="1245">
        <f>'Raw data'!CD1</f>
        <v>0</v>
      </c>
      <c r="AR1" s="1"/>
      <c r="AS1" s="1061" t="str">
        <f>'Raw data'!CF1</f>
        <v>Only detects
MLE</v>
      </c>
      <c r="AT1" s="1062">
        <f>'Raw data'!CG1</f>
        <v>0</v>
      </c>
      <c r="AU1" s="1062">
        <f>'Raw data'!CH1</f>
        <v>0</v>
      </c>
      <c r="AV1" s="1063">
        <f>'Raw data'!CI1</f>
        <v>0</v>
      </c>
      <c r="CA1" s="1238" t="s">
        <v>388</v>
      </c>
      <c r="CB1" s="1239"/>
      <c r="CC1" s="1239"/>
      <c r="CD1" s="1239"/>
      <c r="CE1" s="1239"/>
      <c r="CF1" s="1239"/>
      <c r="CG1" s="1239"/>
      <c r="CH1" s="1239"/>
      <c r="CI1" s="1239"/>
      <c r="CJ1" s="1240"/>
      <c r="CL1" s="1238" t="s">
        <v>388</v>
      </c>
      <c r="CM1" s="1239"/>
      <c r="CN1" s="1239"/>
      <c r="CO1" s="1239"/>
      <c r="CP1" s="1239"/>
      <c r="CQ1" s="1239"/>
      <c r="CR1" s="1239"/>
      <c r="CS1" s="1239"/>
      <c r="CT1" s="1239"/>
      <c r="CU1" s="1240"/>
      <c r="CW1" s="1238" t="s">
        <v>388</v>
      </c>
      <c r="CX1" s="1239"/>
      <c r="CY1" s="1239"/>
      <c r="CZ1" s="1239"/>
      <c r="DA1" s="1239"/>
      <c r="DB1" s="1239"/>
      <c r="DC1" s="1239"/>
      <c r="DD1" s="1239"/>
      <c r="DE1" s="1239"/>
      <c r="DF1" s="1240"/>
    </row>
    <row r="2" spans="1:110" ht="19" thickTop="1" thickBot="1">
      <c r="B2" s="1174" t="s">
        <v>391</v>
      </c>
      <c r="C2" s="1175"/>
      <c r="D2" s="1175"/>
      <c r="E2" s="1175"/>
      <c r="F2" s="1175"/>
      <c r="G2" s="1175"/>
      <c r="H2" s="1175"/>
      <c r="I2" s="1175"/>
      <c r="J2" s="1175"/>
      <c r="K2" s="1176"/>
      <c r="L2" s="42"/>
      <c r="M2" s="42"/>
      <c r="N2" s="42"/>
      <c r="O2" s="42"/>
      <c r="P2" s="42"/>
      <c r="Q2" s="42"/>
      <c r="R2" s="42"/>
      <c r="S2" s="42"/>
      <c r="T2" s="42"/>
      <c r="U2" s="42"/>
      <c r="V2" s="1241" t="s">
        <v>153</v>
      </c>
      <c r="W2" s="1242"/>
      <c r="X2" s="1247" t="s">
        <v>152</v>
      </c>
      <c r="Y2" s="1248"/>
      <c r="Z2" s="1249" t="s">
        <v>153</v>
      </c>
      <c r="AA2" s="1250"/>
      <c r="AB2" s="1251" t="s">
        <v>152</v>
      </c>
      <c r="AC2" s="1250"/>
      <c r="AD2" s="1246" t="s">
        <v>608</v>
      </c>
      <c r="AE2" s="1246"/>
      <c r="AF2" s="1246" t="s">
        <v>367</v>
      </c>
      <c r="AG2" s="1246"/>
      <c r="AI2" s="166" t="str">
        <f>'Raw data'!BV2</f>
        <v>mean (ln x)</v>
      </c>
      <c r="AJ2" s="167">
        <f>'Raw data'!BW2</f>
        <v>4.1007697958168876</v>
      </c>
      <c r="AK2" s="424" t="str">
        <f>'Raw data'!BX2</f>
        <v>AM</v>
      </c>
      <c r="AL2" s="213">
        <f>'Raw data'!BY2</f>
        <v>81.666666666666671</v>
      </c>
      <c r="AN2" s="166" t="str">
        <f>'Raw data'!CA2</f>
        <v>mean (ln x)</v>
      </c>
      <c r="AO2" s="167">
        <f>'Raw data'!CB2</f>
        <v>4.1007697958168876</v>
      </c>
      <c r="AP2" s="424" t="str">
        <f>'Raw data'!CC2</f>
        <v>AM</v>
      </c>
      <c r="AQ2" s="213">
        <f>'Raw data'!CD2</f>
        <v>81.666666666666671</v>
      </c>
      <c r="AR2" s="1"/>
      <c r="AS2" s="167" t="str">
        <f>'Raw data'!CF2</f>
        <v>GM</v>
      </c>
      <c r="AT2" s="213">
        <f>'Raw data'!CG2</f>
        <v>60.386755181325427</v>
      </c>
      <c r="AU2" s="214" t="str">
        <f>'Raw data'!CH2</f>
        <v>AM</v>
      </c>
      <c r="AV2" s="167">
        <f>'Raw data'!CI2</f>
        <v>81.666666666666671</v>
      </c>
      <c r="CA2" s="1174" t="s">
        <v>295</v>
      </c>
      <c r="CB2" s="1175"/>
      <c r="CC2" s="1175"/>
      <c r="CD2" s="1175"/>
      <c r="CE2" s="1175"/>
      <c r="CF2" s="1175"/>
      <c r="CG2" s="1175"/>
      <c r="CH2" s="1175"/>
      <c r="CI2" s="1175"/>
      <c r="CJ2" s="1176"/>
      <c r="CL2" s="1174" t="s">
        <v>295</v>
      </c>
      <c r="CM2" s="1175"/>
      <c r="CN2" s="1175"/>
      <c r="CO2" s="1175"/>
      <c r="CP2" s="1175"/>
      <c r="CQ2" s="1175"/>
      <c r="CR2" s="1175"/>
      <c r="CS2" s="1175"/>
      <c r="CT2" s="1175"/>
      <c r="CU2" s="1176"/>
      <c r="CW2" s="1174" t="s">
        <v>295</v>
      </c>
      <c r="CX2" s="1175"/>
      <c r="CY2" s="1175"/>
      <c r="CZ2" s="1175"/>
      <c r="DA2" s="1175"/>
      <c r="DB2" s="1175"/>
      <c r="DC2" s="1175"/>
      <c r="DD2" s="1175"/>
      <c r="DE2" s="1175"/>
      <c r="DF2" s="1176"/>
    </row>
    <row r="3" spans="1:110" ht="35.5" customHeight="1" thickTop="1" thickBot="1">
      <c r="B3" s="425" t="str">
        <f>'Raw data'!B2</f>
        <v>Sampled substance</v>
      </c>
      <c r="C3" s="1177" t="str">
        <f>IF('Raw data'!$C$2="","",'Raw data'!$C$2)</f>
        <v>Heptane (Paul Hewett) [AIHA-2015 4e edition] (TLV TWA US)</v>
      </c>
      <c r="D3" s="1178"/>
      <c r="E3" s="1178"/>
      <c r="F3" s="1179"/>
      <c r="G3" s="1179"/>
      <c r="H3" s="1179"/>
      <c r="I3" s="1179"/>
      <c r="J3" s="1179"/>
      <c r="K3" s="1180"/>
      <c r="L3" s="426"/>
      <c r="M3" s="426"/>
      <c r="N3" s="426"/>
      <c r="O3" s="426"/>
      <c r="P3" s="426"/>
      <c r="Q3" s="427"/>
      <c r="R3" s="427"/>
      <c r="S3" s="427"/>
      <c r="T3" s="427"/>
      <c r="U3" s="427"/>
      <c r="V3" s="428" t="str">
        <f>'Raw data'!BD3</f>
        <v>n</v>
      </c>
      <c r="W3" s="429">
        <f>'Raw data'!BE3</f>
        <v>18</v>
      </c>
      <c r="X3" s="430" t="str">
        <f>'Raw data'!BF3</f>
        <v>n</v>
      </c>
      <c r="Y3" s="431">
        <f>'Raw data'!BG3</f>
        <v>18</v>
      </c>
      <c r="Z3" s="432" t="str">
        <f>'Raw data'!BH3</f>
        <v>n</v>
      </c>
      <c r="AA3" s="433">
        <f>'Raw data'!BI3</f>
        <v>18</v>
      </c>
      <c r="AB3" s="434" t="str">
        <f>'Raw data'!BJ3</f>
        <v>n</v>
      </c>
      <c r="AC3" s="433">
        <f>'Raw data'!BK3</f>
        <v>18</v>
      </c>
      <c r="AD3" s="435" t="str">
        <f>'Raw data'!BL3</f>
        <v>n</v>
      </c>
      <c r="AE3" s="436">
        <f>'Raw data'!BM3</f>
        <v>18</v>
      </c>
      <c r="AF3" s="435" t="str">
        <f>'Raw data'!BN3</f>
        <v>n</v>
      </c>
      <c r="AG3" s="436">
        <f>'Raw data'!BO3</f>
        <v>18</v>
      </c>
      <c r="AI3" s="166" t="str">
        <f>'Raw data'!BV3</f>
        <v>SD (ln(x)</v>
      </c>
      <c r="AJ3" s="167">
        <f>'Raw data'!BW3</f>
        <v>0.82099199479044993</v>
      </c>
      <c r="AK3" s="424" t="str">
        <f>'Raw data'!BX3</f>
        <v>STDV.S</v>
      </c>
      <c r="AL3" s="213">
        <f>'Raw data'!BY3</f>
        <v>70.798803579123387</v>
      </c>
      <c r="AN3" s="166" t="str">
        <f>'Raw data'!CA3</f>
        <v>SD (ln(x)</v>
      </c>
      <c r="AO3" s="167">
        <f>'Raw data'!CB3</f>
        <v>0.82099199479044993</v>
      </c>
      <c r="AP3" s="424" t="str">
        <f>'Raw data'!CC3</f>
        <v>STDV.S</v>
      </c>
      <c r="AQ3" s="213">
        <f>'Raw data'!CD3</f>
        <v>70.798803579123387</v>
      </c>
      <c r="AR3" s="1"/>
      <c r="AS3" s="167" t="str">
        <f>'Raw data'!CF3</f>
        <v>GSD</v>
      </c>
      <c r="AT3" s="213">
        <f>'Raw data'!CG3</f>
        <v>2.2727532790592906</v>
      </c>
      <c r="AU3" s="214" t="str">
        <f>'Raw data'!CH3</f>
        <v>STDV.S</v>
      </c>
      <c r="AV3" s="167">
        <f>'Raw data'!CI3</f>
        <v>70.798803579123387</v>
      </c>
      <c r="CA3" s="49" t="s">
        <v>0</v>
      </c>
      <c r="CB3" s="1252" t="str">
        <f>IF('Raw data'!$C$2="","",'Raw data'!$C$2)</f>
        <v>Heptane (Paul Hewett) [AIHA-2015 4e edition] (TLV TWA US)</v>
      </c>
      <c r="CC3" s="1253"/>
      <c r="CD3" s="1253"/>
      <c r="CE3" s="1254"/>
      <c r="CF3" s="1254"/>
      <c r="CG3" s="1254"/>
      <c r="CH3" s="1254"/>
      <c r="CI3" s="1254"/>
      <c r="CJ3" s="1255"/>
      <c r="CL3" s="49" t="s">
        <v>0</v>
      </c>
      <c r="CM3" s="1252" t="str">
        <f>CB3</f>
        <v>Heptane (Paul Hewett) [AIHA-2015 4e edition] (TLV TWA US)</v>
      </c>
      <c r="CN3" s="1253"/>
      <c r="CO3" s="1253"/>
      <c r="CP3" s="1254"/>
      <c r="CQ3" s="1254"/>
      <c r="CR3" s="1254"/>
      <c r="CS3" s="1254"/>
      <c r="CT3" s="1254"/>
      <c r="CU3" s="1255"/>
      <c r="CW3" s="49" t="s">
        <v>0</v>
      </c>
      <c r="CX3" s="1252" t="str">
        <f>CM3</f>
        <v>Heptane (Paul Hewett) [AIHA-2015 4e edition] (TLV TWA US)</v>
      </c>
      <c r="CY3" s="1253"/>
      <c r="CZ3" s="1253"/>
      <c r="DA3" s="1254"/>
      <c r="DB3" s="1254"/>
      <c r="DC3" s="1254"/>
      <c r="DD3" s="1254"/>
      <c r="DE3" s="1254"/>
      <c r="DF3" s="1255"/>
    </row>
    <row r="4" spans="1:110" ht="46.25" customHeight="1" thickTop="1" thickBot="1">
      <c r="B4" s="437" t="s">
        <v>253</v>
      </c>
      <c r="C4" s="43">
        <f>IF(COUNTIF('Raw data'!B10:B209,"&gt; 0")=0,"",COUNTIF('Raw data'!B10:B209,"&gt; 0"))</f>
        <v>18</v>
      </c>
      <c r="D4" s="1232"/>
      <c r="E4" s="1233"/>
      <c r="F4" s="1231" t="s">
        <v>441</v>
      </c>
      <c r="G4" s="1227"/>
      <c r="H4" s="53" t="str">
        <f>IF(OR(C4="",C4&lt;3,C4&gt;5),"",C4-K4)</f>
        <v/>
      </c>
      <c r="I4" s="1226" t="s">
        <v>440</v>
      </c>
      <c r="J4" s="1227"/>
      <c r="K4" s="54" t="str">
        <f>IF(OR(C4="",C4&lt;3,C4&gt;5),"",Z25)</f>
        <v/>
      </c>
      <c r="L4" s="438"/>
      <c r="M4" s="438"/>
      <c r="N4" s="438"/>
      <c r="O4" s="438"/>
      <c r="P4" s="438"/>
      <c r="Q4" s="41"/>
      <c r="R4" s="41"/>
      <c r="S4" s="41"/>
      <c r="T4" s="41"/>
      <c r="U4" s="41"/>
      <c r="V4" s="439" t="str">
        <f>'Raw data'!BD4</f>
        <v>Mean (ln x)</v>
      </c>
      <c r="W4" s="440">
        <f>'Raw data'!BE4</f>
        <v>4.1007697958168876</v>
      </c>
      <c r="X4" s="441" t="str">
        <f>'Raw data'!BF4</f>
        <v>Mean</v>
      </c>
      <c r="Y4" s="442">
        <f>'Raw data'!BG4</f>
        <v>81.666666666666686</v>
      </c>
      <c r="Z4" s="443" t="str">
        <f>'Raw data'!BH4</f>
        <v>Mean (ln x)</v>
      </c>
      <c r="AA4" s="444">
        <f>'Raw data'!BI4</f>
        <v>4.1007697958168876</v>
      </c>
      <c r="AB4" s="445" t="str">
        <f>'Raw data'!BJ4</f>
        <v>Mean</v>
      </c>
      <c r="AC4" s="444">
        <f>'Raw data'!BK4</f>
        <v>81.666666666666686</v>
      </c>
      <c r="AD4" s="446" t="str">
        <f>'Raw data'!BL4</f>
        <v>GM</v>
      </c>
      <c r="AE4" s="447">
        <f>'Raw data'!BM4</f>
        <v>60.386755181325427</v>
      </c>
      <c r="AF4" s="446" t="str">
        <f>'Raw data'!BN4</f>
        <v>Mean</v>
      </c>
      <c r="AG4" s="447">
        <f>'Raw data'!BO4</f>
        <v>81.666666666666686</v>
      </c>
      <c r="AI4" s="166" t="str">
        <f>'Raw data'!BV4</f>
        <v>k</v>
      </c>
      <c r="AJ4" s="167">
        <f>'Raw data'!BW4</f>
        <v>1.8859999999999999</v>
      </c>
      <c r="AK4" s="424" t="str">
        <f>'Raw data'!BX4</f>
        <v>k</v>
      </c>
      <c r="AL4" s="213">
        <f>'Raw data'!BY4</f>
        <v>1.8859999999999999</v>
      </c>
      <c r="AN4" s="166" t="str">
        <f>'Raw data'!CA4</f>
        <v>k</v>
      </c>
      <c r="AO4" s="167">
        <f>'Raw data'!CB4</f>
        <v>2.4529999999999998</v>
      </c>
      <c r="AP4" s="424" t="str">
        <f>'Raw data'!CC4</f>
        <v>k</v>
      </c>
      <c r="AQ4" s="213">
        <f>'Raw data'!CD4</f>
        <v>2.4529999999999998</v>
      </c>
      <c r="AR4" s="1"/>
      <c r="AS4" s="167"/>
      <c r="AT4" s="213"/>
      <c r="AU4" s="214"/>
      <c r="AV4" s="167"/>
      <c r="CA4" s="50" t="s">
        <v>3</v>
      </c>
      <c r="CB4" s="43">
        <f>IF(COUNTIF('Raw data'!B10:B209,"&gt; 0")=0,"",COUNTIF('Raw data'!B10:B209,"&gt; 0"))</f>
        <v>18</v>
      </c>
      <c r="CC4" s="1232">
        <v>5</v>
      </c>
      <c r="CD4" s="1233"/>
      <c r="CE4" s="1256" t="s">
        <v>378</v>
      </c>
      <c r="CF4" s="1227"/>
      <c r="CG4" s="53">
        <f>CB4-CJ4</f>
        <v>18</v>
      </c>
      <c r="CH4" s="1257" t="s">
        <v>379</v>
      </c>
      <c r="CI4" s="1258"/>
      <c r="CJ4" s="54">
        <f>COUNT('Raw data'!V10:V14)</f>
        <v>0</v>
      </c>
      <c r="CL4" s="50" t="s">
        <v>3</v>
      </c>
      <c r="CM4" s="43">
        <f>CB4</f>
        <v>18</v>
      </c>
      <c r="CN4" s="1232">
        <v>4</v>
      </c>
      <c r="CO4" s="1233"/>
      <c r="CP4" s="1256" t="s">
        <v>378</v>
      </c>
      <c r="CQ4" s="1227"/>
      <c r="CR4" s="53">
        <f>CN4-CU4</f>
        <v>4</v>
      </c>
      <c r="CS4" s="1257" t="s">
        <v>379</v>
      </c>
      <c r="CT4" s="1258"/>
      <c r="CU4" s="54">
        <f>COUNT('Raw data'!V10:V13)</f>
        <v>0</v>
      </c>
      <c r="CW4" s="50" t="s">
        <v>3</v>
      </c>
      <c r="CX4" s="43">
        <f>CB4</f>
        <v>18</v>
      </c>
      <c r="CY4" s="1232">
        <v>3</v>
      </c>
      <c r="CZ4" s="1233"/>
      <c r="DA4" s="1256" t="s">
        <v>378</v>
      </c>
      <c r="DB4" s="1227"/>
      <c r="DC4" s="53">
        <f>CY4-DF4</f>
        <v>3</v>
      </c>
      <c r="DD4" s="1257" t="s">
        <v>379</v>
      </c>
      <c r="DE4" s="1258"/>
      <c r="DF4" s="54">
        <f>COUNT('Raw data'!V10:V12)</f>
        <v>0</v>
      </c>
    </row>
    <row r="5" spans="1:110" s="11" customFormat="1" ht="34.25" customHeight="1" thickTop="1" thickBot="1">
      <c r="B5" s="50" t="s">
        <v>375</v>
      </c>
      <c r="C5" s="448">
        <f>'Raw data'!$C$3</f>
        <v>400</v>
      </c>
      <c r="D5" s="1214" t="str">
        <f>IF('Raw data'!D3="","",'Raw data'!D3)</f>
        <v>ppm</v>
      </c>
      <c r="E5" s="1215"/>
      <c r="F5" s="1216"/>
      <c r="G5" s="1217" t="s">
        <v>737</v>
      </c>
      <c r="H5" s="1218"/>
      <c r="I5" s="1218"/>
      <c r="J5" s="1218"/>
      <c r="K5" s="1218"/>
      <c r="L5" s="1218"/>
      <c r="M5" s="1219"/>
      <c r="N5" s="449"/>
      <c r="O5" s="449"/>
      <c r="P5" s="449"/>
      <c r="Q5" s="450"/>
      <c r="R5" s="450"/>
      <c r="S5" s="450"/>
      <c r="T5" s="450"/>
      <c r="U5" s="450"/>
      <c r="V5" s="439" t="str">
        <f>'Raw data'!BD5</f>
        <v>SD (ln x)</v>
      </c>
      <c r="W5" s="440">
        <f>'Raw data'!BE5</f>
        <v>0.82672176844739953</v>
      </c>
      <c r="X5" s="441" t="str">
        <f>'Raw data'!BF5</f>
        <v>SD</v>
      </c>
      <c r="Y5" s="442">
        <f>'Raw data'!BG5</f>
        <v>70.798803579123387</v>
      </c>
      <c r="Z5" s="443" t="str">
        <f>'Raw data'!BH5</f>
        <v>SD (ln x)</v>
      </c>
      <c r="AA5" s="444">
        <f>'Raw data'!BI5</f>
        <v>0.82672176844739953</v>
      </c>
      <c r="AB5" s="445" t="str">
        <f>'Raw data'!BJ5</f>
        <v>SD</v>
      </c>
      <c r="AC5" s="444">
        <f>'Raw data'!BK5</f>
        <v>70.798803579123387</v>
      </c>
      <c r="AD5" s="446" t="str">
        <f>'Raw data'!BL5</f>
        <v>GSD</v>
      </c>
      <c r="AE5" s="447">
        <f>'Raw data'!BM5</f>
        <v>2.2858130198762523</v>
      </c>
      <c r="AF5" s="446" t="str">
        <f>'Raw data'!BN5</f>
        <v>SD</v>
      </c>
      <c r="AG5" s="447">
        <f>'Raw data'!BO5</f>
        <v>70.798803579123387</v>
      </c>
      <c r="AI5" s="451" t="str">
        <f>'Raw data'!BV5</f>
        <v>UTL95,70</v>
      </c>
      <c r="AJ5" s="452">
        <f>EXP(AJ2+(AJ4*AJ3))</f>
        <v>284.05295952911251</v>
      </c>
      <c r="AK5" s="424" t="str">
        <f>'Raw data'!BX5</f>
        <v>UTL95,70</v>
      </c>
      <c r="AL5" s="453">
        <f>AL2+(AL4*AL3)</f>
        <v>215.19321021689336</v>
      </c>
      <c r="AN5" s="451" t="str">
        <f>'Raw data'!CA5</f>
        <v>UTL95,70</v>
      </c>
      <c r="AO5" s="452">
        <f>'Raw data'!CB5</f>
        <v>452.44362015644373</v>
      </c>
      <c r="AP5" s="424" t="str">
        <f>'Raw data'!CC5</f>
        <v>UTL95,70</v>
      </c>
      <c r="AQ5" s="453">
        <f>'Raw data'!CD5</f>
        <v>255.33613184625631</v>
      </c>
      <c r="AR5" s="7"/>
      <c r="AS5" s="454" t="str">
        <f>'Raw data'!CF5</f>
        <v>MLE</v>
      </c>
      <c r="AT5" s="216">
        <f>'Raw data'!CG5</f>
        <v>233.06132753732709</v>
      </c>
      <c r="AU5" s="215" t="str">
        <f>'Raw data'!CH5</f>
        <v>MLE</v>
      </c>
      <c r="AV5" s="455">
        <f>'Raw data'!CI5</f>
        <v>198.13069855432462</v>
      </c>
      <c r="CA5" s="50" t="s">
        <v>1</v>
      </c>
      <c r="CB5" s="44">
        <f>IF('Raw data'!C3="","Input worksheet Raw data",'Raw data'!C3)</f>
        <v>400</v>
      </c>
      <c r="CC5" s="1214" t="str">
        <f>IF('Raw data'!D3="","",'Raw data'!D3)</f>
        <v>ppm</v>
      </c>
      <c r="CD5" s="1215"/>
      <c r="CE5" s="1216"/>
      <c r="CF5" s="1217" t="s">
        <v>734</v>
      </c>
      <c r="CG5" s="1259"/>
      <c r="CH5" s="1259"/>
      <c r="CI5" s="1259"/>
      <c r="CJ5" s="1260"/>
      <c r="CK5"/>
      <c r="CL5" s="50" t="s">
        <v>1</v>
      </c>
      <c r="CM5" s="44">
        <f>CB5</f>
        <v>400</v>
      </c>
      <c r="CN5" s="1214" t="str">
        <f>CC5</f>
        <v>ppm</v>
      </c>
      <c r="CO5" s="1215"/>
      <c r="CP5" s="1216"/>
      <c r="CQ5" s="1217" t="s">
        <v>733</v>
      </c>
      <c r="CR5" s="1259"/>
      <c r="CS5" s="1259"/>
      <c r="CT5" s="1259"/>
      <c r="CU5" s="1260"/>
      <c r="CV5"/>
      <c r="CW5" s="50" t="s">
        <v>1</v>
      </c>
      <c r="CX5" s="44">
        <f>CM5</f>
        <v>400</v>
      </c>
      <c r="CY5" s="1214" t="str">
        <f>CN5</f>
        <v>ppm</v>
      </c>
      <c r="CZ5" s="1215"/>
      <c r="DA5" s="1216"/>
      <c r="DB5" s="1217" t="s">
        <v>732</v>
      </c>
      <c r="DC5" s="1259"/>
      <c r="DD5" s="1259"/>
      <c r="DE5" s="1259"/>
      <c r="DF5" s="1260"/>
    </row>
    <row r="6" spans="1:110" s="11" customFormat="1" ht="45.75" customHeight="1" thickTop="1" thickBot="1">
      <c r="B6" s="437" t="s">
        <v>469</v>
      </c>
      <c r="C6" s="44" t="str">
        <f>IF(C5="Input worksheet Raw data","",IF(C4="","",IF(C4&lt;3,C$5,IF(C4&gt;5,"",IF(C4=3,C5*0.1,IF(C4=4,C5*0.15,IF(C4=5,C5*0.2)))))))</f>
        <v/>
      </c>
      <c r="D6" s="1214" t="str">
        <f>IF(C4&lt;3,'Raw data'!D3,IF(C4=3,"=10 % OELV",IF(C4=4,"=15% OELV",IF(C4=5,"=20% OELV",""))))</f>
        <v/>
      </c>
      <c r="E6" s="1215"/>
      <c r="F6" s="1215"/>
      <c r="G6" s="1220"/>
      <c r="H6" s="1221"/>
      <c r="I6" s="1221"/>
      <c r="J6" s="1221"/>
      <c r="K6" s="1221"/>
      <c r="L6" s="1221"/>
      <c r="M6" s="1222"/>
      <c r="N6" s="449"/>
      <c r="O6" s="456"/>
      <c r="P6" s="456"/>
      <c r="Q6" s="457"/>
      <c r="R6" s="457"/>
      <c r="S6" s="457"/>
      <c r="T6" s="457"/>
      <c r="U6" s="450"/>
      <c r="V6" s="439" t="str">
        <f>'Raw data'!BD6</f>
        <v>K</v>
      </c>
      <c r="W6" s="458">
        <f>'Raw data'!BE6</f>
        <v>2.4529999999999998</v>
      </c>
      <c r="X6" s="441" t="str">
        <f>'Raw data'!BF6</f>
        <v>K</v>
      </c>
      <c r="Y6" s="459">
        <f>'Raw data'!BG6</f>
        <v>2.4529999999999998</v>
      </c>
      <c r="Z6" s="443" t="str">
        <f>'Raw data'!BH6</f>
        <v>K</v>
      </c>
      <c r="AA6" s="460">
        <f>'Raw data'!BI6</f>
        <v>1.8859999999999999</v>
      </c>
      <c r="AB6" s="445" t="str">
        <f>'Raw data'!BJ6</f>
        <v>K</v>
      </c>
      <c r="AC6" s="460">
        <f>'Raw data'!BK6</f>
        <v>1.8859999999999999</v>
      </c>
      <c r="AD6" s="461">
        <f>'Raw data'!BL6</f>
        <v>0</v>
      </c>
      <c r="AE6" s="462">
        <f>'Raw data'!BM6</f>
        <v>0</v>
      </c>
      <c r="AF6" s="461">
        <f>'Raw data'!BN6</f>
        <v>0</v>
      </c>
      <c r="AG6" s="462">
        <f>'Raw data'!BO6</f>
        <v>0</v>
      </c>
      <c r="AI6" s="463" t="str">
        <f>'Raw data'!BV6</f>
        <v>Ur</v>
      </c>
      <c r="AJ6" s="464">
        <f>'Raw data'!BW6</f>
        <v>2.3029393261912077</v>
      </c>
      <c r="AK6" s="464" t="s">
        <v>655</v>
      </c>
      <c r="AL6" s="465">
        <f>'Raw data'!BY6</f>
        <v>4.4963095029928022</v>
      </c>
      <c r="AN6" s="463" t="str">
        <f>'Raw data'!CA6</f>
        <v>Ur</v>
      </c>
      <c r="AO6" s="464">
        <f>'Raw data'!CB6</f>
        <v>2.3029393261912077</v>
      </c>
      <c r="AP6" s="464"/>
      <c r="AQ6" s="465">
        <f>'Raw data'!CD6</f>
        <v>4.4963095029928022</v>
      </c>
      <c r="CA6" s="50" t="s">
        <v>4</v>
      </c>
      <c r="CB6" s="44">
        <f>IF(CB5="Input worksheet Raw data","",CB5*0.2)</f>
        <v>80</v>
      </c>
      <c r="CC6" s="1267" t="s">
        <v>466</v>
      </c>
      <c r="CD6" s="1215"/>
      <c r="CE6" s="1215"/>
      <c r="CF6" s="1261"/>
      <c r="CG6" s="1262"/>
      <c r="CH6" s="1262"/>
      <c r="CI6" s="1262"/>
      <c r="CJ6" s="1263"/>
      <c r="CK6"/>
      <c r="CL6" s="50" t="s">
        <v>4</v>
      </c>
      <c r="CM6" s="44">
        <f>IF(CM5="Input worksheet Raw data","",CM5*0.15)</f>
        <v>60</v>
      </c>
      <c r="CN6" s="1267" t="s">
        <v>467</v>
      </c>
      <c r="CO6" s="1215"/>
      <c r="CP6" s="1215"/>
      <c r="CQ6" s="1261"/>
      <c r="CR6" s="1262"/>
      <c r="CS6" s="1262"/>
      <c r="CT6" s="1262"/>
      <c r="CU6" s="1263"/>
      <c r="CV6"/>
      <c r="CW6" s="50" t="s">
        <v>4</v>
      </c>
      <c r="CX6" s="44">
        <f>IF(CX5="Input worksheet Raw data","",CX5*0.1)</f>
        <v>40</v>
      </c>
      <c r="CY6" s="1267" t="s">
        <v>468</v>
      </c>
      <c r="CZ6" s="1215"/>
      <c r="DA6" s="1215"/>
      <c r="DB6" s="1261"/>
      <c r="DC6" s="1262"/>
      <c r="DD6" s="1262"/>
      <c r="DE6" s="1262"/>
      <c r="DF6" s="1263"/>
    </row>
    <row r="7" spans="1:110" s="11" customFormat="1" ht="34.25" customHeight="1" thickTop="1" thickBot="1">
      <c r="B7" s="50" t="s">
        <v>392</v>
      </c>
      <c r="C7" s="45" t="str">
        <f>IF(C4&gt;5,"",IF(C4&lt;3,"",IF(C5="Input worksheet Raw data","",IF(C4="","",IF(D7&gt;=C5,"non-compliance",IF(D7&gt;C6,"no-decision/ additional measurements","compliance"))))))</f>
        <v/>
      </c>
      <c r="D7" s="1228">
        <f>MAX('Raw data'!$AQ$10:$AQ$14)</f>
        <v>274</v>
      </c>
      <c r="E7" s="1229"/>
      <c r="F7" s="1230"/>
      <c r="G7" s="1220"/>
      <c r="H7" s="1221"/>
      <c r="I7" s="1221"/>
      <c r="J7" s="1221"/>
      <c r="K7" s="1221"/>
      <c r="L7" s="1221"/>
      <c r="M7" s="1222"/>
      <c r="N7" s="449"/>
      <c r="O7" s="456"/>
      <c r="P7" s="456"/>
      <c r="Q7" s="457"/>
      <c r="R7" s="457"/>
      <c r="S7" s="457"/>
      <c r="T7" s="457"/>
      <c r="U7" s="450"/>
      <c r="V7" s="466" t="str">
        <f>'Raw data'!BD7</f>
        <v>UTL=</v>
      </c>
      <c r="W7" s="173">
        <f>'Raw data'!BE7</f>
        <v>458.84767572568541</v>
      </c>
      <c r="X7" s="467" t="str">
        <f>'Raw data'!BF7</f>
        <v>UTL=</v>
      </c>
      <c r="Y7" s="468">
        <f>'Raw data'!BG7</f>
        <v>255.33613184625634</v>
      </c>
      <c r="Z7" s="469" t="str">
        <f>'Raw data'!BH7</f>
        <v>UTL=</v>
      </c>
      <c r="AA7" s="470">
        <f>'Raw data'!BI7</f>
        <v>287.13918148250582</v>
      </c>
      <c r="AB7" s="471" t="str">
        <f>'Raw data'!BJ7</f>
        <v>UTL=</v>
      </c>
      <c r="AC7" s="470">
        <f>'Raw data'!BK7</f>
        <v>215.19321021689339</v>
      </c>
      <c r="AD7" s="472" t="str">
        <f>'Raw data'!BL7</f>
        <v>MLE</v>
      </c>
      <c r="AE7" s="473">
        <f>'Raw data'!BM7</f>
        <v>235.26842701839601</v>
      </c>
      <c r="AF7" s="472" t="str">
        <f>'Raw data'!BN7</f>
        <v>MLE</v>
      </c>
      <c r="AG7" s="474">
        <f>'Raw data'!BO7</f>
        <v>198.13069855432465</v>
      </c>
      <c r="CA7" s="50" t="s">
        <v>296</v>
      </c>
      <c r="CB7" s="45" t="str">
        <f>IF(CB4&gt;5,"",IF(CB4&lt;3,"",IF(CB5="Input worksheet Raw data","",IF(CB4="","",IF(CC7&gt;=CB5,"non-compliance",IF(CC7&gt;CB6,"no-decision/ additional measurements","compliance"))))))</f>
        <v/>
      </c>
      <c r="CC7" s="1228">
        <f>MAX('Raw data'!$AQ$10:$AQ$14)</f>
        <v>274</v>
      </c>
      <c r="CD7" s="1229"/>
      <c r="CE7" s="1230"/>
      <c r="CF7" s="1261"/>
      <c r="CG7" s="1262"/>
      <c r="CH7" s="1262"/>
      <c r="CI7" s="1262"/>
      <c r="CJ7" s="1263"/>
      <c r="CK7"/>
      <c r="CL7" s="50" t="s">
        <v>296</v>
      </c>
      <c r="CM7" s="45" t="str">
        <f>IF(CM4&gt;5,"",IF(CM4&lt;3,"",IF(CM5="Input worksheet Raw data","",IF(CM4="","",IF(CN7&gt;=CM5,"non-compliance",IF(CN7&gt;CM6,"no-decision/ additional measurements","compliance"))))))</f>
        <v/>
      </c>
      <c r="CN7" s="1228">
        <f>MAX('Raw data'!$AQ$10:$AQ$13)</f>
        <v>274</v>
      </c>
      <c r="CO7" s="1229"/>
      <c r="CP7" s="1230"/>
      <c r="CQ7" s="1261"/>
      <c r="CR7" s="1262"/>
      <c r="CS7" s="1262"/>
      <c r="CT7" s="1262"/>
      <c r="CU7" s="1263"/>
      <c r="CV7"/>
      <c r="CW7" s="50" t="s">
        <v>296</v>
      </c>
      <c r="CX7" s="45" t="str">
        <f>IF(CX4&gt;5,"",IF(CX4&lt;3,"",IF(CX5="Input worksheet Raw data","",IF(CX4="","",IF(CY7&gt;=CX5,"non-compliance",IF(CY7&gt;CX6,"no-decision/ additional measurements","compliance"))))))</f>
        <v/>
      </c>
      <c r="CY7" s="1228">
        <f>MAX('Raw data'!$AQ$10:$AQ$12)</f>
        <v>274</v>
      </c>
      <c r="CZ7" s="1229"/>
      <c r="DA7" s="1230"/>
      <c r="DB7" s="1261"/>
      <c r="DC7" s="1262"/>
      <c r="DD7" s="1262"/>
      <c r="DE7" s="1262"/>
      <c r="DF7" s="1263"/>
    </row>
    <row r="8" spans="1:110" s="11" customFormat="1" ht="113" customHeight="1" thickTop="1" thickBot="1">
      <c r="B8" s="475" t="s">
        <v>393</v>
      </c>
      <c r="C8" s="476" t="s">
        <v>394</v>
      </c>
      <c r="D8" s="476" t="str">
        <f>'Raw data'!H9</f>
        <v>SEG
Daily exposure duration
or
Workers Exposure time
(t)
(minutes)</v>
      </c>
      <c r="E8" s="476" t="s">
        <v>656</v>
      </c>
      <c r="F8" s="476" t="s">
        <v>635</v>
      </c>
      <c r="G8" s="1220"/>
      <c r="H8" s="1221"/>
      <c r="I8" s="1221"/>
      <c r="J8" s="1221"/>
      <c r="K8" s="1221"/>
      <c r="L8" s="1221"/>
      <c r="M8" s="1222"/>
      <c r="N8" s="449"/>
      <c r="O8" s="456"/>
      <c r="P8" s="456"/>
      <c r="Q8" s="457"/>
      <c r="R8" s="457"/>
      <c r="S8" s="457"/>
      <c r="T8" s="457"/>
      <c r="U8" s="450"/>
      <c r="V8" s="466" t="str">
        <f>'Raw data'!BD8</f>
        <v>Ur=</v>
      </c>
      <c r="W8" s="173">
        <f>'Raw data'!BE8</f>
        <v>2.2869783081215553</v>
      </c>
      <c r="X8" s="467" t="str">
        <f>'Raw data'!BF8</f>
        <v>Ur=</v>
      </c>
      <c r="Y8" s="197">
        <f>'Raw data'!BG8</f>
        <v>4.4963095029928022</v>
      </c>
      <c r="Z8" s="469" t="str">
        <f>'Raw data'!BH8</f>
        <v>Ur=</v>
      </c>
      <c r="AA8" s="196">
        <f>'Raw data'!BI8</f>
        <v>2.2869783081215553</v>
      </c>
      <c r="AB8" s="471" t="str">
        <f>'Raw data'!BJ8</f>
        <v>Ur=</v>
      </c>
      <c r="AC8" s="196">
        <f>'Raw data'!BK8</f>
        <v>4.4963095029928022</v>
      </c>
      <c r="AD8" s="191"/>
      <c r="AE8" s="192"/>
      <c r="AF8" s="192"/>
      <c r="AG8" s="193"/>
      <c r="AI8" s="477"/>
      <c r="AJ8" s="1153" t="s">
        <v>645</v>
      </c>
      <c r="AK8" s="1154"/>
      <c r="AL8" s="1154"/>
      <c r="AM8" s="1154"/>
      <c r="AN8" s="1154"/>
      <c r="AO8" s="1155"/>
      <c r="AP8" s="478" t="s">
        <v>646</v>
      </c>
      <c r="AQ8" s="479"/>
      <c r="AR8" s="479"/>
      <c r="AS8" s="479"/>
      <c r="AT8" s="479"/>
      <c r="AU8" s="480"/>
      <c r="CA8" s="56" t="s">
        <v>297</v>
      </c>
      <c r="CB8" s="51" t="s">
        <v>36</v>
      </c>
      <c r="CC8" s="51" t="s">
        <v>731</v>
      </c>
      <c r="CD8" s="51" t="s">
        <v>282</v>
      </c>
      <c r="CE8" s="1268"/>
      <c r="CF8" s="1261"/>
      <c r="CG8" s="1262"/>
      <c r="CH8" s="1262"/>
      <c r="CI8" s="1262"/>
      <c r="CJ8" s="1263"/>
      <c r="CK8"/>
      <c r="CL8" s="56" t="s">
        <v>297</v>
      </c>
      <c r="CM8" s="51" t="s">
        <v>36</v>
      </c>
      <c r="CN8" s="51" t="s">
        <v>731</v>
      </c>
      <c r="CO8" s="51" t="s">
        <v>282</v>
      </c>
      <c r="CP8" s="1268"/>
      <c r="CQ8" s="1261"/>
      <c r="CR8" s="1262"/>
      <c r="CS8" s="1262"/>
      <c r="CT8" s="1262"/>
      <c r="CU8" s="1263"/>
      <c r="CV8"/>
      <c r="CW8" s="56" t="s">
        <v>297</v>
      </c>
      <c r="CX8" s="51" t="s">
        <v>36</v>
      </c>
      <c r="CY8" s="51" t="s">
        <v>731</v>
      </c>
      <c r="CZ8" s="51" t="s">
        <v>282</v>
      </c>
      <c r="DA8" s="1268"/>
      <c r="DB8" s="1261"/>
      <c r="DC8" s="1262"/>
      <c r="DD8" s="1262"/>
      <c r="DE8" s="1262"/>
      <c r="DF8" s="1263"/>
    </row>
    <row r="9" spans="1:110" s="11" customFormat="1" ht="79.5" customHeight="1" thickTop="1" thickBot="1">
      <c r="B9" s="46" t="str">
        <f>IF(ISNUMBER('Raw data'!AQ10),IF($C$4&gt;5,"",'Raw data'!AR10),"")</f>
        <v/>
      </c>
      <c r="C9" s="47" t="str">
        <f>IF(C$5="Input worksheet Raw data","",IF(B9="","",IF('Raw data'!AQ10&lt;=$C$6,"compliance",IF('Raw data'!AQ10&lt;$C$5,"no-decision/ additional measurements","non-compliance"))))</f>
        <v/>
      </c>
      <c r="D9" s="481" t="str">
        <f>IF($C$4&lt;3,"",IF($C$4&gt;5,"",'Raw data'!$H10))</f>
        <v/>
      </c>
      <c r="E9" s="944" t="str">
        <f>IF(B9="","",'Raw data'!AS10)</f>
        <v/>
      </c>
      <c r="F9" s="945" t="str">
        <f>IF(B9="","",'Raw data'!L10)</f>
        <v/>
      </c>
      <c r="G9" s="1220"/>
      <c r="H9" s="1221"/>
      <c r="I9" s="1221"/>
      <c r="J9" s="1221"/>
      <c r="K9" s="1221"/>
      <c r="L9" s="1221"/>
      <c r="M9" s="1222"/>
      <c r="N9" s="482"/>
      <c r="O9" s="456"/>
      <c r="P9" s="483"/>
      <c r="Q9" s="456"/>
      <c r="R9" s="457"/>
      <c r="S9" s="457"/>
      <c r="T9" s="457"/>
      <c r="U9" s="450"/>
      <c r="V9" s="450"/>
      <c r="W9" s="484"/>
      <c r="X9" s="485"/>
      <c r="Y9" s="485"/>
      <c r="Z9" s="486"/>
      <c r="AA9" s="486"/>
      <c r="AB9" s="485"/>
      <c r="AC9" s="485"/>
      <c r="AD9" s="485"/>
      <c r="AE9" s="485"/>
      <c r="AF9" s="485"/>
      <c r="AI9" s="487"/>
      <c r="AJ9" s="488" t="s">
        <v>643</v>
      </c>
      <c r="AK9" s="488" t="s">
        <v>636</v>
      </c>
      <c r="AL9" s="488" t="s">
        <v>644</v>
      </c>
      <c r="AM9" s="488" t="s">
        <v>655</v>
      </c>
      <c r="AN9" s="488" t="s">
        <v>362</v>
      </c>
      <c r="AO9" s="489" t="s">
        <v>360</v>
      </c>
      <c r="AP9" s="490" t="s">
        <v>643</v>
      </c>
      <c r="AQ9" s="488" t="s">
        <v>636</v>
      </c>
      <c r="AR9" s="488" t="s">
        <v>644</v>
      </c>
      <c r="AS9" s="488" t="s">
        <v>655</v>
      </c>
      <c r="AT9" s="488" t="s">
        <v>488</v>
      </c>
      <c r="AU9" s="491" t="s">
        <v>607</v>
      </c>
      <c r="BR9" s="450" t="s">
        <v>509</v>
      </c>
      <c r="BS9" s="482" t="s">
        <v>510</v>
      </c>
      <c r="BT9" s="482" t="s">
        <v>513</v>
      </c>
      <c r="BU9" s="482" t="s">
        <v>514</v>
      </c>
      <c r="BV9" s="482" t="s">
        <v>515</v>
      </c>
      <c r="CA9" s="46" t="str">
        <f>IF(ISNUMBER('Raw data'!AQ10),IF($CB$4&gt;5,"",'Raw data'!AR10),"")</f>
        <v/>
      </c>
      <c r="CB9" s="47" t="str">
        <f>IF(CB5="Input worksheet Raw data","",IF(CA9="","",IF('Raw data'!AQ10&lt;=$CB$6,"compliance",IF('Raw data'!AQ10&lt;$CB$5,"no-decision/ additional measurements","non-compliance"))))</f>
        <v/>
      </c>
      <c r="CC9" s="48">
        <f>'Raw data'!H10</f>
        <v>480</v>
      </c>
      <c r="CD9" s="44" t="str">
        <f>IF(CA9="","",'Raw data'!AS10)</f>
        <v/>
      </c>
      <c r="CE9" s="1268"/>
      <c r="CF9" s="1261"/>
      <c r="CG9" s="1262"/>
      <c r="CH9" s="1262"/>
      <c r="CI9" s="1262"/>
      <c r="CJ9" s="1263"/>
      <c r="CK9"/>
      <c r="CL9" s="46" t="str">
        <f>CA9</f>
        <v/>
      </c>
      <c r="CM9" s="47" t="str">
        <f>IF(CL9="","",IF('Raw data'!$AQ10&lt;=$CM$6,"compliance",IF('Raw data'!$AQ10&lt;$CB$5,"no-decision/ additional measurements","non-compliance")))</f>
        <v/>
      </c>
      <c r="CN9" s="48">
        <f>'Raw data'!H10</f>
        <v>480</v>
      </c>
      <c r="CO9" s="44" t="str">
        <f>CD9</f>
        <v/>
      </c>
      <c r="CP9" s="1268"/>
      <c r="CQ9" s="1261"/>
      <c r="CR9" s="1262"/>
      <c r="CS9" s="1262"/>
      <c r="CT9" s="1262"/>
      <c r="CU9" s="1263"/>
      <c r="CV9"/>
      <c r="CW9" s="46" t="str">
        <f>CL9</f>
        <v/>
      </c>
      <c r="CX9" s="47" t="str">
        <f>IF(CW9="","",IF('Raw data'!$AQ10&lt;=$CX$6,"compliance",IF('Raw data'!$AQ10&lt;$CB$5,"no-decision/ additional measurements","non-compliance")))</f>
        <v/>
      </c>
      <c r="CY9" s="48">
        <f>'Raw data'!H10</f>
        <v>480</v>
      </c>
      <c r="CZ9" s="44" t="str">
        <f>CO9</f>
        <v/>
      </c>
      <c r="DA9" s="1268"/>
      <c r="DB9" s="1261"/>
      <c r="DC9" s="1262"/>
      <c r="DD9" s="1262"/>
      <c r="DE9" s="1262"/>
      <c r="DF9" s="1263"/>
    </row>
    <row r="10" spans="1:110" s="11" customFormat="1" ht="34.25" customHeight="1" thickTop="1">
      <c r="A10" s="492"/>
      <c r="B10" s="46" t="str">
        <f>IF(ISNUMBER('Raw data'!AQ11),IF($C$4&gt;5,"",'Raw data'!AR11),"")</f>
        <v/>
      </c>
      <c r="C10" s="47" t="str">
        <f>IF(C$5="Input worksheet Raw data","",IF(B10="","",IF('Raw data'!AQ11&lt;=$C$6,"compliance",IF('Raw data'!AQ11&lt;=$C$5,"no-decision/ additional measurements","non-compliance"))))</f>
        <v/>
      </c>
      <c r="D10" s="493" t="str">
        <f>IF($C$4&lt;3,"",IF($C$4&gt;5,"",'Raw data'!$H11))</f>
        <v/>
      </c>
      <c r="E10" s="944" t="str">
        <f>IF(B10="","",'Raw data'!AS11)</f>
        <v/>
      </c>
      <c r="F10" s="945" t="str">
        <f>IF(B10="","",'Raw data'!L11)</f>
        <v/>
      </c>
      <c r="G10" s="1220"/>
      <c r="H10" s="1221"/>
      <c r="I10" s="1221"/>
      <c r="J10" s="1221"/>
      <c r="K10" s="1221"/>
      <c r="L10" s="1221"/>
      <c r="M10" s="1222"/>
      <c r="O10" s="456"/>
      <c r="P10" s="494"/>
      <c r="Q10" s="457"/>
      <c r="R10" s="457"/>
      <c r="S10" s="456"/>
      <c r="T10" s="456"/>
      <c r="U10" s="482"/>
      <c r="V10" s="1023" t="str">
        <f>'Raw data'!AK4</f>
        <v>Lineaire regressie (EN689) alleen Detectables</v>
      </c>
      <c r="W10" s="1024"/>
      <c r="X10" s="1024"/>
      <c r="Y10" s="1024"/>
      <c r="Z10" s="1025"/>
      <c r="AA10" s="1067" t="str">
        <f>'Raw data'!AP4</f>
        <v>Lin Regressie ND berekend via H.2</v>
      </c>
      <c r="AB10" s="1068"/>
      <c r="AC10" s="1068"/>
      <c r="AD10" s="1069"/>
      <c r="AE10" s="1069"/>
      <c r="AF10" s="1070"/>
      <c r="AI10" s="487" t="s">
        <v>641</v>
      </c>
      <c r="AJ10" s="495">
        <f>AT5</f>
        <v>233.06132753732709</v>
      </c>
      <c r="AK10" s="495">
        <f>AJ5</f>
        <v>284.05295952911251</v>
      </c>
      <c r="AL10" s="495">
        <f>AO5</f>
        <v>452.44362015644373</v>
      </c>
      <c r="AM10" s="495">
        <f>AJ6</f>
        <v>2.3029393261912077</v>
      </c>
      <c r="AN10" s="495">
        <f>AT2</f>
        <v>60.386755181325427</v>
      </c>
      <c r="AO10" s="496">
        <f>AT3</f>
        <v>2.2727532790592906</v>
      </c>
      <c r="AP10" s="497">
        <f>AV5</f>
        <v>198.13069855432462</v>
      </c>
      <c r="AQ10" s="495">
        <f>AL5</f>
        <v>215.19321021689336</v>
      </c>
      <c r="AR10" s="495">
        <f>AQ5</f>
        <v>255.33613184625631</v>
      </c>
      <c r="AS10" s="495">
        <f>AL6</f>
        <v>4.4963095029928022</v>
      </c>
      <c r="AT10" s="495">
        <f>AV2</f>
        <v>81.666666666666671</v>
      </c>
      <c r="AU10" s="498">
        <f>AV3</f>
        <v>70.798803579123387</v>
      </c>
      <c r="BR10" s="450" t="s">
        <v>512</v>
      </c>
      <c r="BS10" s="450">
        <f>0.1*$C$5</f>
        <v>40</v>
      </c>
      <c r="BT10" s="499">
        <f>BS10</f>
        <v>40</v>
      </c>
      <c r="BU10" s="499">
        <f>BS10</f>
        <v>40</v>
      </c>
      <c r="BV10" s="499">
        <f>BS10</f>
        <v>40</v>
      </c>
      <c r="CA10" s="46" t="str">
        <f>IF(ISNUMBER('Raw data'!AQ11),IF($CB$4&gt;5,"",'Raw data'!AR11),"")</f>
        <v/>
      </c>
      <c r="CB10" s="47" t="str">
        <f>IF(CB$5="Input worksheet Raw data","",IF(CA10="","",IF('Raw data'!AQ11&lt;=$CB$6,"compliance",IF('Raw data'!AQ11&lt;=$CB$5,"no-decision/ additional measurements","non-compliance"))))</f>
        <v/>
      </c>
      <c r="CC10" s="48">
        <f>'Raw data'!H11</f>
        <v>480</v>
      </c>
      <c r="CD10" s="44" t="str">
        <f>IF(CA10="","",'Raw data'!AS11)</f>
        <v/>
      </c>
      <c r="CE10" s="1268"/>
      <c r="CF10" s="1261"/>
      <c r="CG10" s="1262"/>
      <c r="CH10" s="1262"/>
      <c r="CI10" s="1262"/>
      <c r="CJ10" s="1263"/>
      <c r="CK10"/>
      <c r="CL10" s="46" t="str">
        <f>CA10</f>
        <v/>
      </c>
      <c r="CM10" s="47" t="str">
        <f>IF(CL10="","",IF('Raw data'!$AQ11&lt;=$CM$6,"compliance",IF('Raw data'!$AQ11&lt;$CB$5,"no-decision/ additional measurements","non-compliance")))</f>
        <v/>
      </c>
      <c r="CN10" s="48">
        <f>'Raw data'!H11</f>
        <v>480</v>
      </c>
      <c r="CO10" s="44" t="str">
        <f>CD10</f>
        <v/>
      </c>
      <c r="CP10" s="1268"/>
      <c r="CQ10" s="1261"/>
      <c r="CR10" s="1262"/>
      <c r="CS10" s="1262"/>
      <c r="CT10" s="1262"/>
      <c r="CU10" s="1263"/>
      <c r="CV10"/>
      <c r="CW10" s="46" t="str">
        <f>CL10</f>
        <v/>
      </c>
      <c r="CX10" s="47" t="str">
        <f>IF(CW10="","",IF('Raw data'!$AQ11&lt;=$CX$6,"compliance",IF('Raw data'!$AQ11&lt;$CB$5,"no-decision/ additional measurements","non-compliance")))</f>
        <v/>
      </c>
      <c r="CY10" s="48">
        <f>'Raw data'!H11</f>
        <v>480</v>
      </c>
      <c r="CZ10" s="44" t="str">
        <f>CO10</f>
        <v/>
      </c>
      <c r="DA10" s="1268"/>
      <c r="DB10" s="1261"/>
      <c r="DC10" s="1262"/>
      <c r="DD10" s="1262"/>
      <c r="DE10" s="1262"/>
      <c r="DF10" s="1263"/>
    </row>
    <row r="11" spans="1:110" s="11" customFormat="1" ht="34.25" customHeight="1" thickBot="1">
      <c r="A11" s="500"/>
      <c r="B11" s="46" t="str">
        <f>IF(ISNUMBER('Raw data'!AQ12),IF($C$4&gt;5,"",'Raw data'!AR12),"")</f>
        <v/>
      </c>
      <c r="C11" s="47" t="str">
        <f>IF(C$5="Input worksheet Raw data","",IF(B11="","",IF('Raw data'!AQ12&lt;=$C$6,"compliance",IF('Raw data'!AQ12&lt;=$C$5,"no-decision/ additional measurements","non-compliance"))))</f>
        <v/>
      </c>
      <c r="D11" s="493" t="str">
        <f>IF($C$4&lt;3,"",IF($C$4&gt;5,"",'Raw data'!$H12))</f>
        <v/>
      </c>
      <c r="E11" s="944" t="str">
        <f>IF(B11="","",'Raw data'!AS12)</f>
        <v/>
      </c>
      <c r="F11" s="945" t="str">
        <f>IF(B11="","",'Raw data'!L12)</f>
        <v/>
      </c>
      <c r="G11" s="1220"/>
      <c r="H11" s="1221"/>
      <c r="I11" s="1221"/>
      <c r="J11" s="1221"/>
      <c r="K11" s="1221"/>
      <c r="L11" s="1221"/>
      <c r="M11" s="1222"/>
      <c r="N11" s="482"/>
      <c r="O11" s="456"/>
      <c r="P11" s="501"/>
      <c r="Q11" s="457"/>
      <c r="R11" s="457"/>
      <c r="S11" s="501"/>
      <c r="T11" s="457"/>
      <c r="U11" s="450"/>
      <c r="V11" s="1026" t="str">
        <f>'Raw data'!AK5</f>
        <v>snijpunt (lnGM) detectables</v>
      </c>
      <c r="W11" s="1027"/>
      <c r="X11" s="156">
        <f>'Raw data'!AM5</f>
        <v>4.1007697958168876</v>
      </c>
      <c r="Y11" s="171" t="str">
        <f>'Raw data'!AN5</f>
        <v>GM</v>
      </c>
      <c r="Z11" s="157">
        <f>'Raw data'!AO5</f>
        <v>60.386755181325427</v>
      </c>
      <c r="AA11" s="186" t="str">
        <f>'Raw data'!AP5</f>
        <v>snijpunt (lnGM) detectables</v>
      </c>
      <c r="AB11" s="158">
        <f>'Raw data'!AQ5</f>
        <v>4.1007697958168876</v>
      </c>
      <c r="AC11" s="188" t="str">
        <f>'Raw data'!AR5</f>
        <v>GM</v>
      </c>
      <c r="AD11" s="168">
        <f>'Raw data'!AS5</f>
        <v>60.386755181325427</v>
      </c>
      <c r="AE11" s="190" t="str">
        <f>'Raw data'!AT5</f>
        <v>Gemiddelde</v>
      </c>
      <c r="AF11" s="194">
        <f>'Raw data'!AU5</f>
        <v>81.666666666666686</v>
      </c>
      <c r="AI11" s="463" t="s">
        <v>642</v>
      </c>
      <c r="AJ11" s="464">
        <f>AE7</f>
        <v>235.26842701839601</v>
      </c>
      <c r="AK11" s="464">
        <f>AA7</f>
        <v>287.13918148250582</v>
      </c>
      <c r="AL11" s="502">
        <f>W7</f>
        <v>458.84767572568541</v>
      </c>
      <c r="AM11" s="502">
        <f>AA8</f>
        <v>2.2869783081215553</v>
      </c>
      <c r="AN11" s="502">
        <f>AE4</f>
        <v>60.386755181325427</v>
      </c>
      <c r="AO11" s="503">
        <f>AE5</f>
        <v>2.2858130198762523</v>
      </c>
      <c r="AP11" s="504">
        <f>AG7</f>
        <v>198.13069855432465</v>
      </c>
      <c r="AQ11" s="464">
        <f>AC7</f>
        <v>215.19321021689339</v>
      </c>
      <c r="AR11" s="464">
        <f>Y7</f>
        <v>255.33613184625634</v>
      </c>
      <c r="AS11" s="502">
        <f>AC8</f>
        <v>4.4963095029928022</v>
      </c>
      <c r="AT11" s="502">
        <f>AG4</f>
        <v>81.666666666666686</v>
      </c>
      <c r="AU11" s="505">
        <f>AG5</f>
        <v>70.798803579123387</v>
      </c>
      <c r="BR11" s="450" t="s">
        <v>375</v>
      </c>
      <c r="BS11" s="450">
        <f>$C$5</f>
        <v>400</v>
      </c>
      <c r="BT11" s="506">
        <f>BS11</f>
        <v>400</v>
      </c>
      <c r="BU11" s="506">
        <f>BS11</f>
        <v>400</v>
      </c>
      <c r="BV11" s="506">
        <f>BS11</f>
        <v>400</v>
      </c>
      <c r="CA11" s="46" t="str">
        <f>IF(ISNUMBER('Raw data'!AQ12),IF($CB$4&gt;5,"",'Raw data'!AR12),"")</f>
        <v/>
      </c>
      <c r="CB11" s="47" t="str">
        <f>IF(CB$5="Input worksheet Raw data","",IF(CA11="","",IF('Raw data'!AQ12&lt;=$CB$6,"compliance",IF('Raw data'!AQ12&lt;=$CB$5,"no-decision/ additional measurements","non-compliance"))))</f>
        <v/>
      </c>
      <c r="CC11" s="48">
        <f>'Raw data'!H12</f>
        <v>480</v>
      </c>
      <c r="CD11" s="44" t="str">
        <f>IF(CA11="","",'Raw data'!AS12)</f>
        <v/>
      </c>
      <c r="CE11" s="1268"/>
      <c r="CF11" s="1261"/>
      <c r="CG11" s="1262"/>
      <c r="CH11" s="1262"/>
      <c r="CI11" s="1262"/>
      <c r="CJ11" s="1263"/>
      <c r="CK11"/>
      <c r="CL11" s="46" t="str">
        <f>CA11</f>
        <v/>
      </c>
      <c r="CM11" s="47" t="str">
        <f>IF(CL11="","",IF('Raw data'!$AQ12&lt;=$CM$6,"compliance",IF('Raw data'!$AQ12&lt;$CB$5,"no-decision/ additional measurements","non-compliance")))</f>
        <v/>
      </c>
      <c r="CN11" s="48">
        <f>'Raw data'!H12</f>
        <v>480</v>
      </c>
      <c r="CO11" s="44" t="str">
        <f>CD11</f>
        <v/>
      </c>
      <c r="CP11" s="1268"/>
      <c r="CQ11" s="1261"/>
      <c r="CR11" s="1262"/>
      <c r="CS11" s="1262"/>
      <c r="CT11" s="1262"/>
      <c r="CU11" s="1263"/>
      <c r="CV11"/>
      <c r="CW11" s="46" t="str">
        <f>CL11</f>
        <v/>
      </c>
      <c r="CX11" s="47" t="str">
        <f>IF(CW11="","",IF('Raw data'!$AQ12&lt;=$CX$6,"compliance",IF('Raw data'!$AQ12&lt;$CB$5,"no-decision/ additional measurements","non-compliance")))</f>
        <v/>
      </c>
      <c r="CY11" s="48">
        <f>'Raw data'!H12</f>
        <v>480</v>
      </c>
      <c r="CZ11" s="44" t="str">
        <f>CO11</f>
        <v/>
      </c>
      <c r="DA11" s="1268"/>
      <c r="DB11" s="1261"/>
      <c r="DC11" s="1262"/>
      <c r="DD11" s="1262"/>
      <c r="DE11" s="1262"/>
      <c r="DF11" s="1263"/>
    </row>
    <row r="12" spans="1:110" s="11" customFormat="1" ht="34.25" customHeight="1" thickTop="1" thickBot="1">
      <c r="B12" s="46" t="str">
        <f>IF(ISNUMBER('Raw data'!AQ13),IF($C$4&gt;5,"",'Raw data'!AR13),"")</f>
        <v/>
      </c>
      <c r="C12" s="47" t="str">
        <f>IF(C$5="Input worksheet Raw data","",IF(B12="","",IF('Raw data'!AQ13&lt;=$C$6,"compliance",IF('Raw data'!AQ13&lt;=$C$5,"no-decision/ additional measurements","non-compliance"))))</f>
        <v/>
      </c>
      <c r="D12" s="493" t="str">
        <f>IF($C$4&lt;3,"",IF($C$4&gt;5,"",'Raw data'!$H13))</f>
        <v/>
      </c>
      <c r="E12" s="944" t="str">
        <f>IF(B12="","",'Raw data'!AS13)</f>
        <v/>
      </c>
      <c r="F12" s="945" t="str">
        <f>IF(B12="","",'Raw data'!L13)</f>
        <v/>
      </c>
      <c r="G12" s="1220"/>
      <c r="H12" s="1221"/>
      <c r="I12" s="1221"/>
      <c r="J12" s="1221"/>
      <c r="K12" s="1221"/>
      <c r="L12" s="1221"/>
      <c r="M12" s="1222"/>
      <c r="N12" s="482"/>
      <c r="O12" s="456"/>
      <c r="P12" s="501"/>
      <c r="Q12" s="457"/>
      <c r="R12" s="457"/>
      <c r="S12" s="501"/>
      <c r="T12" s="457"/>
      <c r="U12" s="450"/>
      <c r="V12" s="1028" t="str">
        <f>'Raw data'!AK6</f>
        <v>richting (lnGSD) detectables</v>
      </c>
      <c r="W12" s="1029"/>
      <c r="X12" s="159">
        <f>'Raw data'!AM6</f>
        <v>0.82672176844739953</v>
      </c>
      <c r="Y12" s="172" t="str">
        <f>'Raw data'!AN6</f>
        <v>GSD</v>
      </c>
      <c r="Z12" s="160">
        <f>'Raw data'!AO6</f>
        <v>2.2858130198762523</v>
      </c>
      <c r="AA12" s="187" t="str">
        <f>'Raw data'!AP6</f>
        <v>richting (lnGSD) detectables</v>
      </c>
      <c r="AB12" s="161">
        <f>'Raw data'!AQ6</f>
        <v>0.82672176844739953</v>
      </c>
      <c r="AC12" s="189" t="str">
        <f>'Raw data'!AR6</f>
        <v>GSD</v>
      </c>
      <c r="AD12" s="169">
        <f>'Raw data'!AS6</f>
        <v>2.2858130198762523</v>
      </c>
      <c r="AE12" s="170" t="str">
        <f>'Raw data'!AT6</f>
        <v>STDV.S</v>
      </c>
      <c r="AF12" s="195">
        <f>'Raw data'!AU6</f>
        <v>70.798803579123387</v>
      </c>
      <c r="BS12" s="450" t="s">
        <v>508</v>
      </c>
      <c r="BT12" s="507">
        <f>10*$C$5</f>
        <v>4000</v>
      </c>
      <c r="BU12" s="506">
        <f>BT12</f>
        <v>4000</v>
      </c>
      <c r="BV12" s="506">
        <f>BT12</f>
        <v>4000</v>
      </c>
      <c r="BW12" s="506">
        <f>BT12</f>
        <v>4000</v>
      </c>
      <c r="CA12" s="46" t="str">
        <f>IF(ISNUMBER('Raw data'!AQ13),IF($CB$4&gt;5,"",'Raw data'!AR13),"")</f>
        <v/>
      </c>
      <c r="CB12" s="47" t="str">
        <f>IF(CB$5="Input worksheet Raw data","",IF(CA12="","",IF('Raw data'!AQ13&lt;=$CB$6,"compliance",IF('Raw data'!AQ13&lt;=$CB$5,"no-decision/ additional measurements","non-compliance"))))</f>
        <v/>
      </c>
      <c r="CC12" s="48">
        <f>'Raw data'!H13</f>
        <v>480</v>
      </c>
      <c r="CD12" s="44" t="str">
        <f>IF(CA12="","",'Raw data'!AS13)</f>
        <v/>
      </c>
      <c r="CE12" s="1268"/>
      <c r="CF12" s="1261"/>
      <c r="CG12" s="1262"/>
      <c r="CH12" s="1262"/>
      <c r="CI12" s="1262"/>
      <c r="CJ12" s="1263"/>
      <c r="CK12"/>
      <c r="CL12" s="46" t="str">
        <f>CA12</f>
        <v/>
      </c>
      <c r="CM12" s="47" t="str">
        <f>IF(CL12="","",IF('Raw data'!$AQ13&lt;=$CM$6,"compliance",IF('Raw data'!$AQ13&lt;$CB$5,"no-decision/ additional measurements","non-compliance")))</f>
        <v/>
      </c>
      <c r="CN12" s="48">
        <f>'Raw data'!H13</f>
        <v>480</v>
      </c>
      <c r="CO12" s="44" t="str">
        <f>CD12</f>
        <v/>
      </c>
      <c r="CP12" s="1268"/>
      <c r="CQ12" s="1261"/>
      <c r="CR12" s="1262"/>
      <c r="CS12" s="1262"/>
      <c r="CT12" s="1262"/>
      <c r="CU12" s="1263"/>
      <c r="CV12"/>
      <c r="CW12" s="46"/>
      <c r="CX12" s="47" t="str">
        <f>IF(CW12="","",IF('Raw data'!$AQ13&lt;=$CM$6,"compliance",IF('Raw data'!$AQ13&lt;$CB$5,"no-decision/ additional measurements","non-compliance")))</f>
        <v/>
      </c>
      <c r="CY12" s="48"/>
      <c r="CZ12" s="44"/>
      <c r="DA12" s="1268"/>
      <c r="DB12" s="1261"/>
      <c r="DC12" s="1262"/>
      <c r="DD12" s="1262"/>
      <c r="DE12" s="1262"/>
      <c r="DF12" s="1263"/>
    </row>
    <row r="13" spans="1:110" s="11" customFormat="1" ht="46.25" customHeight="1" thickTop="1" thickBot="1">
      <c r="B13" s="508" t="str">
        <f>IF(ISNUMBER('Raw data'!AQ14),IF($C$4&gt;5,"",'Raw data'!AR14),"")</f>
        <v/>
      </c>
      <c r="C13" s="509" t="str">
        <f>IF(C$5="Input worksheet Raw data","",IF(B13="","",IF('Raw data'!AQ14&lt;=$C$6,"compliance",IF('Raw data'!AQ14&lt;=$C$5,"no-decision/ additional measurements","non-compliance"))))</f>
        <v/>
      </c>
      <c r="D13" s="510" t="str">
        <f>IF($C$4&lt;3,"",IF($C$4&gt;5,"",'Raw data'!$H14))</f>
        <v/>
      </c>
      <c r="E13" s="946" t="str">
        <f>IF(B13="","",'Raw data'!AS14)</f>
        <v/>
      </c>
      <c r="F13" s="947" t="str">
        <f>IF(B13="","",'Raw data'!L14)</f>
        <v/>
      </c>
      <c r="G13" s="1223"/>
      <c r="H13" s="1224"/>
      <c r="I13" s="1224"/>
      <c r="J13" s="1224"/>
      <c r="K13" s="1224"/>
      <c r="L13" s="1224"/>
      <c r="M13" s="1225"/>
      <c r="N13" s="482"/>
      <c r="O13" s="456"/>
      <c r="P13" s="501"/>
      <c r="Q13" s="511"/>
      <c r="R13" s="457"/>
      <c r="S13" s="501"/>
      <c r="T13" s="457"/>
      <c r="U13" s="450"/>
      <c r="V13" s="450"/>
      <c r="W13" s="162"/>
      <c r="X13" s="450"/>
      <c r="BS13" s="11" t="s">
        <v>511</v>
      </c>
      <c r="BT13" s="11" t="s">
        <v>511</v>
      </c>
      <c r="BU13" s="331">
        <f>Y54</f>
        <v>233.06132753732709</v>
      </c>
      <c r="BV13" s="331">
        <f>Z54</f>
        <v>284.05295952911251</v>
      </c>
      <c r="BW13" s="331">
        <f>AA54</f>
        <v>452.44362015644373</v>
      </c>
      <c r="CA13" s="948" t="str">
        <f>IF(ISNUMBER('Raw data'!AQ14),IF($CB$4&gt;5,"",'Raw data'!AR14),"")</f>
        <v/>
      </c>
      <c r="CB13" s="949" t="str">
        <f>IF(CB$5="Input worksheet Raw data","",IF(CA13="","",IF('Raw data'!AQ14&lt;=$CB$6,"compliance",IF('Raw data'!AQ14&lt;=$CB$5,"no-decision/ additional measurements","non-compliance"))))</f>
        <v/>
      </c>
      <c r="CC13" s="950">
        <f>'Raw data'!H14</f>
        <v>480</v>
      </c>
      <c r="CD13" s="951" t="str">
        <f>IF(CA13="","",'Raw data'!AS14)</f>
        <v/>
      </c>
      <c r="CE13" s="1269"/>
      <c r="CF13" s="1264"/>
      <c r="CG13" s="1265"/>
      <c r="CH13" s="1265"/>
      <c r="CI13" s="1265"/>
      <c r="CJ13" s="1266"/>
      <c r="CK13"/>
      <c r="CL13" s="948"/>
      <c r="CM13" s="949"/>
      <c r="CN13" s="950"/>
      <c r="CO13" s="951" t="str">
        <f>IF(CL13="","",'Raw data'!BE14)</f>
        <v/>
      </c>
      <c r="CP13" s="1269"/>
      <c r="CQ13" s="1264"/>
      <c r="CR13" s="1265"/>
      <c r="CS13" s="1265"/>
      <c r="CT13" s="1265"/>
      <c r="CU13" s="1266"/>
      <c r="CV13"/>
      <c r="CW13" s="948"/>
      <c r="CX13" s="949"/>
      <c r="CY13" s="950"/>
      <c r="CZ13" s="951" t="str">
        <f>IF(CW13="","",'Raw data'!BT14)</f>
        <v/>
      </c>
      <c r="DA13" s="1269"/>
      <c r="DB13" s="1264"/>
      <c r="DC13" s="1265"/>
      <c r="DD13" s="1265"/>
      <c r="DE13" s="1265"/>
      <c r="DF13" s="1266"/>
    </row>
    <row r="14" spans="1:110" s="11" customFormat="1" ht="34.25" customHeight="1" thickTop="1" thickBot="1">
      <c r="B14" s="1234" t="s">
        <v>295</v>
      </c>
      <c r="C14" s="1235"/>
      <c r="D14" s="1235"/>
      <c r="E14" s="1235"/>
      <c r="F14" s="1235"/>
      <c r="G14" s="1236"/>
      <c r="H14" s="1236"/>
      <c r="I14" s="1236"/>
      <c r="J14" s="1236"/>
      <c r="K14" s="1237"/>
      <c r="L14" s="68"/>
      <c r="M14" s="68"/>
      <c r="O14" s="512"/>
      <c r="P14" s="457"/>
      <c r="Q14" s="457"/>
      <c r="R14" s="457"/>
      <c r="S14" s="457"/>
      <c r="T14" s="457"/>
      <c r="U14" s="450"/>
      <c r="V14" s="450"/>
    </row>
    <row r="15" spans="1:110" ht="43.25" customHeight="1" thickTop="1" thickBot="1">
      <c r="B15" s="55" t="s">
        <v>395</v>
      </c>
      <c r="C15" s="1185" t="str">
        <f>IF(C4="","",IF(C4&lt;3,"Apply more measurements",IF(C4&gt;5,"Number of measurements &gt; 5; Perform statistical test",IF(C7="no-decision/ additional measurements","Decision not possible =&gt; carry out more measurements or consider statistical test. Test whether results are more log-normally or normally distributed and whether there is compliance in that case.",IF(C7="non-compliance","Take control measures.","Compliance.")))))</f>
        <v>Number of measurements &gt; 5; Perform statistical test</v>
      </c>
      <c r="D15" s="1186"/>
      <c r="E15" s="1186"/>
      <c r="F15" s="1186"/>
      <c r="G15" s="1186"/>
      <c r="H15" s="1186"/>
      <c r="I15" s="1187" t="s">
        <v>396</v>
      </c>
      <c r="J15" s="1188"/>
      <c r="K15" s="58" t="str">
        <f>IF(C7="compliance",AB44,"")</f>
        <v/>
      </c>
      <c r="L15" s="513"/>
      <c r="M15" s="513"/>
      <c r="N15" s="514"/>
      <c r="O15" s="515"/>
      <c r="P15" s="515"/>
      <c r="Q15" s="516"/>
      <c r="R15" s="516"/>
      <c r="S15" s="516"/>
      <c r="T15" s="516"/>
      <c r="U15" s="517"/>
      <c r="V15" s="517"/>
      <c r="BB15" s="1033" t="s">
        <v>358</v>
      </c>
      <c r="BC15" s="1033"/>
      <c r="BD15" s="1033"/>
      <c r="BE15" s="1033"/>
      <c r="BF15" s="1033"/>
    </row>
    <row r="16" spans="1:110" ht="17" thickTop="1" thickBot="1">
      <c r="AG16" s="1206" t="s">
        <v>135</v>
      </c>
      <c r="AH16" s="1065"/>
      <c r="AI16" s="1066"/>
      <c r="AS16" s="518"/>
      <c r="AX16" s="14"/>
      <c r="BD16" t="s">
        <v>353</v>
      </c>
      <c r="BE16" t="s">
        <v>354</v>
      </c>
      <c r="BI16" s="519"/>
      <c r="BJ16" s="1181" t="s">
        <v>368</v>
      </c>
      <c r="BK16" s="1182"/>
      <c r="BL16" s="520"/>
      <c r="BQ16" t="str">
        <f>D5</f>
        <v>ppm</v>
      </c>
    </row>
    <row r="17" spans="2:70" ht="40.25" customHeight="1" thickTop="1" thickBot="1">
      <c r="B17" s="1191" t="s">
        <v>351</v>
      </c>
      <c r="C17" s="1192"/>
      <c r="D17" s="1192"/>
      <c r="E17" s="1192"/>
      <c r="F17" s="1192"/>
      <c r="G17" s="1192"/>
      <c r="H17" s="1192"/>
      <c r="I17" s="1192"/>
      <c r="J17" s="1192"/>
      <c r="K17" s="1192"/>
      <c r="L17" s="521"/>
      <c r="M17" s="521"/>
      <c r="N17" s="1189" t="s">
        <v>381</v>
      </c>
      <c r="O17" s="1190"/>
      <c r="P17" s="522">
        <f>IF(C4="","",SUM('Raw data'!V10:V209))</f>
        <v>0</v>
      </c>
      <c r="Q17" s="523" t="s">
        <v>380</v>
      </c>
      <c r="R17" s="1190" t="str">
        <f>IF(C4="","",IF(P17=0,"","EN689:2018 (ROS)"))</f>
        <v/>
      </c>
      <c r="S17" s="1195"/>
      <c r="V17" s="1204" t="s">
        <v>298</v>
      </c>
      <c r="W17" s="1205"/>
      <c r="X17" s="1207" t="s">
        <v>305</v>
      </c>
      <c r="Y17" s="1208"/>
      <c r="AB17" s="524"/>
      <c r="AC17" s="525" t="s">
        <v>473</v>
      </c>
      <c r="AD17" s="525" t="s">
        <v>614</v>
      </c>
      <c r="AE17" s="526" t="s">
        <v>615</v>
      </c>
      <c r="AG17" s="174" t="s">
        <v>72</v>
      </c>
      <c r="AH17" s="175" t="s">
        <v>134</v>
      </c>
      <c r="AI17" s="176" t="s">
        <v>133</v>
      </c>
      <c r="AJ17" s="527" t="s">
        <v>325</v>
      </c>
      <c r="AK17" s="528" t="s">
        <v>345</v>
      </c>
      <c r="AL17" s="529" t="s">
        <v>331</v>
      </c>
      <c r="AM17" s="529" t="s">
        <v>339</v>
      </c>
      <c r="AN17" s="530" t="s">
        <v>331</v>
      </c>
      <c r="AQ17" s="531" t="s">
        <v>290</v>
      </c>
      <c r="AR17" s="532" t="s">
        <v>72</v>
      </c>
      <c r="AS17" s="531" t="s">
        <v>348</v>
      </c>
      <c r="AT17" s="532" t="s">
        <v>72</v>
      </c>
      <c r="AU17" s="531" t="s">
        <v>349</v>
      </c>
      <c r="AV17" s="532" t="s">
        <v>72</v>
      </c>
      <c r="AX17" s="519"/>
      <c r="AY17" s="1193" t="s">
        <v>368</v>
      </c>
      <c r="AZ17" s="1194"/>
      <c r="BB17" s="14" t="s">
        <v>355</v>
      </c>
      <c r="BC17" s="11">
        <f>VLOOKUP($C$4-1,$AX$19:$AZ$68,2)</f>
        <v>1.7396</v>
      </c>
      <c r="BD17" s="11" t="e">
        <f>EXP((#REF!+('Compliance testing EN689'!BC17*#REF!)))</f>
        <v>#REF!</v>
      </c>
      <c r="BE17" s="11" t="e">
        <f>$C$5-BD17</f>
        <v>#REF!</v>
      </c>
      <c r="BF17" s="11" t="e">
        <f>IF(BE17&lt;0,"non-compliance","compliance")</f>
        <v>#REF!</v>
      </c>
      <c r="BI17" s="533" t="s">
        <v>356</v>
      </c>
      <c r="BJ17" s="534">
        <v>0.05</v>
      </c>
      <c r="BK17" s="535">
        <v>2.5000000000000001E-2</v>
      </c>
      <c r="BL17" s="533" t="s">
        <v>72</v>
      </c>
      <c r="BP17" t="str">
        <f>B5</f>
        <v>OELV</v>
      </c>
      <c r="BQ17">
        <f>C5</f>
        <v>400</v>
      </c>
    </row>
    <row r="18" spans="2:70" ht="103.25" customHeight="1" thickTop="1">
      <c r="B18" s="536" t="s">
        <v>405</v>
      </c>
      <c r="C18" s="537" t="s">
        <v>292</v>
      </c>
      <c r="D18" s="538" t="s">
        <v>443</v>
      </c>
      <c r="E18" s="537" t="s">
        <v>406</v>
      </c>
      <c r="F18" s="538" t="s">
        <v>341</v>
      </c>
      <c r="G18" s="538" t="s">
        <v>342</v>
      </c>
      <c r="H18" s="537" t="s">
        <v>294</v>
      </c>
      <c r="I18" s="539" t="s">
        <v>681</v>
      </c>
      <c r="J18" s="539" t="s">
        <v>476</v>
      </c>
      <c r="K18" s="540" t="s">
        <v>407</v>
      </c>
      <c r="L18" s="541" t="s">
        <v>337</v>
      </c>
      <c r="M18" s="542" t="s">
        <v>442</v>
      </c>
      <c r="N18" s="543" t="s">
        <v>408</v>
      </c>
      <c r="O18" s="544" t="s">
        <v>409</v>
      </c>
      <c r="P18" s="545" t="s">
        <v>396</v>
      </c>
      <c r="Q18" s="543" t="s">
        <v>412</v>
      </c>
      <c r="R18" s="1196">
        <f>IFERROR(IF(C4&lt;2,"",IF('Raw data'!D6=2,'Compliance testing EN689'!C4,C4-P17)),"")</f>
        <v>18</v>
      </c>
      <c r="S18" s="1197"/>
      <c r="V18" s="546" t="str">
        <f>B19</f>
        <v>Log-normal</v>
      </c>
      <c r="W18" s="547" t="str">
        <f>B20</f>
        <v xml:space="preserve">Normal </v>
      </c>
      <c r="X18" s="1209"/>
      <c r="Y18" s="1210"/>
      <c r="AB18" s="548" t="s">
        <v>470</v>
      </c>
      <c r="AC18" s="549">
        <f>C4</f>
        <v>18</v>
      </c>
      <c r="AD18" s="549">
        <f>VLOOKUP($AC18,$AG$18:$AI$66,2)</f>
        <v>2.4529999999999998</v>
      </c>
      <c r="AE18" s="550">
        <f>VLOOKUP($AC18,$AG$18:$AI$66,3)</f>
        <v>1.8859999999999999</v>
      </c>
      <c r="AG18" s="174">
        <v>1</v>
      </c>
      <c r="AH18" s="175"/>
      <c r="AI18" s="176"/>
      <c r="AJ18" s="551" t="s">
        <v>338</v>
      </c>
      <c r="AK18" s="552">
        <f>VLOOKUP(C4,AG18:AH66,2,TRUE)</f>
        <v>2.4529999999999998</v>
      </c>
      <c r="AL18" s="553" t="s">
        <v>330</v>
      </c>
      <c r="AM18" s="552">
        <f>VLOOKUP(C4,AG18:AI66,3,TRUE)</f>
        <v>1.8859999999999999</v>
      </c>
      <c r="AN18" s="554" t="s">
        <v>343</v>
      </c>
      <c r="AQ18" s="555">
        <v>1.6849612618628997</v>
      </c>
      <c r="AR18" s="556">
        <v>60</v>
      </c>
      <c r="AS18" s="555">
        <v>1.762</v>
      </c>
      <c r="AT18" s="556">
        <v>60</v>
      </c>
      <c r="AU18" s="555">
        <v>2.0219999999999998</v>
      </c>
      <c r="AV18" s="556">
        <v>60</v>
      </c>
      <c r="AX18" s="533" t="s">
        <v>356</v>
      </c>
      <c r="AY18" s="534">
        <v>0.05</v>
      </c>
      <c r="AZ18" s="535">
        <v>2.5000000000000001E-2</v>
      </c>
      <c r="BB18" s="14" t="s">
        <v>357</v>
      </c>
      <c r="BC18" s="11">
        <f>VLOOKUP($C$4-1,$AX$19:$AZ$68,3)</f>
        <v>2.1097999999999999</v>
      </c>
      <c r="BD18" s="11" t="e">
        <f>EXP((#REF!+('Compliance testing EN689'!BC18*#REF!)))</f>
        <v>#REF!</v>
      </c>
      <c r="BE18" s="11" t="e">
        <f>F$5-BD18</f>
        <v>#REF!</v>
      </c>
      <c r="BF18" s="11" t="e">
        <f>IF(BE18&lt;0,"non-compliance","compliance")</f>
        <v>#REF!</v>
      </c>
      <c r="BI18" s="557">
        <v>60</v>
      </c>
      <c r="BJ18" s="558">
        <v>1.6706000000000001</v>
      </c>
      <c r="BK18" s="559">
        <v>2.0003000000000002</v>
      </c>
      <c r="BL18" s="557">
        <v>60</v>
      </c>
      <c r="BO18" s="560" t="str">
        <f>B19</f>
        <v>Log-normal</v>
      </c>
      <c r="BP18" t="str">
        <f>H18</f>
        <v>UTL95%,70%</v>
      </c>
      <c r="BQ18">
        <f>H19</f>
        <v>284.05295952911251</v>
      </c>
      <c r="BR18">
        <f>BQ18-BQ19</f>
        <v>50.991631991785425</v>
      </c>
    </row>
    <row r="19" spans="2:70" ht="37.25" customHeight="1" thickBot="1">
      <c r="B19" s="561" t="s">
        <v>410</v>
      </c>
      <c r="C19" s="562">
        <f>IF(OR(Q19="",R18&lt;2),"",IHSTAT_EN689!T19)</f>
        <v>0.94853226121335388</v>
      </c>
      <c r="D19" s="563" t="str">
        <f>IF(C19="","",IHSTAT_EN689!T20)</f>
        <v>Yes</v>
      </c>
      <c r="E19" s="564" t="str">
        <f>IF(C19="","",IF(ROUND(C19,2)&gt;=ROUND(C20,2),"X","-"))</f>
        <v>X</v>
      </c>
      <c r="F19" s="563">
        <f>IF(C4="","",IF(P17=0,AN10,AN11))</f>
        <v>60.386755181325427</v>
      </c>
      <c r="G19" s="563">
        <f>IF(C4="","",IF(P17=0,AO10,AO11))</f>
        <v>2.2727532790592906</v>
      </c>
      <c r="H19" s="563">
        <f>IF(C4="","",IF(P17=0,AK10,AK11))</f>
        <v>284.05295952911251</v>
      </c>
      <c r="I19" s="565">
        <f>IF(C4="","",IF(P17=0,AJ10,AJ11))</f>
        <v>233.06132753732709</v>
      </c>
      <c r="J19" s="566" t="str">
        <f>IF(C19="","",IF(N19="&gt;60","No",IF(OR(I19="",K19="Yes"),"",IF(AND(I19&lt;C5,O19&lt;10),"Yes",IF(AND(I19&lt;C5,O19&lt;20),"To consider","No")))))</f>
        <v/>
      </c>
      <c r="K19" s="564" t="str">
        <f>IF(H19="","",IF(H19&gt;$C$5,"No","Yes"))</f>
        <v>Yes</v>
      </c>
      <c r="L19" s="567">
        <f>IF(C4="","",AA6)</f>
        <v>1.8859999999999999</v>
      </c>
      <c r="M19" s="568">
        <f>IF(C4="","",IF(P17=0,AM10,AM11))</f>
        <v>2.3029393261912077</v>
      </c>
      <c r="N19" s="569" t="str">
        <f>IF(C19="","",IF(K19="Yes","",AK23))</f>
        <v/>
      </c>
      <c r="O19" s="570" t="str">
        <f>IF(OR(C19="",K19="Yes",AK24&lt;1),"",IF(N19="&gt;60",N19,AK24))</f>
        <v/>
      </c>
      <c r="P19" s="1183">
        <f>IF(OR(C19="",C20=""),"",IF(OR(($C$4-P17)&lt;2,$C$5="Input worksheet Raw data"),"",IF(OR(K19="No",K20="No"),"",X26)))</f>
        <v>24</v>
      </c>
      <c r="Q19" s="1198" t="str">
        <f>IF(C4="","-",IF(P17=0,"+",IF(R23&lt;2,"Unsufficient number detectables","LPR")))</f>
        <v>+</v>
      </c>
      <c r="R19" s="1199"/>
      <c r="S19" s="1200"/>
      <c r="V19" s="571" t="s">
        <v>300</v>
      </c>
      <c r="W19" s="572" t="s">
        <v>300</v>
      </c>
      <c r="X19" s="1167" t="s">
        <v>302</v>
      </c>
      <c r="Y19" s="1168"/>
      <c r="AB19" s="548" t="s">
        <v>471</v>
      </c>
      <c r="AC19" s="549">
        <f>P17</f>
        <v>0</v>
      </c>
      <c r="AD19" s="549"/>
      <c r="AE19" s="550"/>
      <c r="AG19" s="177">
        <v>2</v>
      </c>
      <c r="AH19" s="178">
        <v>26.26</v>
      </c>
      <c r="AI19" s="179">
        <v>4.2167700000000004</v>
      </c>
      <c r="AJ19" s="573" t="s">
        <v>326</v>
      </c>
      <c r="AK19" s="574">
        <f>EXP((AK18*LN(G19))+(LN(F19)-LN(C5)))</f>
        <v>1.1311090503911096</v>
      </c>
      <c r="AL19" s="575">
        <f>IF($AK$19&lt;0.25,36,IF($AK$19&lt;0.5,30,IF($AK$19&lt;1,24,12)))</f>
        <v>12</v>
      </c>
      <c r="AM19" s="574">
        <f>(AM18*G20)+(F20-C5)</f>
        <v>-184.80678978310661</v>
      </c>
      <c r="AN19" s="576">
        <f>IF($AM$19&lt;0.25,36,IF($AM$19&lt;0.5,30,IF($AM$19&lt;1,24,12)))</f>
        <v>36</v>
      </c>
      <c r="AQ19" s="555">
        <v>1.6856589430271052</v>
      </c>
      <c r="AR19" s="556">
        <v>59</v>
      </c>
      <c r="AS19" s="555">
        <v>1.7629999999999999</v>
      </c>
      <c r="AT19" s="556">
        <v>59</v>
      </c>
      <c r="AU19" s="555">
        <v>2.0249999999999999</v>
      </c>
      <c r="AV19" s="556">
        <v>59</v>
      </c>
      <c r="AX19" s="557">
        <v>1</v>
      </c>
      <c r="AY19" s="558">
        <v>6.3137999999999996</v>
      </c>
      <c r="AZ19" s="559">
        <v>12.7065</v>
      </c>
      <c r="BI19" s="557">
        <v>59</v>
      </c>
      <c r="BJ19" s="558">
        <v>1.6711</v>
      </c>
      <c r="BK19" s="559">
        <v>2.0009999999999999</v>
      </c>
      <c r="BL19" s="557">
        <v>59</v>
      </c>
      <c r="BP19" t="str">
        <f>I18</f>
        <v>C95%
MLE</v>
      </c>
      <c r="BQ19">
        <f>I19</f>
        <v>233.06132753732709</v>
      </c>
      <c r="BR19">
        <f>BQ19</f>
        <v>233.06132753732709</v>
      </c>
    </row>
    <row r="20" spans="2:70" ht="37.25" customHeight="1" thickTop="1" thickBot="1">
      <c r="B20" s="577" t="s">
        <v>411</v>
      </c>
      <c r="C20" s="578">
        <f>IF(OR(Q19="",R18&lt;2),"",IHSTAT_EN689!T22)</f>
        <v>0.76533380864490885</v>
      </c>
      <c r="D20" s="579" t="str">
        <f>IF(C19="","",IHSTAT_EN689!T23)</f>
        <v>No</v>
      </c>
      <c r="E20" s="580" t="str">
        <f>IF(C20="","",IF(ROUND(C20,2)&gt;ROUND(C19,2),"X","-"))</f>
        <v>-</v>
      </c>
      <c r="F20" s="581">
        <f>IF(C4="","",IF(P17=0,AT10,AT11))</f>
        <v>81.666666666666671</v>
      </c>
      <c r="G20" s="581">
        <f>IF(C4="","",IF(P17=0,AU10,AU11))</f>
        <v>70.798803579123387</v>
      </c>
      <c r="H20" s="579">
        <f>IF(C4="","",IF(P17=0,AQ10,AQ11))</f>
        <v>215.19321021689336</v>
      </c>
      <c r="I20" s="582">
        <f>IF(C4="","",IF(P17=0,AP10,AP11))</f>
        <v>198.13069855432462</v>
      </c>
      <c r="J20" s="583" t="str">
        <f>IF(C20="","",IF(N20="&gt;60","No",IF(OR(I20="",O20=""),"",IF(AND(I20&lt;C5,O20&lt;10),"Yes",IF(AND(I20&lt;C4,O20&lt;20),"To consider","No")))))</f>
        <v/>
      </c>
      <c r="K20" s="580" t="str">
        <f>IF(H20="","",IF(H20&gt;$C$5,"No","Yes"))</f>
        <v>Yes</v>
      </c>
      <c r="L20" s="584">
        <f>IF(C4="","",AC6)</f>
        <v>1.8859999999999999</v>
      </c>
      <c r="M20" s="585">
        <f>IF(C4="","",IF(P17=0,AS10,AS11))</f>
        <v>4.4963095029928022</v>
      </c>
      <c r="N20" s="586" t="str">
        <f>IF(C20="","",IF(K20="Yes","",AM23))</f>
        <v/>
      </c>
      <c r="O20" s="587" t="str">
        <f>IF(OR(C20="",K20="Yes",AM24&lt;1),"",IF(N20="&gt;60",N20,AK25))</f>
        <v/>
      </c>
      <c r="P20" s="1184"/>
      <c r="Q20" s="1201"/>
      <c r="R20" s="1202"/>
      <c r="S20" s="1203"/>
      <c r="V20" s="571" t="s">
        <v>300</v>
      </c>
      <c r="W20" s="572" t="s">
        <v>303</v>
      </c>
      <c r="X20" s="1167" t="s">
        <v>302</v>
      </c>
      <c r="Y20" s="1168"/>
      <c r="AB20" s="588" t="s">
        <v>472</v>
      </c>
      <c r="AC20" s="589">
        <f>AC18-AC19</f>
        <v>18</v>
      </c>
      <c r="AD20" s="589">
        <f>VLOOKUP($AC20,AG$18:AI$66,2)</f>
        <v>2.4529999999999998</v>
      </c>
      <c r="AE20" s="590">
        <f>VLOOKUP($AC20,$AG$18:$AI$66,3)</f>
        <v>1.8859999999999999</v>
      </c>
      <c r="AG20" s="177">
        <v>3</v>
      </c>
      <c r="AH20" s="178">
        <v>7.6550000000000002</v>
      </c>
      <c r="AI20" s="179">
        <v>2.8091200000000001</v>
      </c>
      <c r="AJ20" s="591"/>
      <c r="AK20" s="592">
        <f>EXP((AK18*LN(1.541))+(LN(1.1)-LN(C5)))</f>
        <v>7.9435121948515028E-3</v>
      </c>
      <c r="AL20" s="593"/>
      <c r="AM20" s="592"/>
      <c r="AN20" s="594"/>
      <c r="AQ20" s="555">
        <v>1.6863813310071638</v>
      </c>
      <c r="AR20" s="556">
        <v>58</v>
      </c>
      <c r="AS20" s="555">
        <v>1.764</v>
      </c>
      <c r="AT20" s="556">
        <v>58</v>
      </c>
      <c r="AU20" s="555">
        <v>2.0289999999999999</v>
      </c>
      <c r="AV20" s="556">
        <v>58</v>
      </c>
      <c r="AX20" s="557">
        <v>2</v>
      </c>
      <c r="AY20" s="558">
        <v>2.92</v>
      </c>
      <c r="AZ20" s="559">
        <v>4.3026</v>
      </c>
      <c r="BB20" s="1033" t="s">
        <v>359</v>
      </c>
      <c r="BC20" s="1033"/>
      <c r="BD20" s="1033"/>
      <c r="BE20" s="1033"/>
      <c r="BF20" s="1033"/>
      <c r="BI20" s="557">
        <v>58</v>
      </c>
      <c r="BJ20" s="558">
        <v>1.6715</v>
      </c>
      <c r="BK20" s="559">
        <v>2.0017</v>
      </c>
      <c r="BL20" s="557">
        <v>58</v>
      </c>
    </row>
    <row r="21" spans="2:70" ht="19" thickTop="1" thickBot="1">
      <c r="C21" s="595"/>
      <c r="D21" s="595"/>
      <c r="E21" s="41"/>
      <c r="F21" s="41"/>
      <c r="G21" s="41"/>
      <c r="H21" s="596"/>
      <c r="I21" s="596"/>
      <c r="J21" s="596"/>
      <c r="K21" s="41"/>
      <c r="L21" s="41"/>
      <c r="M21" s="41"/>
      <c r="Q21" s="41"/>
      <c r="R21" s="41"/>
      <c r="S21" s="41"/>
      <c r="V21" s="571" t="s">
        <v>303</v>
      </c>
      <c r="W21" s="572" t="s">
        <v>300</v>
      </c>
      <c r="X21" s="1167" t="s">
        <v>304</v>
      </c>
      <c r="Y21" s="1168"/>
      <c r="AG21" s="177">
        <v>4</v>
      </c>
      <c r="AH21" s="178">
        <v>5.1449999999999996</v>
      </c>
      <c r="AI21" s="179">
        <v>2.4530799999999999</v>
      </c>
      <c r="AJ21" s="1211" t="s">
        <v>599</v>
      </c>
      <c r="AK21" s="1212"/>
      <c r="AL21" s="1212"/>
      <c r="AM21" s="1213"/>
      <c r="AQ21" s="555">
        <v>1.687129762106331</v>
      </c>
      <c r="AR21" s="556">
        <v>57</v>
      </c>
      <c r="AS21" s="555">
        <v>1.7649999999999999</v>
      </c>
      <c r="AT21" s="556">
        <v>57</v>
      </c>
      <c r="AU21" s="555">
        <v>2.0329999999999999</v>
      </c>
      <c r="AV21" s="556">
        <v>57</v>
      </c>
      <c r="AX21" s="557">
        <v>3</v>
      </c>
      <c r="AY21" s="558">
        <v>2.3534000000000002</v>
      </c>
      <c r="AZ21" s="559">
        <v>3.1823999999999999</v>
      </c>
      <c r="BD21" t="s">
        <v>353</v>
      </c>
      <c r="BE21" t="s">
        <v>354</v>
      </c>
      <c r="BI21" s="557">
        <v>57</v>
      </c>
      <c r="BJ21" s="558">
        <v>1.6719999999999999</v>
      </c>
      <c r="BK21" s="559">
        <v>2.0024999999999999</v>
      </c>
      <c r="BL21" s="557">
        <v>57</v>
      </c>
    </row>
    <row r="22" spans="2:70" ht="44" customHeight="1" thickTop="1" thickBot="1">
      <c r="B22" s="1191" t="s">
        <v>579</v>
      </c>
      <c r="C22" s="1192"/>
      <c r="D22" s="1192"/>
      <c r="E22" s="1192"/>
      <c r="F22" s="1192"/>
      <c r="G22" s="1192"/>
      <c r="H22" s="1192"/>
      <c r="I22" s="1192"/>
      <c r="J22" s="1192"/>
      <c r="K22" s="1192"/>
      <c r="L22" s="521"/>
      <c r="M22" s="521"/>
      <c r="N22" s="1189" t="s">
        <v>381</v>
      </c>
      <c r="O22" s="1190"/>
      <c r="P22" s="522">
        <f>IF(C4="","",SUM('Raw data'!V10:V209))</f>
        <v>0</v>
      </c>
      <c r="Q22" s="523" t="s">
        <v>380</v>
      </c>
      <c r="R22" s="1190" t="str">
        <f>IF(C4="","",IF(P22=0,"","EN689:2018 (ROS)"))</f>
        <v/>
      </c>
      <c r="S22" s="1195"/>
      <c r="V22" s="597" t="s">
        <v>303</v>
      </c>
      <c r="W22" s="598" t="s">
        <v>303</v>
      </c>
      <c r="X22" s="1169" t="s">
        <v>301</v>
      </c>
      <c r="Y22" s="1170"/>
      <c r="AG22" s="177">
        <v>5</v>
      </c>
      <c r="AH22" s="178">
        <v>4.202</v>
      </c>
      <c r="AI22" s="179">
        <v>2.28592</v>
      </c>
      <c r="AJ22" s="551" t="s">
        <v>346</v>
      </c>
      <c r="AK22" s="599">
        <f>((LN(C5)-LN(F19))/LN(G19))</f>
        <v>2.3029393261912077</v>
      </c>
      <c r="AL22" s="600" t="s">
        <v>347</v>
      </c>
      <c r="AM22" s="601">
        <f>(C5-F20)/G20</f>
        <v>4.4963095029928022</v>
      </c>
      <c r="AQ22" s="555">
        <v>1.6879056707826892</v>
      </c>
      <c r="AR22" s="556">
        <v>56</v>
      </c>
      <c r="AS22" s="555">
        <v>1.7669999999999999</v>
      </c>
      <c r="AT22" s="556">
        <v>56</v>
      </c>
      <c r="AU22" s="555">
        <v>2.0369999999999999</v>
      </c>
      <c r="AV22" s="556">
        <v>56</v>
      </c>
      <c r="AX22" s="557">
        <v>4</v>
      </c>
      <c r="AY22" s="558">
        <v>2.1318999999999999</v>
      </c>
      <c r="AZ22" s="559">
        <v>2.7764000000000002</v>
      </c>
      <c r="BB22" s="14" t="s">
        <v>355</v>
      </c>
      <c r="BC22" s="11">
        <f>VLOOKUP($C$4-1,$AX$19:$AZ$68,2)</f>
        <v>1.7396</v>
      </c>
      <c r="BD22" s="11" t="e">
        <f>EXP((#REF!+('Compliance testing EN689'!BC22*#REF!)))</f>
        <v>#REF!</v>
      </c>
      <c r="BE22" s="11" t="e">
        <f>$C$5-BD22</f>
        <v>#REF!</v>
      </c>
      <c r="BF22" s="11" t="e">
        <f>IF(BE22&lt;0,"non-compliance","compliance")</f>
        <v>#REF!</v>
      </c>
      <c r="BI22" s="557">
        <v>56</v>
      </c>
      <c r="BJ22" s="558">
        <v>1.6725000000000001</v>
      </c>
      <c r="BK22" s="559">
        <v>2.0032000000000001</v>
      </c>
      <c r="BL22" s="557">
        <v>56</v>
      </c>
      <c r="BM22" s="11"/>
    </row>
    <row r="23" spans="2:70" s="11" customFormat="1" ht="107.25" customHeight="1" thickTop="1">
      <c r="B23" s="536" t="s">
        <v>405</v>
      </c>
      <c r="C23" s="537" t="s">
        <v>292</v>
      </c>
      <c r="D23" s="538" t="s">
        <v>443</v>
      </c>
      <c r="E23" s="537" t="s">
        <v>406</v>
      </c>
      <c r="F23" s="538" t="s">
        <v>341</v>
      </c>
      <c r="G23" s="538" t="s">
        <v>342</v>
      </c>
      <c r="H23" s="538" t="s">
        <v>647</v>
      </c>
      <c r="I23" s="539" t="s">
        <v>682</v>
      </c>
      <c r="J23" s="539" t="s">
        <v>476</v>
      </c>
      <c r="K23" s="602" t="s">
        <v>407</v>
      </c>
      <c r="L23" s="541" t="s">
        <v>337</v>
      </c>
      <c r="M23" s="542" t="s">
        <v>442</v>
      </c>
      <c r="N23" s="543" t="s">
        <v>408</v>
      </c>
      <c r="O23" s="544" t="s">
        <v>409</v>
      </c>
      <c r="P23" s="545"/>
      <c r="Q23" s="543" t="s">
        <v>412</v>
      </c>
      <c r="R23" s="1196">
        <f>IFERROR(IF(C4&lt;2,"",IF('Raw data'!D6=2,'Compliance testing EN689'!C4,C4-P22)),"")</f>
        <v>18</v>
      </c>
      <c r="S23" s="1197"/>
      <c r="AG23" s="177">
        <v>6</v>
      </c>
      <c r="AH23" s="178">
        <v>3.7069999999999999</v>
      </c>
      <c r="AI23" s="179">
        <v>2.1867700000000001</v>
      </c>
      <c r="AJ23" s="551" t="s">
        <v>344</v>
      </c>
      <c r="AK23" s="603">
        <f>IF(AK22&lt;1.761,"&gt;60",VLOOKUP(AK22,$AS$18:$AT$77,2,TRUE))</f>
        <v>5</v>
      </c>
      <c r="AL23" s="600" t="s">
        <v>344</v>
      </c>
      <c r="AM23" s="604">
        <f>IF(AM22&lt;1.761,"&gt;60",VLOOKUP(AM22,$AS$18:$AT$77,2,TRUE))</f>
        <v>2</v>
      </c>
      <c r="AN23"/>
      <c r="AQ23" s="555">
        <v>1.6887105988314741</v>
      </c>
      <c r="AR23" s="556">
        <v>55</v>
      </c>
      <c r="AS23" s="555">
        <v>1.768</v>
      </c>
      <c r="AT23" s="556">
        <v>55</v>
      </c>
      <c r="AU23" s="555">
        <v>2.0409999999999999</v>
      </c>
      <c r="AV23" s="556">
        <v>55</v>
      </c>
      <c r="AX23" s="557">
        <v>5</v>
      </c>
      <c r="AY23" s="558">
        <v>2.0150000000000001</v>
      </c>
      <c r="AZ23" s="559">
        <v>2.5706000000000002</v>
      </c>
      <c r="BA23"/>
      <c r="BB23" s="14" t="s">
        <v>357</v>
      </c>
      <c r="BC23" s="11">
        <f>VLOOKUP($C$4-1,$AX$19:$AZ$68,3)</f>
        <v>2.1097999999999999</v>
      </c>
      <c r="BD23" s="11" t="e">
        <f>EXP((#REF!+('Compliance testing EN689'!BC23*#REF!)))</f>
        <v>#REF!</v>
      </c>
      <c r="BE23" s="11" t="e">
        <f>F$5-BD23</f>
        <v>#REF!</v>
      </c>
      <c r="BF23" s="11" t="e">
        <f>IF(BE23&lt;0,"non-compliance","compliance")</f>
        <v>#REF!</v>
      </c>
      <c r="BI23" s="557">
        <v>55</v>
      </c>
      <c r="BJ23" s="558">
        <v>1.673</v>
      </c>
      <c r="BK23" s="559">
        <v>2.0041000000000002</v>
      </c>
      <c r="BL23" s="557">
        <v>55</v>
      </c>
    </row>
    <row r="24" spans="2:70" s="11" customFormat="1" ht="33" customHeight="1" thickBot="1">
      <c r="B24" s="561" t="s">
        <v>410</v>
      </c>
      <c r="C24" s="562">
        <f>IF(OR(Q24="",R23&lt;2),"",IHSTAT_EN689!T19)</f>
        <v>0.94853226121335388</v>
      </c>
      <c r="D24" s="563" t="str">
        <f>IF(C24="","",IHSTAT_EN689!T20)</f>
        <v>Yes</v>
      </c>
      <c r="E24" s="564" t="str">
        <f>IF(C24="","",IF(ROUND(C24,2)&gt;=ROUND(C25,2),"X","-"))</f>
        <v>X</v>
      </c>
      <c r="F24" s="563">
        <f>IF(C4="","",IF(P22=0,AN10,AN11))</f>
        <v>60.386755181325427</v>
      </c>
      <c r="G24" s="563">
        <f>IF(C4="","",IF(P22=0,AO10,AO11))</f>
        <v>2.2727532790592906</v>
      </c>
      <c r="H24" s="563">
        <f>IF(C4="","",IF(P22=0,AL10,AL11))</f>
        <v>452.44362015644373</v>
      </c>
      <c r="I24" s="565">
        <f>IF(C4="","",IF(P22=0,AJ10,AJ11))</f>
        <v>233.06132753732709</v>
      </c>
      <c r="J24" s="566" t="str">
        <f>IF(C24="","",IF(N24="&gt;60","No",IF(OR(I24="",O24=""),"",IF(AND(I24&lt;C5,O24&lt;10),"Yes",IF(AND(I24&lt;C5,O24&lt;20),"To consider","No")))))</f>
        <v>Yes</v>
      </c>
      <c r="K24" s="605" t="str">
        <f>IF(H24="","",IF(H24&gt;$C$5,"No","Yes"))</f>
        <v>No</v>
      </c>
      <c r="L24" s="567">
        <f>IF(C4="","",W6)</f>
        <v>2.4529999999999998</v>
      </c>
      <c r="M24" s="568">
        <f>IF(C4="","",IF(P22=0,AM10,AM11))</f>
        <v>2.3029393261912077</v>
      </c>
      <c r="N24" s="569">
        <f>IF(C24="","",IF(K24="Yes","",AK27))</f>
        <v>25</v>
      </c>
      <c r="O24" s="570">
        <f>IF(C4="","",IF(OR(K24="Yes",AK28&lt;1,C24=""),"",IF(N24="&gt;60","&gt;60",AK28)))</f>
        <v>7</v>
      </c>
      <c r="P24" s="1183"/>
      <c r="Q24" s="1198" t="str">
        <f>IF(C4="","-",IF(P22=0,"+",IF(R23&lt;2,"Unsufficient numer detectables","LPR")))</f>
        <v>+</v>
      </c>
      <c r="R24" s="1199"/>
      <c r="S24" s="1200"/>
      <c r="AG24" s="177">
        <v>7</v>
      </c>
      <c r="AH24" s="178">
        <v>3.399</v>
      </c>
      <c r="AI24" s="179">
        <v>2.1200700000000001</v>
      </c>
      <c r="AJ24" s="606" t="s">
        <v>350</v>
      </c>
      <c r="AK24" s="464">
        <f>IFERROR(AK23-C4,60)</f>
        <v>-13</v>
      </c>
      <c r="AL24" s="464"/>
      <c r="AM24" s="465">
        <f>IFERROR(AM23-C4,60)</f>
        <v>-16</v>
      </c>
      <c r="AQ24" s="607">
        <v>1.6895462056181665</v>
      </c>
      <c r="AR24" s="608">
        <v>54</v>
      </c>
      <c r="AS24" s="607">
        <v>1.7689999999999999</v>
      </c>
      <c r="AT24" s="608">
        <v>54</v>
      </c>
      <c r="AU24" s="607">
        <v>2.0459999999999998</v>
      </c>
      <c r="AV24" s="608">
        <v>54</v>
      </c>
      <c r="AX24" s="557">
        <v>6</v>
      </c>
      <c r="AY24" s="558">
        <v>1.9432</v>
      </c>
      <c r="AZ24" s="559">
        <v>2.4468999999999999</v>
      </c>
      <c r="BA24"/>
      <c r="BB24"/>
      <c r="BC24"/>
      <c r="BD24"/>
      <c r="BE24"/>
      <c r="BF24"/>
      <c r="BI24" s="557">
        <v>54</v>
      </c>
      <c r="BJ24" s="558">
        <v>1.6736</v>
      </c>
      <c r="BK24" s="559">
        <v>2.0049000000000001</v>
      </c>
      <c r="BL24" s="557">
        <v>54</v>
      </c>
    </row>
    <row r="25" spans="2:70" s="11" customFormat="1" ht="30" customHeight="1" thickTop="1" thickBot="1">
      <c r="B25" s="577" t="s">
        <v>411</v>
      </c>
      <c r="C25" s="578">
        <f>IF(OR(Q24="",R23&lt;2),"",IHSTAT_EN689!T22)</f>
        <v>0.76533380864490885</v>
      </c>
      <c r="D25" s="579">
        <f>IF(C25="","",IHSTAT_EN689!T22)</f>
        <v>0.76533380864490885</v>
      </c>
      <c r="E25" s="580" t="str">
        <f>IF(C25="","",IF(ROUND(C25,2)&gt;ROUND(C24,2),"X","-"))</f>
        <v>-</v>
      </c>
      <c r="F25" s="581">
        <f>IF(C4="","",IF(P22=0,AT10,AT11))</f>
        <v>81.666666666666671</v>
      </c>
      <c r="G25" s="581">
        <f>IF(C4="","",IF(P22=0,AU10,AU11))</f>
        <v>70.798803579123387</v>
      </c>
      <c r="H25" s="579">
        <f>IF(C4="","",IF(P22=0,AR10,AR11))</f>
        <v>255.33613184625631</v>
      </c>
      <c r="I25" s="582">
        <f>IF(C4="","",IF(P22=0,AP10,AP11))</f>
        <v>198.13069855432462</v>
      </c>
      <c r="J25" s="583" t="str">
        <f>IF(C25="","",IF(N25="&gt;60","No",IF(OR(I25="",O25=""),"",IF(AND(I25&lt;C5,O25&lt;10),"Yes",IF(AND(I25&lt;C5,O25&lt;20),"To consider","No")))))</f>
        <v/>
      </c>
      <c r="K25" s="609" t="str">
        <f>IF(H25="","",IF(H25&gt;$C$5,"No","Yes"))</f>
        <v>Yes</v>
      </c>
      <c r="L25" s="584">
        <f>IF(C4="","",Y6)</f>
        <v>2.4529999999999998</v>
      </c>
      <c r="M25" s="585">
        <f>IF(C4="","",IF(P22=0,AS10,AS11))</f>
        <v>4.4963095029928022</v>
      </c>
      <c r="N25" s="586" t="str">
        <f>IF(C25="","",IF(K25="Yes","",AM27))</f>
        <v/>
      </c>
      <c r="O25" s="587" t="str">
        <f>IF(C4="","",IF(OR(K25="Yes",AM28&lt;1,C25=""),"",IF(N25="&gt;60","&gt;60",AM28)))</f>
        <v/>
      </c>
      <c r="P25" s="1184"/>
      <c r="Q25" s="1201"/>
      <c r="R25" s="1202"/>
      <c r="S25" s="1203"/>
      <c r="V25" s="610" t="s">
        <v>306</v>
      </c>
      <c r="W25" s="611" t="s">
        <v>314</v>
      </c>
      <c r="X25" s="612" t="s">
        <v>340</v>
      </c>
      <c r="Y25" s="613" t="s">
        <v>332</v>
      </c>
      <c r="Z25" s="614">
        <f>SUM('Raw data'!V10:V14)</f>
        <v>0</v>
      </c>
      <c r="AG25" s="180">
        <v>8</v>
      </c>
      <c r="AH25" s="181">
        <v>3.1880000000000002</v>
      </c>
      <c r="AI25" s="182">
        <v>2.0720000000000001</v>
      </c>
      <c r="AJ25" s="1164" t="s">
        <v>598</v>
      </c>
      <c r="AK25" s="1165"/>
      <c r="AL25" s="1165"/>
      <c r="AM25" s="1166"/>
      <c r="AQ25" s="607">
        <v>1.6904142795051471</v>
      </c>
      <c r="AR25" s="608">
        <v>53</v>
      </c>
      <c r="AS25" s="607">
        <v>1.7709999999999999</v>
      </c>
      <c r="AT25" s="608">
        <v>53</v>
      </c>
      <c r="AU25" s="607">
        <v>2.0499999999999998</v>
      </c>
      <c r="AV25" s="608">
        <v>53</v>
      </c>
      <c r="AX25" s="557">
        <v>7</v>
      </c>
      <c r="AY25" s="558">
        <v>1.8946000000000001</v>
      </c>
      <c r="AZ25" s="559">
        <v>2.3645999999999998</v>
      </c>
      <c r="BA25"/>
      <c r="BB25"/>
      <c r="BC25"/>
      <c r="BD25"/>
      <c r="BE25"/>
      <c r="BF25"/>
      <c r="BI25" s="557">
        <v>53</v>
      </c>
      <c r="BJ25" s="558">
        <v>1.6740999999999999</v>
      </c>
      <c r="BK25" s="559">
        <v>2.0057</v>
      </c>
      <c r="BL25" s="557">
        <v>53</v>
      </c>
      <c r="BM25"/>
    </row>
    <row r="26" spans="2:70" ht="19" thickTop="1" thickBot="1">
      <c r="V26" s="615">
        <f>IF(P17=0,IF(E19="X",AK10,AP10),IF(E19="X",AK11,AP11))</f>
        <v>284.05295952911251</v>
      </c>
      <c r="W26" s="616" t="str">
        <f>IF(H19&gt;C5,"non-compliance","compliance")</f>
        <v>compliance</v>
      </c>
      <c r="X26" s="617">
        <f>IF(AA3&gt;5,AB48,IF(E19="X",AB39,AB42))</f>
        <v>24</v>
      </c>
      <c r="AG26" s="180">
        <v>9</v>
      </c>
      <c r="AH26" s="181">
        <v>3.0310000000000001</v>
      </c>
      <c r="AI26" s="182">
        <v>2.0350000000000001</v>
      </c>
      <c r="AJ26" s="551" t="s">
        <v>346</v>
      </c>
      <c r="AK26" s="599">
        <f>((LN(C5)-LN(F19))/LN(G19))</f>
        <v>2.3029393261912077</v>
      </c>
      <c r="AL26" s="600" t="s">
        <v>347</v>
      </c>
      <c r="AM26" s="601">
        <f>(C5-F20)/G20</f>
        <v>4.4963095029928022</v>
      </c>
      <c r="AN26" s="11"/>
      <c r="AQ26" s="555">
        <v>1.6913167506377642</v>
      </c>
      <c r="AR26" s="556">
        <v>52</v>
      </c>
      <c r="AS26" s="555">
        <v>1.772</v>
      </c>
      <c r="AT26" s="556">
        <v>52</v>
      </c>
      <c r="AU26" s="555">
        <v>2.0550000000000002</v>
      </c>
      <c r="AV26" s="556">
        <v>52</v>
      </c>
      <c r="AX26" s="557">
        <v>8</v>
      </c>
      <c r="AY26" s="558">
        <v>1.8594999999999999</v>
      </c>
      <c r="AZ26" s="559">
        <v>2.306</v>
      </c>
      <c r="BI26" s="557">
        <v>52</v>
      </c>
      <c r="BJ26" s="558">
        <v>1.6747000000000001</v>
      </c>
      <c r="BK26" s="559">
        <v>2.0066000000000002</v>
      </c>
      <c r="BL26" s="557">
        <v>52</v>
      </c>
    </row>
    <row r="27" spans="2:70" ht="18" thickTop="1" thickBot="1">
      <c r="AG27" s="177">
        <v>10</v>
      </c>
      <c r="AH27" s="178">
        <v>2.911</v>
      </c>
      <c r="AI27" s="179">
        <v>2.0049999999999999</v>
      </c>
      <c r="AJ27" s="551" t="s">
        <v>344</v>
      </c>
      <c r="AK27" s="603">
        <f>IF(AK26&lt;2.021,"&gt;60",VLOOKUP(AK26,$AU$18:$AV$77,2,TRUE))</f>
        <v>25</v>
      </c>
      <c r="AL27" s="600" t="s">
        <v>344</v>
      </c>
      <c r="AM27" s="604">
        <f>IF(AM26&lt;2.021,"&gt;60",VLOOKUP(AM26,$AU$18:$AV$77,2,TRUE))</f>
        <v>5</v>
      </c>
      <c r="AQ27" s="555">
        <v>1.6922557052822687</v>
      </c>
      <c r="AR27" s="556">
        <v>51</v>
      </c>
      <c r="AS27" s="555">
        <v>1.7729999999999999</v>
      </c>
      <c r="AT27" s="556">
        <v>51</v>
      </c>
      <c r="AU27" s="555">
        <v>2.06</v>
      </c>
      <c r="AV27" s="556">
        <v>51</v>
      </c>
      <c r="AX27" s="557">
        <v>9</v>
      </c>
      <c r="AY27" s="558">
        <v>1.8331</v>
      </c>
      <c r="AZ27" s="559">
        <v>2.2621000000000002</v>
      </c>
      <c r="BI27" s="557">
        <v>51</v>
      </c>
      <c r="BJ27" s="558">
        <v>1.6753</v>
      </c>
      <c r="BK27" s="559">
        <v>2.0076000000000001</v>
      </c>
      <c r="BL27" s="557">
        <v>51</v>
      </c>
    </row>
    <row r="28" spans="2:70" ht="34" thickTop="1" thickBot="1">
      <c r="G28" s="11"/>
      <c r="H28" s="11"/>
      <c r="Y28" s="1148" t="s">
        <v>313</v>
      </c>
      <c r="Z28" s="1149"/>
      <c r="AA28" s="1149"/>
      <c r="AB28" s="1149"/>
      <c r="AC28" s="1149"/>
      <c r="AD28" s="1150"/>
      <c r="AG28" s="177">
        <v>11</v>
      </c>
      <c r="AH28" s="178">
        <v>2.8149999999999999</v>
      </c>
      <c r="AI28" s="179">
        <v>1.9810000000000001</v>
      </c>
      <c r="AJ28" s="606" t="s">
        <v>350</v>
      </c>
      <c r="AK28" s="464">
        <f>IFERROR(AK27-C4,60)</f>
        <v>7</v>
      </c>
      <c r="AL28" s="464"/>
      <c r="AM28" s="465">
        <f>IFERROR(AM27-C4,60)</f>
        <v>-13</v>
      </c>
      <c r="AQ28" s="555">
        <v>1.6932334019399256</v>
      </c>
      <c r="AR28" s="556">
        <v>50</v>
      </c>
      <c r="AS28" s="555">
        <v>1.7749999999999999</v>
      </c>
      <c r="AT28" s="556">
        <v>50</v>
      </c>
      <c r="AU28" s="555">
        <v>2.0649999999999999</v>
      </c>
      <c r="AV28" s="556">
        <v>50</v>
      </c>
      <c r="AX28" s="557">
        <v>10</v>
      </c>
      <c r="AY28" s="558">
        <v>1.8124</v>
      </c>
      <c r="AZ28" s="559">
        <v>2.2282000000000002</v>
      </c>
      <c r="BI28" s="557">
        <v>50</v>
      </c>
      <c r="BJ28" s="558">
        <v>1.6758999999999999</v>
      </c>
      <c r="BK28" s="559">
        <v>2.0085999999999999</v>
      </c>
      <c r="BL28" s="557">
        <v>50</v>
      </c>
    </row>
    <row r="29" spans="2:70" ht="33" customHeight="1" thickTop="1">
      <c r="Y29" s="618" t="s">
        <v>307</v>
      </c>
      <c r="Z29" s="619" t="s">
        <v>308</v>
      </c>
      <c r="AA29" s="619" t="s">
        <v>333</v>
      </c>
      <c r="AB29" s="619" t="s">
        <v>309</v>
      </c>
      <c r="AC29" s="619" t="s">
        <v>5</v>
      </c>
      <c r="AD29" s="620"/>
      <c r="AG29" s="177">
        <v>12</v>
      </c>
      <c r="AH29" s="178">
        <v>2.7360000000000002</v>
      </c>
      <c r="AI29" s="179">
        <v>1.9610000000000001</v>
      </c>
      <c r="AJ29" s="1164" t="s">
        <v>600</v>
      </c>
      <c r="AK29" s="1165"/>
      <c r="AL29" s="1165"/>
      <c r="AM29" s="1166"/>
      <c r="AQ29" s="555">
        <v>1.6942522894995369</v>
      </c>
      <c r="AR29" s="556">
        <v>49</v>
      </c>
      <c r="AS29" s="555">
        <v>1.776</v>
      </c>
      <c r="AT29" s="556">
        <v>49</v>
      </c>
      <c r="AU29" s="555">
        <v>2.0703999999999998</v>
      </c>
      <c r="AV29" s="556">
        <v>49</v>
      </c>
      <c r="AX29" s="557">
        <v>11</v>
      </c>
      <c r="AY29" s="558">
        <v>1.7959000000000001</v>
      </c>
      <c r="AZ29" s="559">
        <v>2.2010000000000001</v>
      </c>
      <c r="BI29" s="557">
        <v>49</v>
      </c>
      <c r="BJ29" s="558">
        <v>1.6766000000000001</v>
      </c>
      <c r="BK29" s="559">
        <v>2.0095999999999998</v>
      </c>
      <c r="BL29" s="557">
        <v>49</v>
      </c>
    </row>
    <row r="30" spans="2:70" ht="80">
      <c r="Y30" s="621" t="s">
        <v>293</v>
      </c>
      <c r="Z30" s="622" t="s">
        <v>293</v>
      </c>
      <c r="AA30" s="622"/>
      <c r="AB30" s="623" t="s">
        <v>293</v>
      </c>
      <c r="AC30" s="624" t="s">
        <v>327</v>
      </c>
      <c r="AD30" s="625" t="s">
        <v>322</v>
      </c>
      <c r="AG30" s="177">
        <v>13</v>
      </c>
      <c r="AH30" s="178">
        <v>2.67</v>
      </c>
      <c r="AI30" s="179">
        <v>1.944</v>
      </c>
      <c r="AJ30" s="551" t="s">
        <v>346</v>
      </c>
      <c r="AK30" s="599">
        <f>((LN(C5)-LN(F19))/LN(G19))</f>
        <v>2.3029393261912077</v>
      </c>
      <c r="AL30" s="600" t="s">
        <v>347</v>
      </c>
      <c r="AM30" s="601">
        <f>(C5-F20)/G20</f>
        <v>4.4963095029928022</v>
      </c>
      <c r="AQ30" s="555">
        <v>1.6953150277356892</v>
      </c>
      <c r="AR30" s="556">
        <v>48</v>
      </c>
      <c r="AS30" s="555">
        <v>1.778</v>
      </c>
      <c r="AT30" s="556">
        <v>48</v>
      </c>
      <c r="AU30" s="555">
        <v>2.0758000000000001</v>
      </c>
      <c r="AV30" s="556">
        <v>48</v>
      </c>
      <c r="AX30" s="557">
        <v>12</v>
      </c>
      <c r="AY30" s="558">
        <v>1.7823</v>
      </c>
      <c r="AZ30" s="559">
        <v>2.1787999999999998</v>
      </c>
      <c r="BI30" s="557">
        <v>48</v>
      </c>
      <c r="BJ30" s="558">
        <v>1.6772</v>
      </c>
      <c r="BK30" s="559">
        <v>2.0106000000000002</v>
      </c>
      <c r="BL30" s="557">
        <v>48</v>
      </c>
    </row>
    <row r="31" spans="2:70" ht="59" customHeight="1" thickBot="1">
      <c r="G31" s="626"/>
      <c r="H31" s="626"/>
      <c r="I31" s="626"/>
      <c r="J31" s="626"/>
      <c r="K31" s="626"/>
      <c r="L31" s="626"/>
      <c r="M31" s="626"/>
      <c r="Y31" s="627" t="s">
        <v>310</v>
      </c>
      <c r="Z31" s="622" t="s">
        <v>310</v>
      </c>
      <c r="AA31" s="622"/>
      <c r="AB31" s="622" t="s">
        <v>310</v>
      </c>
      <c r="AC31" s="624" t="s">
        <v>311</v>
      </c>
      <c r="AD31" s="628"/>
      <c r="AG31" s="177">
        <v>14</v>
      </c>
      <c r="AH31" s="178">
        <v>2.6139999999999999</v>
      </c>
      <c r="AI31" s="179">
        <v>1.929</v>
      </c>
      <c r="AJ31" s="551" t="s">
        <v>344</v>
      </c>
      <c r="AK31" s="603">
        <f>IF(AK30&lt;2.0002,"&gt;60",VLOOKUP(AK30,$BK$18:$BL$77,2,TRUE))</f>
        <v>9</v>
      </c>
      <c r="AL31" s="600" t="s">
        <v>344</v>
      </c>
      <c r="AM31" s="604">
        <f>IF(AM30&lt;2.0002,"&gt;60",VLOOKUP(AM30,$BK$18:$BL$77,2,TRUE))</f>
        <v>2</v>
      </c>
      <c r="AQ31" s="555">
        <v>1.696424510514277</v>
      </c>
      <c r="AR31" s="556">
        <v>47</v>
      </c>
      <c r="AS31" s="555">
        <v>1.78</v>
      </c>
      <c r="AT31" s="556">
        <v>47</v>
      </c>
      <c r="AU31" s="555">
        <v>2.0811999999999999</v>
      </c>
      <c r="AV31" s="556">
        <v>47</v>
      </c>
      <c r="AX31" s="557">
        <v>13</v>
      </c>
      <c r="AY31" s="558">
        <v>1.7708999999999999</v>
      </c>
      <c r="AZ31" s="559">
        <v>2.1604000000000001</v>
      </c>
      <c r="BI31" s="557">
        <v>47</v>
      </c>
      <c r="BJ31" s="558">
        <v>1.6778999999999999</v>
      </c>
      <c r="BK31" s="559">
        <v>2.0116999999999998</v>
      </c>
      <c r="BL31" s="557">
        <v>47</v>
      </c>
    </row>
    <row r="32" spans="2:70" ht="34" thickTop="1" thickBot="1">
      <c r="G32" s="626"/>
      <c r="H32" s="626"/>
      <c r="I32" s="626"/>
      <c r="J32" s="626"/>
      <c r="K32" s="626"/>
      <c r="L32" s="626"/>
      <c r="M32" s="626"/>
      <c r="V32" s="217" t="s">
        <v>658</v>
      </c>
      <c r="W32" s="218" t="s">
        <v>659</v>
      </c>
      <c r="Y32" s="627" t="s">
        <v>310</v>
      </c>
      <c r="Z32" s="622" t="s">
        <v>293</v>
      </c>
      <c r="AA32" s="622"/>
      <c r="AB32" s="622" t="s">
        <v>310</v>
      </c>
      <c r="AC32" s="624" t="s">
        <v>311</v>
      </c>
      <c r="AD32" s="628"/>
      <c r="AG32" s="177">
        <v>15</v>
      </c>
      <c r="AH32" s="178">
        <v>2.5659999999999998</v>
      </c>
      <c r="AI32" s="179">
        <v>1.917</v>
      </c>
      <c r="AJ32" s="606" t="s">
        <v>350</v>
      </c>
      <c r="AK32" s="464">
        <f>IFERROR(AK31-C4,"&gt;60")</f>
        <v>-9</v>
      </c>
      <c r="AL32" s="464"/>
      <c r="AM32" s="465">
        <f>IFERROR(AM31-C4,"&gt;60")</f>
        <v>-16</v>
      </c>
      <c r="AQ32" s="555">
        <v>1.6975838921318944</v>
      </c>
      <c r="AR32" s="556">
        <v>46</v>
      </c>
      <c r="AS32" s="555">
        <v>1.7809999999999999</v>
      </c>
      <c r="AT32" s="556">
        <v>46</v>
      </c>
      <c r="AU32" s="555">
        <v>2.0865999999999998</v>
      </c>
      <c r="AV32" s="556">
        <v>46</v>
      </c>
      <c r="AX32" s="557">
        <v>14</v>
      </c>
      <c r="AY32" s="558">
        <v>1.7613000000000001</v>
      </c>
      <c r="AZ32" s="559">
        <v>2.1448</v>
      </c>
      <c r="BI32" s="557">
        <v>46</v>
      </c>
      <c r="BJ32" s="558">
        <v>1.6787000000000001</v>
      </c>
      <c r="BK32" s="559">
        <v>2.0129000000000001</v>
      </c>
      <c r="BL32" s="557">
        <v>46</v>
      </c>
    </row>
    <row r="33" spans="2:81" ht="33" thickTop="1">
      <c r="G33" s="626"/>
      <c r="H33" s="626"/>
      <c r="I33" s="626"/>
      <c r="J33" s="626"/>
      <c r="K33" s="626"/>
      <c r="L33" s="626"/>
      <c r="M33" s="626"/>
      <c r="V33" s="219" t="s">
        <v>660</v>
      </c>
      <c r="W33" s="220" t="s">
        <v>664</v>
      </c>
      <c r="Y33" s="629" t="s">
        <v>312</v>
      </c>
      <c r="Z33" s="622" t="s">
        <v>310</v>
      </c>
      <c r="AA33" s="622" t="s">
        <v>336</v>
      </c>
      <c r="AB33" s="622" t="s">
        <v>310</v>
      </c>
      <c r="AC33" s="624" t="s">
        <v>311</v>
      </c>
      <c r="AD33" s="628"/>
      <c r="AG33" s="177">
        <v>16</v>
      </c>
      <c r="AH33" s="178">
        <v>2.5230000000000001</v>
      </c>
      <c r="AI33" s="179">
        <v>1.905</v>
      </c>
      <c r="AQ33" s="555">
        <v>1.6987966172944013</v>
      </c>
      <c r="AR33" s="556">
        <v>45</v>
      </c>
      <c r="AS33" s="555">
        <v>1.7829999999999999</v>
      </c>
      <c r="AT33" s="556">
        <v>45</v>
      </c>
      <c r="AU33" s="555">
        <v>2.0920000000000001</v>
      </c>
      <c r="AV33" s="556">
        <v>45</v>
      </c>
      <c r="AX33" s="557">
        <v>15</v>
      </c>
      <c r="AY33" s="558">
        <v>1.7529999999999999</v>
      </c>
      <c r="AZ33" s="559">
        <v>2.1314000000000002</v>
      </c>
      <c r="BI33" s="557">
        <v>45</v>
      </c>
      <c r="BJ33" s="558">
        <v>1.6794</v>
      </c>
      <c r="BK33" s="559">
        <v>2.0141</v>
      </c>
      <c r="BL33" s="557">
        <v>45</v>
      </c>
    </row>
    <row r="34" spans="2:81" ht="48">
      <c r="G34" s="626"/>
      <c r="H34" s="626"/>
      <c r="I34" s="626"/>
      <c r="J34" s="626"/>
      <c r="K34" s="626"/>
      <c r="L34" s="626"/>
      <c r="M34" s="626"/>
      <c r="V34" s="219" t="s">
        <v>661</v>
      </c>
      <c r="W34" s="220" t="s">
        <v>665</v>
      </c>
      <c r="Y34" s="629" t="s">
        <v>312</v>
      </c>
      <c r="Z34" s="622" t="s">
        <v>310</v>
      </c>
      <c r="AA34" s="622" t="s">
        <v>334</v>
      </c>
      <c r="AB34" s="624" t="s">
        <v>312</v>
      </c>
      <c r="AC34" s="624" t="s">
        <v>335</v>
      </c>
      <c r="AD34" s="628"/>
      <c r="AG34" s="177">
        <v>17</v>
      </c>
      <c r="AH34" s="178">
        <v>2.4860000000000002</v>
      </c>
      <c r="AI34" s="179">
        <v>1.895</v>
      </c>
      <c r="AQ34" s="555">
        <v>1.7000664553351865</v>
      </c>
      <c r="AR34" s="556">
        <v>44</v>
      </c>
      <c r="AS34" s="555">
        <v>1.7849999999999999</v>
      </c>
      <c r="AT34" s="556">
        <v>44</v>
      </c>
      <c r="AU34" s="555">
        <v>2.0985999999999998</v>
      </c>
      <c r="AV34" s="556">
        <v>44</v>
      </c>
      <c r="AX34" s="557">
        <v>16</v>
      </c>
      <c r="AY34" s="558">
        <v>1.7459</v>
      </c>
      <c r="AZ34" s="559">
        <v>2.1198999999999999</v>
      </c>
      <c r="BI34" s="557">
        <v>44</v>
      </c>
      <c r="BJ34" s="558">
        <v>1.6801999999999999</v>
      </c>
      <c r="BK34" s="559">
        <v>2.0154000000000001</v>
      </c>
      <c r="BL34" s="557">
        <v>44</v>
      </c>
    </row>
    <row r="35" spans="2:81" ht="81" thickBot="1">
      <c r="B35" s="626"/>
      <c r="C35" s="626"/>
      <c r="D35" s="626"/>
      <c r="E35" s="626"/>
      <c r="F35" s="626"/>
      <c r="G35" s="626"/>
      <c r="H35" s="626"/>
      <c r="I35" s="626"/>
      <c r="J35" s="626"/>
      <c r="K35" s="626"/>
      <c r="L35" s="626"/>
      <c r="M35" s="626"/>
      <c r="V35" s="219" t="s">
        <v>662</v>
      </c>
      <c r="W35" s="220" t="s">
        <v>352</v>
      </c>
      <c r="Y35" s="630" t="s">
        <v>312</v>
      </c>
      <c r="Z35" s="631" t="s">
        <v>293</v>
      </c>
      <c r="AA35" s="631" t="s">
        <v>334</v>
      </c>
      <c r="AB35" s="631" t="s">
        <v>293</v>
      </c>
      <c r="AC35" s="632" t="s">
        <v>328</v>
      </c>
      <c r="AD35" s="633" t="s">
        <v>323</v>
      </c>
      <c r="AG35" s="177">
        <v>18</v>
      </c>
      <c r="AH35" s="178">
        <v>2.4529999999999998</v>
      </c>
      <c r="AI35" s="179">
        <v>1.8859999999999999</v>
      </c>
      <c r="AQ35" s="555">
        <v>1.7013975393897618</v>
      </c>
      <c r="AR35" s="556">
        <v>43</v>
      </c>
      <c r="AS35" s="555">
        <v>1.7869999999999999</v>
      </c>
      <c r="AT35" s="556">
        <v>43</v>
      </c>
      <c r="AU35" s="555">
        <v>2.1052</v>
      </c>
      <c r="AV35" s="556">
        <v>43</v>
      </c>
      <c r="AX35" s="557">
        <v>17</v>
      </c>
      <c r="AY35" s="558">
        <v>1.7396</v>
      </c>
      <c r="AZ35" s="559">
        <v>2.1097999999999999</v>
      </c>
      <c r="BI35" s="557">
        <v>43</v>
      </c>
      <c r="BJ35" s="558">
        <v>1.6811</v>
      </c>
      <c r="BK35" s="559">
        <v>2.0167000000000002</v>
      </c>
      <c r="BL35" s="557">
        <v>43</v>
      </c>
    </row>
    <row r="36" spans="2:81" ht="18" thickTop="1" thickBot="1">
      <c r="B36" s="626"/>
      <c r="C36" s="626"/>
      <c r="D36" s="626"/>
      <c r="E36" s="626"/>
      <c r="F36" s="626"/>
      <c r="G36" s="626"/>
      <c r="H36" s="626"/>
      <c r="I36" s="626"/>
      <c r="J36" s="626"/>
      <c r="K36" s="626"/>
      <c r="L36" s="626"/>
      <c r="M36" s="626"/>
      <c r="V36" s="219" t="s">
        <v>663</v>
      </c>
      <c r="W36" s="220"/>
      <c r="AD36" s="1151" t="s">
        <v>324</v>
      </c>
      <c r="AE36" s="1152"/>
      <c r="AG36" s="177">
        <v>19</v>
      </c>
      <c r="AH36" s="178">
        <v>2.423</v>
      </c>
      <c r="AI36" s="179">
        <v>1.8779999999999999</v>
      </c>
      <c r="AQ36" s="555">
        <v>1.7027944113851814</v>
      </c>
      <c r="AR36" s="556">
        <v>42</v>
      </c>
      <c r="AS36" s="555">
        <v>1.7889999999999999</v>
      </c>
      <c r="AT36" s="556">
        <v>42</v>
      </c>
      <c r="AU36" s="555">
        <v>2.1118000000000001</v>
      </c>
      <c r="AV36" s="556">
        <v>42</v>
      </c>
      <c r="AX36" s="557">
        <v>18</v>
      </c>
      <c r="AY36" s="558">
        <v>1.7341</v>
      </c>
      <c r="AZ36" s="559">
        <v>2.1009000000000002</v>
      </c>
      <c r="BI36" s="557">
        <v>42</v>
      </c>
      <c r="BJ36" s="558">
        <v>1.6819999999999999</v>
      </c>
      <c r="BK36" s="559">
        <v>2.0181</v>
      </c>
      <c r="BL36" s="557">
        <v>42</v>
      </c>
    </row>
    <row r="37" spans="2:81" ht="18" thickTop="1" thickBot="1">
      <c r="B37" s="626"/>
      <c r="C37" s="626"/>
      <c r="D37" s="626"/>
      <c r="E37" s="626"/>
      <c r="F37" s="626"/>
      <c r="G37" s="626"/>
      <c r="H37" s="626"/>
      <c r="I37" s="626"/>
      <c r="J37" s="626"/>
      <c r="K37" s="626"/>
      <c r="L37" s="626"/>
      <c r="M37" s="626"/>
      <c r="V37" s="221" t="s">
        <v>352</v>
      </c>
      <c r="W37" s="222"/>
      <c r="Y37" s="1144" t="s">
        <v>329</v>
      </c>
      <c r="Z37" s="1145"/>
      <c r="AA37" s="1146"/>
      <c r="AB37" s="1147"/>
      <c r="AD37" s="634" t="s">
        <v>316</v>
      </c>
      <c r="AE37" s="635" t="s">
        <v>317</v>
      </c>
      <c r="AG37" s="177">
        <v>20</v>
      </c>
      <c r="AH37" s="178">
        <v>2.3959999999999999</v>
      </c>
      <c r="AI37" s="179">
        <v>1.87</v>
      </c>
      <c r="AQ37" s="555">
        <v>1.7042620738770449</v>
      </c>
      <c r="AR37" s="556">
        <v>41</v>
      </c>
      <c r="AS37" s="555">
        <v>1.7909999999999999</v>
      </c>
      <c r="AT37" s="556">
        <v>41</v>
      </c>
      <c r="AU37" s="555">
        <v>2.1183999999999998</v>
      </c>
      <c r="AV37" s="556">
        <v>41</v>
      </c>
      <c r="AX37" s="557">
        <v>19</v>
      </c>
      <c r="AY37" s="558">
        <v>1.7291000000000001</v>
      </c>
      <c r="AZ37" s="559">
        <v>2.093</v>
      </c>
      <c r="BI37" s="557">
        <v>41</v>
      </c>
      <c r="BJ37" s="558">
        <v>1.6829000000000001</v>
      </c>
      <c r="BK37" s="559">
        <v>2.0196000000000001</v>
      </c>
      <c r="BL37" s="557">
        <v>41</v>
      </c>
    </row>
    <row r="38" spans="2:81" ht="17" thickTop="1">
      <c r="I38" s="636"/>
      <c r="K38" s="626"/>
      <c r="L38" s="626"/>
      <c r="M38" s="626"/>
      <c r="N38" s="626"/>
      <c r="O38" s="626"/>
      <c r="P38" s="626"/>
      <c r="Q38" s="626"/>
      <c r="R38" s="626"/>
      <c r="Y38" s="637" t="s">
        <v>315</v>
      </c>
      <c r="Z38" s="638" t="s">
        <v>320</v>
      </c>
      <c r="AA38" s="639"/>
      <c r="AB38" s="640" t="s">
        <v>321</v>
      </c>
      <c r="AD38" s="634">
        <v>0.1</v>
      </c>
      <c r="AE38" s="635">
        <v>36</v>
      </c>
      <c r="AG38" s="177">
        <v>21</v>
      </c>
      <c r="AH38" s="178">
        <v>2.371</v>
      </c>
      <c r="AI38" s="179">
        <v>1.863</v>
      </c>
      <c r="AQ38" s="555">
        <v>1.7058060499820749</v>
      </c>
      <c r="AR38" s="556">
        <v>40</v>
      </c>
      <c r="AS38" s="555">
        <v>1.7929999999999999</v>
      </c>
      <c r="AT38" s="556">
        <v>40</v>
      </c>
      <c r="AU38" s="555">
        <v>2.125</v>
      </c>
      <c r="AV38" s="556">
        <v>40</v>
      </c>
      <c r="AX38" s="557">
        <v>20</v>
      </c>
      <c r="AY38" s="558">
        <v>1.7246999999999999</v>
      </c>
      <c r="AZ38" s="559">
        <v>2.0859999999999999</v>
      </c>
      <c r="BI38" s="557">
        <v>40</v>
      </c>
      <c r="BJ38" s="558">
        <v>1.6839</v>
      </c>
      <c r="BK38" s="559">
        <v>2.0211000000000001</v>
      </c>
      <c r="BL38" s="557">
        <v>40</v>
      </c>
    </row>
    <row r="39" spans="2:81" ht="44" customHeight="1">
      <c r="B39" s="626"/>
      <c r="C39" s="626"/>
      <c r="D39" s="626"/>
      <c r="E39" s="626"/>
      <c r="F39" s="626"/>
      <c r="G39" s="626"/>
      <c r="H39" s="626"/>
      <c r="I39" s="626"/>
      <c r="K39" s="626"/>
      <c r="L39" s="626"/>
      <c r="M39" s="626"/>
      <c r="N39" s="626"/>
      <c r="O39" s="626"/>
      <c r="P39" s="626"/>
      <c r="Q39" s="626"/>
      <c r="R39" s="626"/>
      <c r="Y39" s="637">
        <f>F19/C5</f>
        <v>0.15096688795331356</v>
      </c>
      <c r="Z39" s="638">
        <f>IF(Y39&lt;AD$38,AD$38,IF(Y39&lt;AD$39,AD$39,IF(Y39&lt;AD$40,AD$40,AD$41)))</f>
        <v>0.25</v>
      </c>
      <c r="AA39" s="639"/>
      <c r="AB39" s="640">
        <f>VLOOKUP(Z39,AD38:AE41,2,TRUE)</f>
        <v>24</v>
      </c>
      <c r="AD39" s="634">
        <v>0.25</v>
      </c>
      <c r="AE39" s="635">
        <v>24</v>
      </c>
      <c r="AG39" s="177">
        <v>22</v>
      </c>
      <c r="AH39" s="178">
        <v>2.35</v>
      </c>
      <c r="AI39" s="179">
        <v>1.857</v>
      </c>
      <c r="AQ39" s="555">
        <v>1.7074324529211451</v>
      </c>
      <c r="AR39" s="556">
        <v>39</v>
      </c>
      <c r="AS39" s="555">
        <v>1.7949999999999999</v>
      </c>
      <c r="AT39" s="556">
        <v>39</v>
      </c>
      <c r="AU39" s="555">
        <v>2.1332</v>
      </c>
      <c r="AV39" s="556">
        <v>39</v>
      </c>
      <c r="AX39" s="557">
        <v>21</v>
      </c>
      <c r="AY39" s="558">
        <v>1.7206999999999999</v>
      </c>
      <c r="AZ39" s="559">
        <v>2.0796000000000001</v>
      </c>
      <c r="BI39" s="557">
        <v>39</v>
      </c>
      <c r="BJ39" s="558">
        <v>1.6849000000000001</v>
      </c>
      <c r="BK39" s="559">
        <v>2.0226999999999999</v>
      </c>
      <c r="BL39" s="557">
        <v>39</v>
      </c>
    </row>
    <row r="40" spans="2:81" ht="46" customHeight="1">
      <c r="B40" s="626"/>
      <c r="C40" s="626"/>
      <c r="D40" s="626"/>
      <c r="E40" s="626"/>
      <c r="F40" s="626"/>
      <c r="G40" s="626"/>
      <c r="H40" s="626"/>
      <c r="I40" s="626"/>
      <c r="K40" s="626"/>
      <c r="L40" s="626"/>
      <c r="M40" s="626"/>
      <c r="N40" s="626"/>
      <c r="O40" s="626"/>
      <c r="P40" s="626"/>
      <c r="Q40" s="626"/>
      <c r="R40" s="626"/>
      <c r="Y40" s="637"/>
      <c r="Z40" s="638"/>
      <c r="AA40" s="639"/>
      <c r="AB40" s="640"/>
      <c r="AD40" s="634">
        <v>0.5</v>
      </c>
      <c r="AE40" s="635">
        <v>18</v>
      </c>
      <c r="AG40" s="177">
        <v>23</v>
      </c>
      <c r="AH40" s="178">
        <v>2.3290000000000002</v>
      </c>
      <c r="AI40" s="179">
        <v>1.851</v>
      </c>
      <c r="AQ40" s="555">
        <v>1.7091480670206365</v>
      </c>
      <c r="AR40" s="556">
        <v>38</v>
      </c>
      <c r="AS40" s="555">
        <v>1.7969999999999999</v>
      </c>
      <c r="AT40" s="556">
        <v>38</v>
      </c>
      <c r="AU40" s="555">
        <v>2.1414</v>
      </c>
      <c r="AV40" s="556">
        <v>38</v>
      </c>
      <c r="AX40" s="557">
        <v>22</v>
      </c>
      <c r="AY40" s="558">
        <v>1.7172000000000001</v>
      </c>
      <c r="AZ40" s="559">
        <v>2.0739000000000001</v>
      </c>
      <c r="BI40" s="557">
        <v>38</v>
      </c>
      <c r="BJ40" s="558">
        <v>1.6859</v>
      </c>
      <c r="BK40" s="559">
        <v>2.0244</v>
      </c>
      <c r="BL40" s="557">
        <v>38</v>
      </c>
    </row>
    <row r="41" spans="2:81" ht="35" customHeight="1" thickBot="1">
      <c r="B41" s="626"/>
      <c r="C41" s="626"/>
      <c r="D41" s="626"/>
      <c r="E41" s="626"/>
      <c r="F41" s="626"/>
      <c r="G41" s="626"/>
      <c r="H41" s="626"/>
      <c r="I41" s="626"/>
      <c r="K41" s="626"/>
      <c r="L41" s="626"/>
      <c r="M41" s="626"/>
      <c r="N41" s="626"/>
      <c r="O41" s="626"/>
      <c r="P41" s="626"/>
      <c r="Q41" s="626"/>
      <c r="R41" s="626"/>
      <c r="Y41" s="637" t="s">
        <v>318</v>
      </c>
      <c r="Z41" s="638"/>
      <c r="AA41" s="639"/>
      <c r="AB41" s="640"/>
      <c r="AD41" s="641">
        <v>1</v>
      </c>
      <c r="AE41" s="642">
        <v>12</v>
      </c>
      <c r="AG41" s="177">
        <v>24</v>
      </c>
      <c r="AH41" s="178">
        <v>2.3090000000000002</v>
      </c>
      <c r="AI41" s="179">
        <v>1.8460000000000001</v>
      </c>
      <c r="AQ41" s="555">
        <v>1.7109604424376508</v>
      </c>
      <c r="AR41" s="556">
        <v>37</v>
      </c>
      <c r="AS41" s="555">
        <v>1.8</v>
      </c>
      <c r="AT41" s="556">
        <v>37</v>
      </c>
      <c r="AU41" s="555">
        <v>2.1496</v>
      </c>
      <c r="AV41" s="556">
        <v>37</v>
      </c>
      <c r="AX41" s="557">
        <v>23</v>
      </c>
      <c r="AY41" s="558">
        <v>1.7139</v>
      </c>
      <c r="AZ41" s="559">
        <v>2.0686</v>
      </c>
      <c r="BI41" s="557">
        <v>37</v>
      </c>
      <c r="BJ41" s="558">
        <v>1.6871</v>
      </c>
      <c r="BK41" s="559">
        <v>2.0261999999999998</v>
      </c>
      <c r="BL41" s="557">
        <v>37</v>
      </c>
    </row>
    <row r="42" spans="2:81" ht="34" customHeight="1" thickTop="1">
      <c r="B42" s="626"/>
      <c r="C42" s="626"/>
      <c r="D42" s="626"/>
      <c r="E42" s="626"/>
      <c r="F42" s="626"/>
      <c r="G42" s="626"/>
      <c r="H42" s="626"/>
      <c r="I42" s="626"/>
      <c r="K42" s="626"/>
      <c r="L42" s="626"/>
      <c r="M42" s="626"/>
      <c r="N42" s="626"/>
      <c r="O42" s="626"/>
      <c r="P42" s="626"/>
      <c r="Q42" s="626"/>
      <c r="R42" s="626"/>
      <c r="Y42" s="637">
        <f>F20/C5</f>
        <v>0.20416666666666669</v>
      </c>
      <c r="Z42" s="638">
        <f>IF(Y42&lt;AD$38,AD$38,IF(Y42&lt;AD$39,AD$39,IF(Y42&lt;AD$40,AD$40,AD$41)))</f>
        <v>0.25</v>
      </c>
      <c r="AA42" s="639"/>
      <c r="AB42" s="640">
        <f>VLOOKUP(Z42,AD38:AE41,2)</f>
        <v>24</v>
      </c>
      <c r="AG42" s="177">
        <v>25</v>
      </c>
      <c r="AH42" s="178">
        <v>2.2919999999999998</v>
      </c>
      <c r="AI42" s="179">
        <v>1.841</v>
      </c>
      <c r="AQ42" s="555">
        <v>1.7128780064016105</v>
      </c>
      <c r="AR42" s="556">
        <v>36</v>
      </c>
      <c r="AS42" s="555">
        <v>1.802</v>
      </c>
      <c r="AT42" s="556">
        <v>36</v>
      </c>
      <c r="AU42" s="555">
        <v>2.1577999999999999</v>
      </c>
      <c r="AV42" s="556">
        <v>36</v>
      </c>
      <c r="AX42" s="557">
        <v>24</v>
      </c>
      <c r="AY42" s="558">
        <v>1.7109000000000001</v>
      </c>
      <c r="AZ42" s="559">
        <v>2.0638999999999998</v>
      </c>
      <c r="BI42" s="557">
        <v>36</v>
      </c>
      <c r="BJ42" s="558">
        <v>1.6882999999999999</v>
      </c>
      <c r="BK42" s="559">
        <v>2.0280999999999998</v>
      </c>
      <c r="BL42" s="557">
        <v>36</v>
      </c>
    </row>
    <row r="43" spans="2:81" ht="17" thickBot="1">
      <c r="G43" s="626"/>
      <c r="H43" s="626"/>
      <c r="I43" s="626"/>
      <c r="K43" s="626"/>
      <c r="L43" s="626"/>
      <c r="M43" s="626"/>
      <c r="N43" s="626"/>
      <c r="O43" s="626"/>
      <c r="P43" s="626"/>
      <c r="Q43" s="626"/>
      <c r="R43" s="626"/>
      <c r="Y43" s="637"/>
      <c r="Z43" s="638"/>
      <c r="AA43" s="639"/>
      <c r="AB43" s="640"/>
      <c r="AG43" s="177">
        <v>26</v>
      </c>
      <c r="AH43" s="178">
        <v>2.2776000000000001</v>
      </c>
      <c r="AI43" s="179">
        <v>1.8360000000000001</v>
      </c>
      <c r="AQ43" s="555">
        <v>1.7149101944337815</v>
      </c>
      <c r="AR43" s="556">
        <v>35</v>
      </c>
      <c r="AS43" s="555">
        <v>1.8049999999999999</v>
      </c>
      <c r="AT43" s="556">
        <v>35</v>
      </c>
      <c r="AU43" s="555">
        <v>2.1659999999999999</v>
      </c>
      <c r="AV43" s="556">
        <v>35</v>
      </c>
      <c r="AX43" s="557">
        <v>25</v>
      </c>
      <c r="AY43" s="558">
        <v>1.7081</v>
      </c>
      <c r="AZ43" s="559">
        <v>2.0596000000000001</v>
      </c>
      <c r="BI43" s="557">
        <v>35</v>
      </c>
      <c r="BJ43" s="558">
        <v>1.6896</v>
      </c>
      <c r="BK43" s="559">
        <v>2.0301</v>
      </c>
      <c r="BL43" s="557">
        <v>35</v>
      </c>
    </row>
    <row r="44" spans="2:81" ht="66" thickTop="1" thickBot="1">
      <c r="B44" s="643" t="str">
        <f>'Raw data'!N33</f>
        <v>Decision</v>
      </c>
      <c r="C44" s="644" t="str">
        <f>'Raw data'!O33</f>
        <v/>
      </c>
      <c r="D44" s="644" t="str">
        <f>'Raw data'!P33</f>
        <v>EN689 C95%,70%
Compliance</v>
      </c>
      <c r="E44" s="1132" t="str">
        <f>'Raw data'!Q33</f>
        <v xml:space="preserve"> </v>
      </c>
      <c r="F44" s="1133"/>
      <c r="G44" s="626"/>
      <c r="H44" s="626"/>
      <c r="I44" s="626"/>
      <c r="K44" s="626"/>
      <c r="L44" s="626"/>
      <c r="M44" s="626"/>
      <c r="N44" s="626"/>
      <c r="O44" s="626"/>
      <c r="P44" s="626"/>
      <c r="Q44" s="626"/>
      <c r="R44" s="626"/>
      <c r="Y44" s="645" t="s">
        <v>319</v>
      </c>
      <c r="Z44" s="646"/>
      <c r="AA44" s="647"/>
      <c r="AB44" s="648">
        <f>MIN(AB39,AB42)</f>
        <v>24</v>
      </c>
      <c r="AG44" s="177">
        <v>27</v>
      </c>
      <c r="AH44" s="178">
        <v>2.2631999999999999</v>
      </c>
      <c r="AI44" s="179">
        <v>1.8320000000000001</v>
      </c>
      <c r="AQ44" s="555">
        <v>1.7170676058613346</v>
      </c>
      <c r="AR44" s="556">
        <v>34</v>
      </c>
      <c r="AS44" s="555">
        <v>1.8080000000000001</v>
      </c>
      <c r="AT44" s="556">
        <v>34</v>
      </c>
      <c r="AU44" s="555">
        <v>2.1768000000000001</v>
      </c>
      <c r="AV44" s="556">
        <v>34</v>
      </c>
      <c r="AX44" s="557">
        <v>26</v>
      </c>
      <c r="AY44" s="558">
        <v>1.7056</v>
      </c>
      <c r="AZ44" s="559">
        <v>2.0554999999999999</v>
      </c>
      <c r="BI44" s="557">
        <v>34</v>
      </c>
      <c r="BJ44" s="558">
        <v>1.6909000000000001</v>
      </c>
      <c r="BK44" s="559">
        <v>2.0322</v>
      </c>
      <c r="BL44" s="557">
        <v>34</v>
      </c>
      <c r="CA44" s="104" t="s">
        <v>507</v>
      </c>
    </row>
    <row r="45" spans="2:81" ht="98" thickTop="1" thickBot="1">
      <c r="B45" s="649" t="s">
        <v>511</v>
      </c>
      <c r="C45" s="650">
        <f>IF(C4="","",Y54)</f>
        <v>233.06132753732709</v>
      </c>
      <c r="D45" s="650">
        <f>IF(C4="","",Z54)</f>
        <v>284.05295952911251</v>
      </c>
      <c r="E45" s="650">
        <f>IF(C4="","",AA54)</f>
        <v>452.44362015644373</v>
      </c>
      <c r="F45" s="651" t="str">
        <f>IF(C4="","",D5)</f>
        <v>ppm</v>
      </c>
      <c r="G45" s="626"/>
      <c r="H45" s="626"/>
      <c r="I45" s="626"/>
      <c r="J45" s="626"/>
      <c r="K45" s="626"/>
      <c r="L45" s="626"/>
      <c r="M45" s="626"/>
      <c r="N45" s="626"/>
      <c r="O45" s="626"/>
      <c r="P45" s="626"/>
      <c r="Q45" s="626"/>
      <c r="R45" s="626"/>
      <c r="AD45" s="1162" t="s">
        <v>611</v>
      </c>
      <c r="AE45" s="1163"/>
      <c r="AG45" s="177">
        <v>28</v>
      </c>
      <c r="AH45" s="178">
        <v>2.2488000000000001</v>
      </c>
      <c r="AI45" s="179">
        <v>1.8280000000000001</v>
      </c>
      <c r="AQ45" s="555">
        <v>1.7193621890427995</v>
      </c>
      <c r="AR45" s="556">
        <v>33</v>
      </c>
      <c r="AS45" s="555">
        <v>1.8109999999999999</v>
      </c>
      <c r="AT45" s="556">
        <v>33</v>
      </c>
      <c r="AU45" s="555">
        <v>2.1876000000000002</v>
      </c>
      <c r="AV45" s="556">
        <v>33</v>
      </c>
      <c r="AX45" s="557">
        <v>27</v>
      </c>
      <c r="AY45" s="558">
        <v>1.7033</v>
      </c>
      <c r="AZ45" s="559">
        <v>2.0518000000000001</v>
      </c>
      <c r="BI45" s="557">
        <v>33</v>
      </c>
      <c r="BJ45" s="558">
        <v>1.6923999999999999</v>
      </c>
      <c r="BK45" s="559">
        <v>2.0345</v>
      </c>
      <c r="BL45" s="557">
        <v>33</v>
      </c>
      <c r="CA45" s="99" t="s">
        <v>506</v>
      </c>
      <c r="CB45" s="100" t="str">
        <f>"Exposure data confidence that C95%&lt;=OELV"</f>
        <v>Exposure data confidence that C95%&lt;=OELV</v>
      </c>
      <c r="CC45" s="100" t="str">
        <f>CA44 &amp;"compliance"</f>
        <v>EN689 statistical test (5.5.3)compliance</v>
      </c>
    </row>
    <row r="46" spans="2:81" ht="76" customHeight="1" thickTop="1" thickBot="1">
      <c r="B46" s="652" t="str" cm="1">
        <f t="array" ref="B46:B48">'Raw data'!N36:N38</f>
        <v>Preference is
log-normal distribution</v>
      </c>
      <c r="C46" s="1129" t="str">
        <f>'Raw data'!O36</f>
        <v>EN689 5.5.3 Compliance with periodic monitoring in 24 months</v>
      </c>
      <c r="D46" s="1130"/>
      <c r="E46" s="1130"/>
      <c r="F46" s="1131"/>
      <c r="G46" s="626"/>
      <c r="H46" s="626"/>
      <c r="I46" s="626"/>
      <c r="J46" s="626"/>
      <c r="K46" s="626"/>
      <c r="L46" s="626"/>
      <c r="M46" s="626"/>
      <c r="N46" s="626"/>
      <c r="O46" s="626"/>
      <c r="P46" s="626"/>
      <c r="Q46" s="626"/>
      <c r="R46" s="626"/>
      <c r="Y46" s="1159" t="s">
        <v>616</v>
      </c>
      <c r="Z46" s="1160"/>
      <c r="AA46" s="1160"/>
      <c r="AB46" s="1161"/>
      <c r="AD46" s="653" t="s">
        <v>612</v>
      </c>
      <c r="AE46" s="654" t="s">
        <v>317</v>
      </c>
      <c r="AG46" s="177">
        <v>29</v>
      </c>
      <c r="AH46" s="178">
        <v>2.2343999999999999</v>
      </c>
      <c r="AI46" s="179">
        <v>1.8240000000000001</v>
      </c>
      <c r="AQ46" s="555">
        <v>1.7218074631480265</v>
      </c>
      <c r="AR46" s="556">
        <v>32</v>
      </c>
      <c r="AS46" s="555">
        <v>1.8140000000000001</v>
      </c>
      <c r="AT46" s="556">
        <v>32</v>
      </c>
      <c r="AU46" s="555">
        <v>2.1983999999999999</v>
      </c>
      <c r="AV46" s="556">
        <v>32</v>
      </c>
      <c r="AX46" s="557">
        <v>28</v>
      </c>
      <c r="AY46" s="558">
        <v>1.7011000000000001</v>
      </c>
      <c r="AZ46" s="559">
        <v>2.0484</v>
      </c>
      <c r="BI46" s="557">
        <v>32</v>
      </c>
      <c r="BJ46" s="558">
        <v>1.6939</v>
      </c>
      <c r="BK46" s="559">
        <v>2.0369000000000002</v>
      </c>
      <c r="BL46" s="557">
        <v>32</v>
      </c>
      <c r="CA46" s="101" t="str">
        <f>"&lt;= "&amp; $K50</f>
        <v xml:space="preserve">&lt;= </v>
      </c>
      <c r="CB46" s="102">
        <f>BZ50</f>
        <v>0</v>
      </c>
      <c r="CC46" s="102">
        <v>70</v>
      </c>
    </row>
    <row r="47" spans="2:81" ht="17" thickTop="1">
      <c r="B47" s="5">
        <v>0</v>
      </c>
      <c r="G47" s="626"/>
      <c r="H47" s="626"/>
      <c r="I47" s="626"/>
      <c r="J47" s="626"/>
      <c r="K47" s="626"/>
      <c r="L47" s="626"/>
      <c r="M47" s="626"/>
      <c r="N47" s="626"/>
      <c r="O47" s="626"/>
      <c r="P47" s="626"/>
      <c r="Q47" s="626"/>
      <c r="R47" s="626"/>
      <c r="Y47" s="637" t="s">
        <v>613</v>
      </c>
      <c r="Z47" s="638" t="s">
        <v>612</v>
      </c>
      <c r="AA47" s="638" t="s">
        <v>320</v>
      </c>
      <c r="AB47" s="640" t="s">
        <v>317</v>
      </c>
      <c r="AD47" s="653">
        <v>0.25</v>
      </c>
      <c r="AE47" s="654">
        <v>36</v>
      </c>
      <c r="AG47" s="177">
        <v>30</v>
      </c>
      <c r="AH47" s="178">
        <v>2.2200000000000002</v>
      </c>
      <c r="AI47" s="179">
        <v>1.82</v>
      </c>
      <c r="AQ47" s="555">
        <v>1.7244187851991075</v>
      </c>
      <c r="AR47" s="556">
        <v>31</v>
      </c>
      <c r="AS47" s="555">
        <v>1.8169999999999999</v>
      </c>
      <c r="AT47" s="556">
        <v>31</v>
      </c>
      <c r="AU47" s="555">
        <v>2.2092000000000001</v>
      </c>
      <c r="AV47" s="556">
        <v>31</v>
      </c>
      <c r="AX47" s="557">
        <v>29</v>
      </c>
      <c r="AY47" s="558">
        <v>1.6991000000000001</v>
      </c>
      <c r="AZ47" s="559">
        <v>2.0451999999999999</v>
      </c>
      <c r="BI47" s="557">
        <v>31</v>
      </c>
      <c r="BJ47" s="558">
        <v>1.6955</v>
      </c>
      <c r="BK47" s="559">
        <v>2.0394999999999999</v>
      </c>
      <c r="BL47" s="557">
        <v>31</v>
      </c>
      <c r="CA47" s="103">
        <f>$Q50</f>
        <v>0</v>
      </c>
      <c r="CB47" s="102">
        <f>100-BZ50</f>
        <v>100</v>
      </c>
      <c r="CC47" s="102">
        <v>30</v>
      </c>
    </row>
    <row r="48" spans="2:81" ht="17" thickBot="1">
      <c r="B48" s="5">
        <v>0</v>
      </c>
      <c r="G48" s="626"/>
      <c r="H48" s="626"/>
      <c r="I48" s="626"/>
      <c r="J48" s="626"/>
      <c r="K48" s="626"/>
      <c r="L48" s="626"/>
      <c r="M48" s="626"/>
      <c r="N48" s="626"/>
      <c r="O48" s="626"/>
      <c r="P48" s="626"/>
      <c r="Q48" s="626"/>
      <c r="R48" s="626"/>
      <c r="Y48" s="645">
        <f>AE18</f>
        <v>1.8859999999999999</v>
      </c>
      <c r="Z48" s="655">
        <f>EXP((Y48*AA5)+AA4-LN(C5))</f>
        <v>0.71784795370626475</v>
      </c>
      <c r="AA48" s="646">
        <f>IF(Z48&lt;AD47,AD47,IF(Z48&lt;AD48,AD48,AD49))</f>
        <v>1</v>
      </c>
      <c r="AB48" s="656">
        <f>VLOOKUP(AA48,AD47:AE49,2,TRUE)</f>
        <v>24</v>
      </c>
      <c r="AD48" s="653">
        <v>0.5</v>
      </c>
      <c r="AE48" s="654">
        <v>30</v>
      </c>
      <c r="AG48" s="177">
        <v>31</v>
      </c>
      <c r="AH48" s="178">
        <v>2.2092000000000001</v>
      </c>
      <c r="AI48" s="179">
        <v>1.8169999999999999</v>
      </c>
      <c r="AQ48" s="555">
        <v>1.7272136735331218</v>
      </c>
      <c r="AR48" s="556">
        <v>30</v>
      </c>
      <c r="AS48" s="555">
        <v>1.82</v>
      </c>
      <c r="AT48" s="556">
        <v>30</v>
      </c>
      <c r="AU48" s="555">
        <v>2.2200000000000002</v>
      </c>
      <c r="AV48" s="556">
        <v>30</v>
      </c>
      <c r="AX48" s="557">
        <v>30</v>
      </c>
      <c r="AY48" s="558">
        <v>1.6973</v>
      </c>
      <c r="AZ48" s="559">
        <v>2.0423</v>
      </c>
      <c r="BI48" s="557">
        <v>30</v>
      </c>
      <c r="BJ48" s="558">
        <v>1.6973</v>
      </c>
      <c r="BK48" s="559">
        <v>2.0423</v>
      </c>
      <c r="BL48" s="557">
        <v>30</v>
      </c>
    </row>
    <row r="49" spans="2:64" ht="18" thickTop="1" thickBot="1">
      <c r="G49" s="626"/>
      <c r="H49" s="626"/>
      <c r="I49" s="626"/>
      <c r="J49" s="626"/>
      <c r="K49" s="626"/>
      <c r="L49" s="626"/>
      <c r="M49" s="626"/>
      <c r="N49" s="626"/>
      <c r="O49" s="626"/>
      <c r="P49" s="626"/>
      <c r="Q49" s="626"/>
      <c r="R49" s="626"/>
      <c r="AD49" s="657">
        <v>1</v>
      </c>
      <c r="AE49" s="658">
        <v>24</v>
      </c>
      <c r="AG49" s="177">
        <v>32</v>
      </c>
      <c r="AH49" s="178">
        <v>2.1983999999999999</v>
      </c>
      <c r="AI49" s="179">
        <v>1.8140000000000001</v>
      </c>
      <c r="AQ49" s="555">
        <v>1.7302122021091493</v>
      </c>
      <c r="AR49" s="556">
        <v>29</v>
      </c>
      <c r="AS49" s="555">
        <v>1.8240000000000001</v>
      </c>
      <c r="AT49" s="556">
        <v>29</v>
      </c>
      <c r="AU49" s="555">
        <v>2.2343999999999999</v>
      </c>
      <c r="AV49" s="556">
        <v>29</v>
      </c>
      <c r="AX49" s="557">
        <v>31</v>
      </c>
      <c r="AY49" s="558">
        <v>1.6955</v>
      </c>
      <c r="AZ49" s="559">
        <v>2.0394999999999999</v>
      </c>
      <c r="BI49" s="557">
        <v>29</v>
      </c>
      <c r="BJ49" s="558">
        <v>1.6991000000000001</v>
      </c>
      <c r="BK49" s="559">
        <v>2.0451999999999999</v>
      </c>
      <c r="BL49" s="557">
        <v>29</v>
      </c>
    </row>
    <row r="50" spans="2:64" ht="17" thickTop="1">
      <c r="G50" s="626"/>
      <c r="H50" s="626"/>
      <c r="I50" s="626"/>
      <c r="J50" s="626"/>
      <c r="K50" s="626"/>
      <c r="L50" s="626"/>
      <c r="M50" s="626"/>
      <c r="N50" s="626"/>
      <c r="O50" s="626"/>
      <c r="P50" s="626"/>
      <c r="Q50" s="626"/>
      <c r="R50" s="626"/>
      <c r="V50" s="1156" t="s">
        <v>631</v>
      </c>
      <c r="W50" s="1157"/>
      <c r="X50" s="1157"/>
      <c r="Y50" s="1157"/>
      <c r="Z50" s="1157"/>
      <c r="AA50" s="1157"/>
      <c r="AB50" s="1157"/>
      <c r="AC50" s="1158"/>
      <c r="AG50" s="177">
        <v>33</v>
      </c>
      <c r="AH50" s="178">
        <v>2.1876000000000002</v>
      </c>
      <c r="AI50" s="179">
        <v>1.8109999999999999</v>
      </c>
      <c r="AQ50" s="555">
        <v>1.7334374844570759</v>
      </c>
      <c r="AR50" s="556">
        <v>28</v>
      </c>
      <c r="AS50" s="555">
        <v>1.8280000000000001</v>
      </c>
      <c r="AT50" s="556">
        <v>28</v>
      </c>
      <c r="AU50" s="555">
        <v>2.2488000000000001</v>
      </c>
      <c r="AV50" s="556">
        <v>28</v>
      </c>
      <c r="AX50" s="557">
        <v>32</v>
      </c>
      <c r="AY50" s="558">
        <v>1.6939</v>
      </c>
      <c r="AZ50" s="559">
        <v>2.0369000000000002</v>
      </c>
      <c r="BI50" s="557">
        <v>28</v>
      </c>
      <c r="BJ50" s="558">
        <v>1.7011000000000001</v>
      </c>
      <c r="BK50" s="559">
        <v>2.0484</v>
      </c>
      <c r="BL50" s="557">
        <v>28</v>
      </c>
    </row>
    <row r="51" spans="2:64" ht="16">
      <c r="G51" s="626"/>
      <c r="H51" s="626"/>
      <c r="I51" s="626"/>
      <c r="J51" s="626"/>
      <c r="K51" s="626"/>
      <c r="L51" s="626"/>
      <c r="M51" s="626"/>
      <c r="N51" s="626"/>
      <c r="O51" s="626"/>
      <c r="P51" s="626"/>
      <c r="Q51" s="626"/>
      <c r="R51" s="626"/>
      <c r="V51" s="659" t="s">
        <v>512</v>
      </c>
      <c r="W51" s="660">
        <f>0.1*$C$5</f>
        <v>40</v>
      </c>
      <c r="X51" s="661" t="str">
        <f>$D$5</f>
        <v>ppm</v>
      </c>
      <c r="Y51" s="662">
        <f>W51</f>
        <v>40</v>
      </c>
      <c r="Z51" s="662">
        <f>W51</f>
        <v>40</v>
      </c>
      <c r="AA51" s="662">
        <f>W51</f>
        <v>40</v>
      </c>
      <c r="AB51" s="663" t="s">
        <v>55</v>
      </c>
      <c r="AC51" s="664" t="s">
        <v>520</v>
      </c>
      <c r="AG51" s="177">
        <v>34</v>
      </c>
      <c r="AH51" s="178">
        <v>2.1768000000000001</v>
      </c>
      <c r="AI51" s="179">
        <v>1.8080000000000001</v>
      </c>
      <c r="AQ51" s="555">
        <v>1.7369162719933293</v>
      </c>
      <c r="AR51" s="556">
        <v>27</v>
      </c>
      <c r="AS51" s="555">
        <v>1.8320000000000001</v>
      </c>
      <c r="AT51" s="556">
        <v>27</v>
      </c>
      <c r="AU51" s="555">
        <v>2.2631999999999999</v>
      </c>
      <c r="AV51" s="556">
        <v>27</v>
      </c>
      <c r="AX51" s="557">
        <v>33</v>
      </c>
      <c r="AY51" s="558">
        <v>1.6923999999999999</v>
      </c>
      <c r="AZ51" s="559">
        <v>2.0345</v>
      </c>
      <c r="BI51" s="557">
        <v>27</v>
      </c>
      <c r="BJ51" s="558">
        <v>1.7033</v>
      </c>
      <c r="BK51" s="559">
        <v>2.0518000000000001</v>
      </c>
      <c r="BL51" s="557">
        <v>27</v>
      </c>
    </row>
    <row r="52" spans="2:64" ht="30">
      <c r="G52" s="626"/>
      <c r="H52" s="626"/>
      <c r="I52" s="626"/>
      <c r="J52" s="626"/>
      <c r="K52" s="626"/>
      <c r="L52" s="626"/>
      <c r="M52" s="626"/>
      <c r="N52" s="626"/>
      <c r="O52" s="626"/>
      <c r="P52" s="626"/>
      <c r="Q52" s="626"/>
      <c r="R52" s="626"/>
      <c r="V52" s="659" t="s">
        <v>375</v>
      </c>
      <c r="W52" s="660">
        <f>$C$5</f>
        <v>400</v>
      </c>
      <c r="X52" s="661" t="str">
        <f>$D$5</f>
        <v>ppm</v>
      </c>
      <c r="Y52" s="665">
        <f>W52</f>
        <v>400</v>
      </c>
      <c r="Z52" s="665">
        <f>W52</f>
        <v>400</v>
      </c>
      <c r="AA52" s="665">
        <f>W52</f>
        <v>400</v>
      </c>
      <c r="AB52" s="663" t="s">
        <v>54</v>
      </c>
      <c r="AC52" s="664" t="s">
        <v>521</v>
      </c>
      <c r="AG52" s="177">
        <v>35</v>
      </c>
      <c r="AH52" s="178">
        <v>2.1659999999999999</v>
      </c>
      <c r="AI52" s="179">
        <v>1.8049999999999999</v>
      </c>
      <c r="AQ52" s="555">
        <v>1.7406796995466127</v>
      </c>
      <c r="AR52" s="556">
        <v>26</v>
      </c>
      <c r="AS52" s="555">
        <v>1.8360000000000001</v>
      </c>
      <c r="AT52" s="556">
        <v>26</v>
      </c>
      <c r="AU52" s="555">
        <v>2.2776000000000001</v>
      </c>
      <c r="AV52" s="556">
        <v>26</v>
      </c>
      <c r="AX52" s="557">
        <v>34</v>
      </c>
      <c r="AY52" s="558">
        <v>1.6909000000000001</v>
      </c>
      <c r="AZ52" s="559">
        <v>2.0322</v>
      </c>
      <c r="BI52" s="557">
        <v>26</v>
      </c>
      <c r="BJ52" s="558">
        <v>1.7056</v>
      </c>
      <c r="BK52" s="559">
        <v>2.0554999999999999</v>
      </c>
      <c r="BL52" s="557">
        <v>26</v>
      </c>
    </row>
    <row r="53" spans="2:64" ht="30">
      <c r="G53" s="626"/>
      <c r="H53" s="626"/>
      <c r="I53" s="626"/>
      <c r="J53" s="626"/>
      <c r="K53" s="626"/>
      <c r="L53" s="626"/>
      <c r="M53" s="626"/>
      <c r="N53" s="626"/>
      <c r="O53" s="626"/>
      <c r="P53" s="626"/>
      <c r="Q53" s="626"/>
      <c r="R53" s="626"/>
      <c r="V53" s="659" t="s">
        <v>508</v>
      </c>
      <c r="W53" s="666">
        <f>10*$C$5</f>
        <v>4000</v>
      </c>
      <c r="X53" s="661" t="str">
        <f>$D$5</f>
        <v>ppm</v>
      </c>
      <c r="Y53" s="665">
        <f>W53</f>
        <v>4000</v>
      </c>
      <c r="Z53" s="665">
        <f>W53</f>
        <v>4000</v>
      </c>
      <c r="AA53" s="665">
        <f>W53</f>
        <v>4000</v>
      </c>
      <c r="AB53" s="663" t="s">
        <v>53</v>
      </c>
      <c r="AC53" s="664" t="s">
        <v>522</v>
      </c>
      <c r="AG53" s="177">
        <v>36</v>
      </c>
      <c r="AH53" s="178">
        <v>2.1577999999999999</v>
      </c>
      <c r="AI53" s="179">
        <v>1.802</v>
      </c>
      <c r="AQ53" s="555">
        <v>1.7447642221828772</v>
      </c>
      <c r="AR53" s="556">
        <v>25</v>
      </c>
      <c r="AS53" s="555">
        <v>1.841</v>
      </c>
      <c r="AT53" s="556">
        <v>25</v>
      </c>
      <c r="AU53" s="555">
        <v>2.2919999999999998</v>
      </c>
      <c r="AV53" s="556">
        <v>25</v>
      </c>
      <c r="AX53" s="557">
        <v>35</v>
      </c>
      <c r="AY53" s="558">
        <v>1.6896</v>
      </c>
      <c r="AZ53" s="559">
        <v>2.0301</v>
      </c>
      <c r="BI53" s="557">
        <v>25</v>
      </c>
      <c r="BJ53" s="558">
        <v>1.7081</v>
      </c>
      <c r="BK53" s="559">
        <v>2.0596000000000001</v>
      </c>
      <c r="BL53" s="557">
        <v>25</v>
      </c>
    </row>
    <row r="54" spans="2:64" ht="16">
      <c r="G54" s="626"/>
      <c r="H54" s="626"/>
      <c r="I54" s="626"/>
      <c r="J54" s="626"/>
      <c r="K54" s="626"/>
      <c r="L54" s="626"/>
      <c r="M54" s="626"/>
      <c r="N54" s="626"/>
      <c r="O54" s="626"/>
      <c r="P54" s="626"/>
      <c r="Q54" s="626"/>
      <c r="R54" s="626"/>
      <c r="V54" s="667" t="s">
        <v>511</v>
      </c>
      <c r="W54" s="663" t="s">
        <v>511</v>
      </c>
      <c r="X54" s="663"/>
      <c r="Y54" s="662">
        <f>IF(P17=0,IF(OR(C19=C20,E19="X"),AJ10,AP10),IF(OR(C19=C20,E19="X"),AJ11,AP11))</f>
        <v>233.06132753732709</v>
      </c>
      <c r="Z54" s="662">
        <f>IF(P17=0,IF(OR(C19=C20,E19="X"),AK10,AQ10),IF(OR(C19=C20,E19="X"),AK11,AQ11))</f>
        <v>284.05295952911251</v>
      </c>
      <c r="AA54" s="662">
        <f>IF(P17=0,IF(OR(C24=C25,E24="X"),AL10,AR10),IF(OR(C24=C25,E24="X"),AL11,AR11))</f>
        <v>452.44362015644373</v>
      </c>
      <c r="AB54" s="663" t="s">
        <v>52</v>
      </c>
      <c r="AC54" s="664" t="s">
        <v>523</v>
      </c>
      <c r="AG54" s="177">
        <v>37</v>
      </c>
      <c r="AH54" s="178">
        <v>2.1496</v>
      </c>
      <c r="AI54" s="179">
        <v>1.8</v>
      </c>
      <c r="AQ54" s="555">
        <v>1.7492128031935541</v>
      </c>
      <c r="AR54" s="556">
        <v>24</v>
      </c>
      <c r="AS54" s="555">
        <v>1.8460000000000001</v>
      </c>
      <c r="AT54" s="556">
        <v>24</v>
      </c>
      <c r="AU54" s="555">
        <v>2.3090000000000002</v>
      </c>
      <c r="AV54" s="556">
        <v>24</v>
      </c>
      <c r="AX54" s="557">
        <v>36</v>
      </c>
      <c r="AY54" s="558">
        <v>1.6882999999999999</v>
      </c>
      <c r="AZ54" s="559">
        <v>2.0280999999999998</v>
      </c>
      <c r="BI54" s="557">
        <v>24</v>
      </c>
      <c r="BJ54" s="558">
        <v>1.7109000000000001</v>
      </c>
      <c r="BK54" s="559">
        <v>2.0638999999999998</v>
      </c>
      <c r="BL54" s="557">
        <v>24</v>
      </c>
    </row>
    <row r="55" spans="2:64" ht="48">
      <c r="G55" s="626"/>
      <c r="H55" s="626"/>
      <c r="I55" s="626"/>
      <c r="J55" s="626"/>
      <c r="K55" s="626"/>
      <c r="L55" s="626"/>
      <c r="M55" s="626"/>
      <c r="N55" s="626"/>
      <c r="O55" s="626"/>
      <c r="P55" s="626"/>
      <c r="Q55" s="626"/>
      <c r="R55" s="626"/>
      <c r="V55" s="668"/>
      <c r="W55" s="663" t="s">
        <v>516</v>
      </c>
      <c r="X55" s="669" t="str">
        <f>IF(E19="X","Preference is" &amp;CHAR(10)&amp;"log-normal distribution","Preference is" &amp;CHAR(10)&amp;"normal distribution")</f>
        <v>Preference is
log-normal distribution</v>
      </c>
      <c r="Y55" s="669" t="str">
        <f>IF(Y54&gt;$C$5,"General exeedance of all metrics","")</f>
        <v/>
      </c>
      <c r="Z55" s="669" t="str">
        <f>IF(AND(AA54&gt;$C$5,Z54&lt;=$C$5),"EN689 C95%,70%"&amp;CHAR(10)&amp;"Compliance",(IF(AND(Z54&gt;$C$5,Y54&lt;=$C$5),"Controls or"&amp;CHAR(10)&amp;"more measurements"," ")))</f>
        <v>EN689 C95%,70%
Compliance</v>
      </c>
      <c r="AA55" s="669" t="str">
        <f>IF(AA54&lt;=$C$5," Compliance (NIOSH employer aim)"," ")</f>
        <v xml:space="preserve"> </v>
      </c>
      <c r="AB55" s="663"/>
      <c r="AC55" s="670">
        <f>IF(AND(K15="",P19=""),"",IF(AND(K15="",P19&gt;0),P19,IF(K15&gt;P19,K15,P19)))</f>
        <v>24</v>
      </c>
      <c r="AG55" s="177">
        <v>38</v>
      </c>
      <c r="AH55" s="178">
        <v>2.1414</v>
      </c>
      <c r="AI55" s="179">
        <v>1.7969999999999999</v>
      </c>
      <c r="AQ55" s="555">
        <v>1.7540764355361924</v>
      </c>
      <c r="AR55" s="556">
        <v>23</v>
      </c>
      <c r="AS55" s="555">
        <v>1.851</v>
      </c>
      <c r="AT55" s="556">
        <v>23</v>
      </c>
      <c r="AU55" s="555">
        <v>2.3290000000000002</v>
      </c>
      <c r="AV55" s="556">
        <v>23</v>
      </c>
      <c r="AX55" s="557">
        <v>37</v>
      </c>
      <c r="AY55" s="558">
        <v>1.6871</v>
      </c>
      <c r="AZ55" s="559">
        <v>2.0261999999999998</v>
      </c>
      <c r="BI55" s="557">
        <v>23</v>
      </c>
      <c r="BJ55" s="558">
        <v>1.7139</v>
      </c>
      <c r="BK55" s="559">
        <v>2.0686</v>
      </c>
      <c r="BL55" s="557">
        <v>23</v>
      </c>
    </row>
    <row r="56" spans="2:64" ht="52" thickBot="1">
      <c r="J56" s="626"/>
      <c r="K56" s="626"/>
      <c r="L56" s="626"/>
      <c r="M56" s="626"/>
      <c r="V56" s="671"/>
      <c r="W56" s="672"/>
      <c r="X56" s="672"/>
      <c r="Y56" s="673" t="str">
        <f>"AIHA C95%,MLE"&amp; Y$55</f>
        <v>AIHA C95%,MLE</v>
      </c>
      <c r="Z56" s="673" t="str">
        <f>"EN689 C95%,70% " &amp; Z$55</f>
        <v>EN689 C95%,70% EN689 C95%,70%
Compliance</v>
      </c>
      <c r="AA56" s="673" t="str">
        <f>"C95%,95% " &amp; AA$55</f>
        <v xml:space="preserve">C95%,95%  </v>
      </c>
      <c r="AB56" s="672"/>
      <c r="AC56" s="674"/>
      <c r="AG56" s="177">
        <v>39</v>
      </c>
      <c r="AH56" s="178">
        <v>2.1332</v>
      </c>
      <c r="AI56" s="179">
        <v>1.7949999999999999</v>
      </c>
      <c r="AQ56" s="555">
        <v>1.759416111362482</v>
      </c>
      <c r="AR56" s="556">
        <v>22</v>
      </c>
      <c r="AS56" s="555">
        <v>1.857</v>
      </c>
      <c r="AT56" s="556">
        <v>22</v>
      </c>
      <c r="AU56" s="555">
        <v>2.35</v>
      </c>
      <c r="AV56" s="556">
        <v>22</v>
      </c>
      <c r="AX56" s="557">
        <v>38</v>
      </c>
      <c r="AY56" s="558">
        <v>1.6859</v>
      </c>
      <c r="AZ56" s="559">
        <v>2.0244</v>
      </c>
      <c r="BI56" s="557">
        <v>22</v>
      </c>
      <c r="BJ56" s="558">
        <v>1.7172000000000001</v>
      </c>
      <c r="BK56" s="559">
        <v>2.0739000000000001</v>
      </c>
      <c r="BL56" s="557">
        <v>22</v>
      </c>
    </row>
    <row r="57" spans="2:64" ht="36" customHeight="1" thickTop="1" thickBot="1">
      <c r="C57" s="516"/>
      <c r="D57" s="516"/>
      <c r="E57" s="516"/>
      <c r="J57" s="626"/>
      <c r="K57" s="626"/>
      <c r="L57" s="626"/>
      <c r="M57" s="626"/>
      <c r="V57" s="675" t="s">
        <v>517</v>
      </c>
      <c r="W57" s="676" t="s">
        <v>518</v>
      </c>
      <c r="X57" s="676"/>
      <c r="Y57" s="676" t="str">
        <f>"C95%,MLE"&amp;CHAR(10)&amp;"NIOSH (1977)"</f>
        <v>C95%,MLE
NIOSH (1977)</v>
      </c>
      <c r="Z57" s="676" t="str">
        <f>"C95%,70%"&amp;CHAR(10)&amp;" EN689:2018"</f>
        <v>C95%,70%
 EN689:2018</v>
      </c>
      <c r="AA57" s="676" t="str">
        <f>"C95%,95%"&amp;CHAR(10)&amp;" AIHA(2015)"</f>
        <v>C95%,95%
 AIHA(2015)</v>
      </c>
      <c r="AB57" s="677" t="str">
        <f>IF(AA54&lt;C5,"A",IF(AND(AA54&gt;C5,Z54&lt;C5),"B",IF(AND(Z54&gt;C5,Y54&lt;C5),"C",IF(Y54&gt;C5,"D",""))))</f>
        <v>B</v>
      </c>
      <c r="AC57" s="1140" t="s">
        <v>657</v>
      </c>
      <c r="AD57" s="1141"/>
      <c r="AE57" s="1142"/>
      <c r="AG57" s="177">
        <v>40</v>
      </c>
      <c r="AH57" s="178">
        <v>2.125</v>
      </c>
      <c r="AI57" s="179">
        <v>1.7929999999999999</v>
      </c>
      <c r="AQ57" s="555">
        <v>1.7653054016663849</v>
      </c>
      <c r="AR57" s="556">
        <v>21</v>
      </c>
      <c r="AS57" s="555">
        <v>1.863</v>
      </c>
      <c r="AT57" s="556">
        <v>21</v>
      </c>
      <c r="AU57" s="555">
        <v>2.371</v>
      </c>
      <c r="AV57" s="556">
        <v>21</v>
      </c>
      <c r="AX57" s="557">
        <v>39</v>
      </c>
      <c r="AY57" s="558">
        <v>1.6849000000000001</v>
      </c>
      <c r="AZ57" s="559">
        <v>2.0226999999999999</v>
      </c>
      <c r="BI57" s="557">
        <v>21</v>
      </c>
      <c r="BJ57" s="558">
        <v>1.7206999999999999</v>
      </c>
      <c r="BK57" s="559">
        <v>2.0796000000000001</v>
      </c>
      <c r="BL57" s="557">
        <v>21</v>
      </c>
    </row>
    <row r="58" spans="2:64" ht="17" customHeight="1" thickTop="1" thickBot="1">
      <c r="C58" s="516"/>
      <c r="D58" s="516"/>
      <c r="E58" s="516"/>
      <c r="W58" s="678">
        <f>IF(BQ17&gt;BQ18,BQ17,BQ18)</f>
        <v>400</v>
      </c>
      <c r="AC58" s="1134" t="s">
        <v>673</v>
      </c>
      <c r="AD58" s="1135"/>
      <c r="AE58" s="1136"/>
      <c r="AG58" s="177">
        <v>41</v>
      </c>
      <c r="AH58" s="178">
        <v>2.1184000000000007</v>
      </c>
      <c r="AI58" s="179">
        <v>1.7909999999999999</v>
      </c>
      <c r="AQ58" s="555">
        <v>1.7718338787464776</v>
      </c>
      <c r="AR58" s="556">
        <v>20</v>
      </c>
      <c r="AS58" s="555">
        <v>1.87</v>
      </c>
      <c r="AT58" s="556">
        <v>20</v>
      </c>
      <c r="AU58" s="555">
        <v>2.3959999999999999</v>
      </c>
      <c r="AV58" s="556">
        <v>20</v>
      </c>
      <c r="AX58" s="557">
        <v>40</v>
      </c>
      <c r="AY58" s="558">
        <v>1.6839</v>
      </c>
      <c r="AZ58" s="559">
        <v>2.0211000000000001</v>
      </c>
      <c r="BI58" s="557">
        <v>20</v>
      </c>
      <c r="BJ58" s="558">
        <v>1.7246999999999999</v>
      </c>
      <c r="BK58" s="559">
        <v>2.0859999999999999</v>
      </c>
      <c r="BL58" s="557">
        <v>20</v>
      </c>
    </row>
    <row r="59" spans="2:64" ht="16" customHeight="1" thickTop="1">
      <c r="C59" s="516"/>
      <c r="D59" s="516"/>
      <c r="E59" s="516"/>
      <c r="AC59" s="1134" t="str">
        <f>"EN689 5.5.3 Compliance with periodic monitoring in "&amp;AC55 &amp;" months"</f>
        <v>EN689 5.5.3 Compliance with periodic monitoring in 24 months</v>
      </c>
      <c r="AD59" s="1135"/>
      <c r="AE59" s="1136"/>
      <c r="AG59" s="177">
        <v>42</v>
      </c>
      <c r="AH59" s="178">
        <v>2.1118000000000006</v>
      </c>
      <c r="AI59" s="179">
        <v>1.7889999999999999</v>
      </c>
      <c r="AQ59" s="555">
        <v>1.7791117215283008</v>
      </c>
      <c r="AR59" s="556">
        <v>19</v>
      </c>
      <c r="AS59" s="555">
        <v>1.8779999999999999</v>
      </c>
      <c r="AT59" s="556">
        <v>19</v>
      </c>
      <c r="AU59" s="555">
        <v>2.423</v>
      </c>
      <c r="AV59" s="556">
        <v>19</v>
      </c>
      <c r="AX59" s="557">
        <v>41</v>
      </c>
      <c r="AY59" s="558">
        <v>1.6829000000000001</v>
      </c>
      <c r="AZ59" s="559">
        <v>2.0196000000000001</v>
      </c>
      <c r="BI59" s="557">
        <v>19</v>
      </c>
      <c r="BJ59" s="558">
        <v>1.7291000000000001</v>
      </c>
      <c r="BK59" s="559">
        <v>2.093</v>
      </c>
      <c r="BL59" s="557">
        <v>19</v>
      </c>
    </row>
    <row r="60" spans="2:64" ht="16" customHeight="1">
      <c r="C60" s="516"/>
      <c r="D60" s="516"/>
      <c r="E60" s="516"/>
      <c r="AC60" s="1134" t="str">
        <f>IF(E19="X","C95,70% exceeds the OELV. Apply control measures or add "&amp;O19&amp;" measurement(s) to proof compliance.","C95,70% exceeds the OELV. Apply control measures or add "&amp;O20&amp;" measurement(s) to proof compliance.")</f>
        <v>C95,70% exceeds the OELV. Apply control measures or add  measurement(s) to proof compliance.</v>
      </c>
      <c r="AD60" s="1135"/>
      <c r="AE60" s="1136"/>
      <c r="AG60" s="177">
        <v>43</v>
      </c>
      <c r="AH60" s="178">
        <v>2.1052000000000004</v>
      </c>
      <c r="AI60" s="179">
        <v>1.7869999999999999</v>
      </c>
      <c r="AQ60" s="555">
        <v>1.7872760103126986</v>
      </c>
      <c r="AR60" s="556">
        <v>18</v>
      </c>
      <c r="AS60" s="555">
        <v>1.8859999999999999</v>
      </c>
      <c r="AT60" s="556">
        <v>18</v>
      </c>
      <c r="AU60" s="555">
        <v>2.4529999999999998</v>
      </c>
      <c r="AV60" s="556">
        <v>18</v>
      </c>
      <c r="AX60" s="557">
        <v>42</v>
      </c>
      <c r="AY60" s="558">
        <v>1.6819999999999999</v>
      </c>
      <c r="AZ60" s="559">
        <v>2.0181</v>
      </c>
      <c r="BI60" s="557">
        <v>18</v>
      </c>
      <c r="BJ60" s="558">
        <v>1.7341</v>
      </c>
      <c r="BK60" s="559">
        <v>2.1009000000000002</v>
      </c>
      <c r="BL60" s="557">
        <v>18</v>
      </c>
    </row>
    <row r="61" spans="2:64" ht="20" thickBot="1">
      <c r="B61" s="777"/>
      <c r="E61" s="778"/>
      <c r="F61" s="560"/>
      <c r="K61" s="560"/>
      <c r="M61" s="560"/>
      <c r="O61" s="560"/>
      <c r="AC61" s="1137" t="s">
        <v>672</v>
      </c>
      <c r="AD61" s="1138"/>
      <c r="AE61" s="1139"/>
      <c r="AG61" s="177">
        <v>44</v>
      </c>
      <c r="AH61" s="178">
        <v>2.0986000000000002</v>
      </c>
      <c r="AI61" s="179">
        <v>1.7849999999999999</v>
      </c>
      <c r="AQ61" s="555">
        <v>1.7964994818286737</v>
      </c>
      <c r="AR61" s="556">
        <v>17</v>
      </c>
      <c r="AS61" s="555">
        <v>1.895</v>
      </c>
      <c r="AT61" s="556">
        <v>17</v>
      </c>
      <c r="AU61" s="555">
        <v>2.4860000000000002</v>
      </c>
      <c r="AV61" s="556">
        <v>17</v>
      </c>
      <c r="AX61" s="557">
        <v>43</v>
      </c>
      <c r="AY61" s="558">
        <v>1.6811</v>
      </c>
      <c r="AZ61" s="559">
        <v>2.0167000000000002</v>
      </c>
      <c r="BI61" s="557">
        <v>17</v>
      </c>
      <c r="BJ61" s="558">
        <v>1.7396</v>
      </c>
      <c r="BK61" s="559">
        <v>2.1097999999999999</v>
      </c>
      <c r="BL61" s="557">
        <v>17</v>
      </c>
    </row>
    <row r="62" spans="2:64" s="14" customFormat="1" ht="17" thickTop="1">
      <c r="B62" s="779"/>
      <c r="C62" s="780"/>
      <c r="D62" s="781"/>
      <c r="E62" s="781"/>
      <c r="F62" s="162"/>
      <c r="G62" s="781"/>
      <c r="H62" s="781"/>
      <c r="I62" s="781"/>
      <c r="J62" s="781"/>
      <c r="K62" s="162"/>
      <c r="L62" s="781"/>
      <c r="M62" s="162"/>
      <c r="N62" s="781"/>
      <c r="O62" s="162"/>
      <c r="P62" s="781"/>
      <c r="AG62" s="180">
        <v>45</v>
      </c>
      <c r="AH62" s="758">
        <v>2.0920000000000001</v>
      </c>
      <c r="AI62" s="759">
        <v>1.7829999999999999</v>
      </c>
      <c r="AQ62" s="760">
        <v>1.8070029458867714</v>
      </c>
      <c r="AR62" s="761">
        <v>16</v>
      </c>
      <c r="AS62" s="760">
        <v>1.905</v>
      </c>
      <c r="AT62" s="761">
        <v>16</v>
      </c>
      <c r="AU62" s="760">
        <v>2.5230000000000001</v>
      </c>
      <c r="AV62" s="761">
        <v>16</v>
      </c>
      <c r="AX62" s="762">
        <v>44</v>
      </c>
      <c r="AY62" s="763">
        <v>1.6801999999999999</v>
      </c>
      <c r="AZ62" s="764">
        <v>2.0154000000000001</v>
      </c>
      <c r="BI62" s="762">
        <v>16</v>
      </c>
      <c r="BJ62" s="763">
        <v>1.7459</v>
      </c>
      <c r="BK62" s="764">
        <v>2.1198999999999999</v>
      </c>
      <c r="BL62" s="762">
        <v>16</v>
      </c>
    </row>
    <row r="63" spans="2:64" ht="16">
      <c r="B63" s="782"/>
      <c r="C63" s="783"/>
      <c r="D63" s="784"/>
      <c r="E63" s="785"/>
      <c r="F63" s="786"/>
      <c r="G63" s="787"/>
      <c r="H63" s="787"/>
      <c r="I63" s="783"/>
      <c r="J63" s="788"/>
      <c r="K63" s="783"/>
      <c r="L63" s="787"/>
      <c r="M63" s="783"/>
      <c r="N63" s="787"/>
      <c r="O63" s="783"/>
      <c r="P63" s="787"/>
      <c r="AD63" s="626"/>
      <c r="AG63" s="177">
        <v>46</v>
      </c>
      <c r="AH63" s="178">
        <v>2.0865999999999993</v>
      </c>
      <c r="AI63" s="179">
        <v>1.7809999999999999</v>
      </c>
      <c r="AQ63" s="555">
        <v>1.819073286229995</v>
      </c>
      <c r="AR63" s="556">
        <v>15</v>
      </c>
      <c r="AS63" s="555">
        <v>1.917</v>
      </c>
      <c r="AT63" s="556">
        <v>15</v>
      </c>
      <c r="AU63" s="555">
        <v>2.5659999999999998</v>
      </c>
      <c r="AV63" s="556">
        <v>15</v>
      </c>
      <c r="AX63" s="557">
        <v>45</v>
      </c>
      <c r="AY63" s="558">
        <v>1.6794</v>
      </c>
      <c r="AZ63" s="559">
        <v>2.0141</v>
      </c>
      <c r="BI63" s="557">
        <v>15</v>
      </c>
      <c r="BJ63" s="558">
        <v>1.7529999999999999</v>
      </c>
      <c r="BK63" s="559">
        <v>2.1314000000000002</v>
      </c>
      <c r="BL63" s="557">
        <v>15</v>
      </c>
    </row>
    <row r="64" spans="2:64" ht="16">
      <c r="B64" s="782"/>
      <c r="C64" s="783"/>
      <c r="D64" s="784"/>
      <c r="E64" s="785"/>
      <c r="F64" s="786"/>
      <c r="G64" s="787"/>
      <c r="H64" s="787"/>
      <c r="I64" s="783"/>
      <c r="J64" s="788"/>
      <c r="K64" s="783"/>
      <c r="L64" s="787"/>
      <c r="M64" s="783"/>
      <c r="N64" s="787"/>
      <c r="O64" s="783"/>
      <c r="P64" s="787"/>
      <c r="AG64" s="177">
        <v>47</v>
      </c>
      <c r="AH64" s="178">
        <v>2.0811999999999995</v>
      </c>
      <c r="AI64" s="179">
        <v>1.78</v>
      </c>
      <c r="AQ64" s="555">
        <v>1.8330902166896046</v>
      </c>
      <c r="AR64" s="556">
        <v>14</v>
      </c>
      <c r="AS64" s="555">
        <v>1.929</v>
      </c>
      <c r="AT64" s="556">
        <v>14</v>
      </c>
      <c r="AU64" s="555">
        <v>2.6139999999999999</v>
      </c>
      <c r="AV64" s="556">
        <v>14</v>
      </c>
      <c r="AX64" s="557">
        <v>46</v>
      </c>
      <c r="AY64" s="558">
        <v>1.6787000000000001</v>
      </c>
      <c r="AZ64" s="559">
        <v>2.0129000000000001</v>
      </c>
      <c r="BI64" s="557">
        <v>14</v>
      </c>
      <c r="BJ64" s="558">
        <v>1.7613000000000001</v>
      </c>
      <c r="BK64" s="559">
        <v>2.1448</v>
      </c>
      <c r="BL64" s="557">
        <v>14</v>
      </c>
    </row>
    <row r="65" spans="2:64" ht="16">
      <c r="B65" s="782"/>
      <c r="C65" s="783"/>
      <c r="D65" s="784"/>
      <c r="E65" s="785"/>
      <c r="F65" s="560"/>
      <c r="G65" s="789"/>
      <c r="H65" s="789"/>
      <c r="I65" s="783"/>
      <c r="J65" s="790"/>
      <c r="K65" s="791"/>
      <c r="L65" s="787"/>
      <c r="M65" s="791"/>
      <c r="N65" s="787"/>
      <c r="O65" s="791"/>
      <c r="P65" s="787"/>
      <c r="AG65" s="177">
        <v>48</v>
      </c>
      <c r="AH65" s="178">
        <v>2.0757999999999996</v>
      </c>
      <c r="AI65" s="179">
        <v>1.778</v>
      </c>
      <c r="AQ65" s="555">
        <v>1.8495672058060992</v>
      </c>
      <c r="AR65" s="556">
        <v>13</v>
      </c>
      <c r="AS65" s="555">
        <v>1.944</v>
      </c>
      <c r="AT65" s="556">
        <v>13</v>
      </c>
      <c r="AU65" s="555">
        <v>2.67</v>
      </c>
      <c r="AV65" s="556">
        <v>13</v>
      </c>
      <c r="AX65" s="557">
        <v>47</v>
      </c>
      <c r="AY65" s="558">
        <v>1.6778999999999999</v>
      </c>
      <c r="AZ65" s="559">
        <v>2.0116999999999998</v>
      </c>
      <c r="BI65" s="557">
        <v>13</v>
      </c>
      <c r="BJ65" s="558">
        <v>1.7708999999999999</v>
      </c>
      <c r="BK65" s="559">
        <v>2.1604000000000001</v>
      </c>
      <c r="BL65" s="557">
        <v>13</v>
      </c>
    </row>
    <row r="66" spans="2:64" ht="16">
      <c r="B66" s="782"/>
      <c r="C66" s="783"/>
      <c r="D66" s="784"/>
      <c r="E66" s="785"/>
      <c r="I66" s="791"/>
      <c r="J66" s="788"/>
      <c r="K66" s="791"/>
      <c r="L66" s="787"/>
      <c r="M66" s="791"/>
      <c r="N66" s="787"/>
      <c r="O66" s="791"/>
      <c r="P66" s="787"/>
      <c r="AG66" s="177">
        <v>49</v>
      </c>
      <c r="AH66" s="178">
        <v>2.0703999999999998</v>
      </c>
      <c r="AI66" s="179">
        <v>1.776</v>
      </c>
      <c r="AQ66" s="555">
        <v>1.869216183026803</v>
      </c>
      <c r="AR66" s="556">
        <v>12</v>
      </c>
      <c r="AS66" s="555">
        <v>1.9610000000000001</v>
      </c>
      <c r="AT66" s="556">
        <v>12</v>
      </c>
      <c r="AU66" s="555">
        <v>2.7360000000000002</v>
      </c>
      <c r="AV66" s="556">
        <v>12</v>
      </c>
      <c r="AX66" s="557">
        <v>48</v>
      </c>
      <c r="AY66" s="558">
        <v>1.6772</v>
      </c>
      <c r="AZ66" s="559">
        <v>2.0106000000000002</v>
      </c>
      <c r="BI66" s="557">
        <v>12</v>
      </c>
      <c r="BJ66" s="558">
        <v>1.7823</v>
      </c>
      <c r="BK66" s="559">
        <v>2.1787999999999998</v>
      </c>
      <c r="BL66" s="557">
        <v>12</v>
      </c>
    </row>
    <row r="67" spans="2:64" ht="16">
      <c r="B67" s="782"/>
      <c r="C67" s="787"/>
      <c r="D67" s="784"/>
      <c r="E67" s="785"/>
      <c r="I67" s="791"/>
      <c r="J67" s="788"/>
      <c r="K67" s="783"/>
      <c r="L67" s="783"/>
      <c r="N67" s="783"/>
      <c r="AG67" s="177">
        <v>50</v>
      </c>
      <c r="AH67" s="178">
        <v>2.0649999999999999</v>
      </c>
      <c r="AI67" s="179">
        <v>1.7749999999999999</v>
      </c>
      <c r="AQ67" s="555">
        <v>1.8930539026193318</v>
      </c>
      <c r="AR67" s="556">
        <v>11</v>
      </c>
      <c r="AS67" s="555">
        <v>1.9810000000000001</v>
      </c>
      <c r="AT67" s="556">
        <v>11</v>
      </c>
      <c r="AU67" s="555">
        <v>2.8149999999999999</v>
      </c>
      <c r="AV67" s="556">
        <v>11</v>
      </c>
      <c r="AX67" s="557">
        <v>49</v>
      </c>
      <c r="AY67" s="558">
        <v>1.6766000000000001</v>
      </c>
      <c r="AZ67" s="559">
        <v>2.0095999999999998</v>
      </c>
      <c r="BI67" s="557">
        <v>11</v>
      </c>
      <c r="BJ67" s="558">
        <v>1.7959000000000001</v>
      </c>
      <c r="BK67" s="559">
        <v>2.2010000000000001</v>
      </c>
      <c r="BL67" s="557">
        <v>11</v>
      </c>
    </row>
    <row r="68" spans="2:64" ht="16">
      <c r="B68" s="792"/>
      <c r="C68" s="148"/>
      <c r="D68" s="148"/>
      <c r="E68" s="148"/>
      <c r="J68" s="789"/>
      <c r="L68" s="789"/>
      <c r="N68" s="789"/>
      <c r="P68" s="789"/>
      <c r="AG68" s="177">
        <v>51</v>
      </c>
      <c r="AH68" s="178">
        <v>2.06</v>
      </c>
      <c r="AI68" s="179">
        <v>1.7729999999999999</v>
      </c>
      <c r="AQ68" s="555">
        <v>1.9225850634649964</v>
      </c>
      <c r="AR68" s="556">
        <v>10</v>
      </c>
      <c r="AS68" s="555">
        <v>2.0049999999999999</v>
      </c>
      <c r="AT68" s="556">
        <v>10</v>
      </c>
      <c r="AU68" s="555">
        <v>2.911</v>
      </c>
      <c r="AV68" s="556">
        <v>10</v>
      </c>
      <c r="AX68" s="557">
        <v>50</v>
      </c>
      <c r="AY68" s="558">
        <v>1.6758999999999999</v>
      </c>
      <c r="AZ68" s="559">
        <v>2.0085999999999999</v>
      </c>
      <c r="BI68" s="557">
        <v>10</v>
      </c>
      <c r="BJ68" s="558">
        <v>1.8124</v>
      </c>
      <c r="BK68" s="559">
        <v>2.2282000000000002</v>
      </c>
      <c r="BL68" s="557">
        <v>10</v>
      </c>
    </row>
    <row r="69" spans="2:64" ht="16">
      <c r="B69" s="793"/>
      <c r="C69" s="794"/>
      <c r="D69" s="148"/>
      <c r="E69" s="148"/>
      <c r="AG69" s="177">
        <v>52</v>
      </c>
      <c r="AH69" s="178">
        <v>2.0550000000000002</v>
      </c>
      <c r="AI69" s="179">
        <v>1.772</v>
      </c>
      <c r="AQ69" s="555">
        <v>1.9601357390313028</v>
      </c>
      <c r="AR69" s="556">
        <v>9</v>
      </c>
      <c r="AS69" s="555">
        <v>2.0350000000000001</v>
      </c>
      <c r="AT69" s="556">
        <v>9</v>
      </c>
      <c r="AU69" s="555">
        <v>3.0310000000000001</v>
      </c>
      <c r="AV69" s="556">
        <v>9</v>
      </c>
      <c r="AX69" s="557">
        <v>51</v>
      </c>
      <c r="AY69" s="558">
        <v>1.6753</v>
      </c>
      <c r="AZ69" s="559">
        <v>2.0076000000000001</v>
      </c>
      <c r="BI69" s="557">
        <v>9</v>
      </c>
      <c r="BJ69" s="558">
        <v>1.8331</v>
      </c>
      <c r="BK69" s="559">
        <v>2.2621000000000002</v>
      </c>
      <c r="BL69" s="557">
        <v>9</v>
      </c>
    </row>
    <row r="70" spans="2:64" ht="16">
      <c r="AG70" s="177">
        <v>53</v>
      </c>
      <c r="AH70" s="178">
        <v>2050</v>
      </c>
      <c r="AI70" s="179">
        <v>1.7709999999999999</v>
      </c>
      <c r="AQ70" s="555">
        <v>2.0095040687251409</v>
      </c>
      <c r="AR70" s="556">
        <v>8</v>
      </c>
      <c r="AS70" s="555">
        <v>2.0720000000000001</v>
      </c>
      <c r="AT70" s="556">
        <v>8</v>
      </c>
      <c r="AU70" s="555">
        <v>3.1880000000000002</v>
      </c>
      <c r="AV70" s="556">
        <v>8</v>
      </c>
      <c r="AX70" s="557">
        <v>52</v>
      </c>
      <c r="AY70" s="558">
        <v>1.6747000000000001</v>
      </c>
      <c r="AZ70" s="559">
        <v>2.0066000000000002</v>
      </c>
      <c r="BI70" s="557">
        <v>8</v>
      </c>
      <c r="BJ70" s="558">
        <v>1.8594999999999999</v>
      </c>
      <c r="BK70" s="559">
        <v>2.306</v>
      </c>
      <c r="BL70" s="557">
        <v>8</v>
      </c>
    </row>
    <row r="71" spans="2:64" ht="16">
      <c r="AG71" s="177">
        <v>54</v>
      </c>
      <c r="AH71" s="178">
        <v>2.0459999999999998</v>
      </c>
      <c r="AI71" s="179">
        <v>1.7689999999999999</v>
      </c>
      <c r="AQ71" s="607">
        <v>2.0773471001210115</v>
      </c>
      <c r="AR71" s="608">
        <v>7</v>
      </c>
      <c r="AS71" s="607">
        <v>2.1200747784932701</v>
      </c>
      <c r="AT71" s="608">
        <v>7</v>
      </c>
      <c r="AU71" s="607">
        <v>3.399</v>
      </c>
      <c r="AV71" s="608">
        <v>7</v>
      </c>
      <c r="AX71" s="557">
        <v>53</v>
      </c>
      <c r="AY71" s="558">
        <v>1.6740999999999999</v>
      </c>
      <c r="AZ71" s="559">
        <v>2.0057</v>
      </c>
      <c r="BI71" s="557">
        <v>7</v>
      </c>
      <c r="BJ71" s="558">
        <v>1.8946000000000001</v>
      </c>
      <c r="BK71" s="559">
        <v>2.3645999999999998</v>
      </c>
      <c r="BL71" s="557">
        <v>7</v>
      </c>
    </row>
    <row r="72" spans="2:64" ht="16">
      <c r="AG72" s="180">
        <v>55</v>
      </c>
      <c r="AH72" s="181">
        <v>2.0409999999999999</v>
      </c>
      <c r="AI72" s="182">
        <v>1.768</v>
      </c>
      <c r="AQ72" s="607">
        <v>2.1765010003866467</v>
      </c>
      <c r="AR72" s="608">
        <v>6</v>
      </c>
      <c r="AS72" s="607">
        <v>2.1867670148858598</v>
      </c>
      <c r="AT72" s="608">
        <v>6</v>
      </c>
      <c r="AU72" s="607">
        <v>3.7069999999999999</v>
      </c>
      <c r="AV72" s="608">
        <v>6</v>
      </c>
      <c r="AX72" s="557">
        <v>54</v>
      </c>
      <c r="AY72" s="558">
        <v>1.6736</v>
      </c>
      <c r="AZ72" s="559">
        <v>2.0049000000000001</v>
      </c>
      <c r="BI72" s="557">
        <v>6</v>
      </c>
      <c r="BJ72" s="558">
        <v>1.9432</v>
      </c>
      <c r="BK72" s="559">
        <v>2.4468999999999999</v>
      </c>
      <c r="BL72" s="557">
        <v>6</v>
      </c>
    </row>
    <row r="73" spans="2:64" ht="16">
      <c r="AG73" s="180">
        <v>56</v>
      </c>
      <c r="AH73" s="181">
        <v>2.0369999999999999</v>
      </c>
      <c r="AI73" s="182">
        <v>1.7669999999999999</v>
      </c>
      <c r="AQ73" s="555">
        <v>2.3353211480320031</v>
      </c>
      <c r="AR73" s="556">
        <v>5</v>
      </c>
      <c r="AS73" s="555">
        <v>2.2859210677115702</v>
      </c>
      <c r="AT73" s="556">
        <v>5</v>
      </c>
      <c r="AU73" s="555">
        <v>4.202</v>
      </c>
      <c r="AV73" s="556">
        <v>5</v>
      </c>
      <c r="AX73" s="557">
        <v>55</v>
      </c>
      <c r="AY73" s="558">
        <v>1.673</v>
      </c>
      <c r="AZ73" s="559">
        <v>2.0041000000000002</v>
      </c>
      <c r="BI73" s="557">
        <v>5</v>
      </c>
      <c r="BJ73" s="558">
        <v>2.0150000000000001</v>
      </c>
      <c r="BK73" s="559">
        <v>2.5706000000000002</v>
      </c>
      <c r="BL73" s="557">
        <v>5</v>
      </c>
    </row>
    <row r="74" spans="2:64" ht="16">
      <c r="AG74" s="177">
        <v>57</v>
      </c>
      <c r="AH74" s="178">
        <v>2.0329999999999999</v>
      </c>
      <c r="AI74" s="179">
        <v>1.7649999999999999</v>
      </c>
      <c r="AQ74" s="555">
        <v>2.6311403079896358</v>
      </c>
      <c r="AR74" s="556">
        <v>4</v>
      </c>
      <c r="AS74" s="555">
        <v>2.4530768978471502</v>
      </c>
      <c r="AT74" s="556">
        <v>4</v>
      </c>
      <c r="AU74" s="555">
        <v>5.1449999999999996</v>
      </c>
      <c r="AV74" s="556">
        <v>4</v>
      </c>
      <c r="AX74" s="557">
        <v>56</v>
      </c>
      <c r="AY74" s="558">
        <v>1.6725000000000001</v>
      </c>
      <c r="AZ74" s="559">
        <v>2.0032000000000001</v>
      </c>
      <c r="BI74" s="557">
        <v>4</v>
      </c>
      <c r="BJ74" s="558">
        <v>2.1318999999999999</v>
      </c>
      <c r="BK74" s="559">
        <v>2.7764000000000002</v>
      </c>
      <c r="BL74" s="557">
        <v>4</v>
      </c>
    </row>
    <row r="75" spans="2:64" ht="16">
      <c r="AG75" s="177">
        <v>58</v>
      </c>
      <c r="AH75" s="178">
        <v>2.0289999999999999</v>
      </c>
      <c r="AI75" s="179">
        <v>1.764</v>
      </c>
      <c r="AQ75" s="555">
        <v>3.371708921694097</v>
      </c>
      <c r="AR75" s="556">
        <v>3</v>
      </c>
      <c r="AS75" s="555">
        <v>2.8091161836628999</v>
      </c>
      <c r="AT75" s="556">
        <v>3</v>
      </c>
      <c r="AU75" s="555">
        <v>7.6550000000000002</v>
      </c>
      <c r="AV75" s="556">
        <v>3</v>
      </c>
      <c r="AX75" s="557">
        <v>57</v>
      </c>
      <c r="AY75" s="558">
        <v>1.6719999999999999</v>
      </c>
      <c r="AZ75" s="559">
        <v>2.0024999999999999</v>
      </c>
      <c r="BI75" s="557">
        <v>3</v>
      </c>
      <c r="BJ75" s="558">
        <v>2.3534000000000002</v>
      </c>
      <c r="BK75" s="559">
        <v>3.1823999999999999</v>
      </c>
      <c r="BL75" s="557">
        <v>3</v>
      </c>
    </row>
    <row r="76" spans="2:64" ht="16">
      <c r="AG76" s="177">
        <v>59</v>
      </c>
      <c r="AH76" s="178">
        <v>2.0249999999999999</v>
      </c>
      <c r="AI76" s="179">
        <v>1.7629999999999999</v>
      </c>
      <c r="AQ76" s="555">
        <v>7.7327347868391287</v>
      </c>
      <c r="AR76" s="556">
        <v>2</v>
      </c>
      <c r="AS76" s="555">
        <v>4.2167655627244196</v>
      </c>
      <c r="AT76" s="556">
        <v>2</v>
      </c>
      <c r="AU76" s="555">
        <v>26.26</v>
      </c>
      <c r="AV76" s="556">
        <v>2</v>
      </c>
      <c r="AX76" s="557">
        <v>58</v>
      </c>
      <c r="AY76" s="558">
        <v>1.6715</v>
      </c>
      <c r="AZ76" s="559">
        <v>2.0017</v>
      </c>
      <c r="BI76" s="557">
        <v>2</v>
      </c>
      <c r="BJ76" s="558">
        <v>2.92</v>
      </c>
      <c r="BK76" s="559">
        <v>4.3026</v>
      </c>
      <c r="BL76" s="557">
        <v>2</v>
      </c>
    </row>
    <row r="77" spans="2:64" ht="17" thickBot="1">
      <c r="AG77" s="183">
        <v>60</v>
      </c>
      <c r="AH77" s="184">
        <v>2.0219999999999998</v>
      </c>
      <c r="AI77" s="185">
        <v>1.762</v>
      </c>
      <c r="AQ77" s="679"/>
      <c r="AR77" s="680">
        <v>1</v>
      </c>
      <c r="AS77" s="679"/>
      <c r="AT77" s="680">
        <v>1</v>
      </c>
      <c r="AU77" s="679"/>
      <c r="AV77" s="680">
        <v>1</v>
      </c>
      <c r="AX77" s="557">
        <v>59</v>
      </c>
      <c r="AY77" s="558">
        <v>1.6711</v>
      </c>
      <c r="AZ77" s="559">
        <v>2.0009999999999999</v>
      </c>
      <c r="BI77" s="681">
        <v>1</v>
      </c>
      <c r="BJ77" s="682">
        <v>6.3137999999999996</v>
      </c>
      <c r="BK77" s="680">
        <v>12.7065</v>
      </c>
      <c r="BL77" s="681">
        <v>1</v>
      </c>
    </row>
    <row r="78" spans="2:64" ht="18" thickTop="1" thickBot="1">
      <c r="AX78" s="681">
        <v>60</v>
      </c>
      <c r="AY78" s="682">
        <v>1.6706000000000001</v>
      </c>
      <c r="AZ78" s="680">
        <v>2.0003000000000002</v>
      </c>
    </row>
    <row r="79" spans="2:64" ht="16" thickTop="1"/>
  </sheetData>
  <sheetProtection sheet="1" scenarios="1" selectLockedCells="1" selectUnlockedCells="1"/>
  <sortState xmlns:xlrd2="http://schemas.microsoft.com/office/spreadsheetml/2017/richdata2" ref="BI18:BK77">
    <sortCondition descending="1" ref="BI18:BI77"/>
  </sortState>
  <dataConsolidate link="1"/>
  <mergeCells count="102">
    <mergeCell ref="CE4:CF4"/>
    <mergeCell ref="CH4:CI4"/>
    <mergeCell ref="CN4:CO4"/>
    <mergeCell ref="CP4:CQ4"/>
    <mergeCell ref="CS4:CT4"/>
    <mergeCell ref="CY4:CZ4"/>
    <mergeCell ref="DA4:DB4"/>
    <mergeCell ref="DD4:DE4"/>
    <mergeCell ref="DB5:DF13"/>
    <mergeCell ref="CC6:CE6"/>
    <mergeCell ref="CN6:CP6"/>
    <mergeCell ref="CY6:DA6"/>
    <mergeCell ref="CC7:CE7"/>
    <mergeCell ref="CN7:CP7"/>
    <mergeCell ref="CY7:DA7"/>
    <mergeCell ref="CE8:CE13"/>
    <mergeCell ref="CP8:CP13"/>
    <mergeCell ref="DA8:DA13"/>
    <mergeCell ref="CC5:CE5"/>
    <mergeCell ref="CF5:CJ13"/>
    <mergeCell ref="CN5:CP5"/>
    <mergeCell ref="CQ5:CU13"/>
    <mergeCell ref="CY5:DA5"/>
    <mergeCell ref="B14:K14"/>
    <mergeCell ref="V12:W12"/>
    <mergeCell ref="V10:Z10"/>
    <mergeCell ref="AA10:AF10"/>
    <mergeCell ref="V11:W11"/>
    <mergeCell ref="CA1:CJ1"/>
    <mergeCell ref="CL1:CU1"/>
    <mergeCell ref="CW1:DF1"/>
    <mergeCell ref="CA2:CJ2"/>
    <mergeCell ref="CL2:CU2"/>
    <mergeCell ref="CW2:DF2"/>
    <mergeCell ref="AD1:AG1"/>
    <mergeCell ref="V2:W2"/>
    <mergeCell ref="AN1:AQ1"/>
    <mergeCell ref="AS1:AV1"/>
    <mergeCell ref="AD2:AE2"/>
    <mergeCell ref="AF2:AG2"/>
    <mergeCell ref="X2:Y2"/>
    <mergeCell ref="Z2:AA2"/>
    <mergeCell ref="AB2:AC2"/>
    <mergeCell ref="CB3:CJ3"/>
    <mergeCell ref="CM3:CU3"/>
    <mergeCell ref="CX3:DF3"/>
    <mergeCell ref="CC4:CD4"/>
    <mergeCell ref="D6:F6"/>
    <mergeCell ref="D5:F5"/>
    <mergeCell ref="G5:M13"/>
    <mergeCell ref="I4:J4"/>
    <mergeCell ref="D7:F7"/>
    <mergeCell ref="F4:G4"/>
    <mergeCell ref="D4:E4"/>
    <mergeCell ref="V1:Y1"/>
    <mergeCell ref="Z1:AC1"/>
    <mergeCell ref="BJ16:BK16"/>
    <mergeCell ref="P24:P25"/>
    <mergeCell ref="C15:H15"/>
    <mergeCell ref="I15:J15"/>
    <mergeCell ref="N17:O17"/>
    <mergeCell ref="B17:K17"/>
    <mergeCell ref="N22:O22"/>
    <mergeCell ref="B22:K22"/>
    <mergeCell ref="P19:P20"/>
    <mergeCell ref="AY17:AZ17"/>
    <mergeCell ref="R22:S22"/>
    <mergeCell ref="R18:S18"/>
    <mergeCell ref="R23:S23"/>
    <mergeCell ref="Q19:S20"/>
    <mergeCell ref="Q24:S25"/>
    <mergeCell ref="R17:S17"/>
    <mergeCell ref="V17:W17"/>
    <mergeCell ref="AG16:AI16"/>
    <mergeCell ref="X17:Y18"/>
    <mergeCell ref="AJ21:AM21"/>
    <mergeCell ref="AJ25:AM25"/>
    <mergeCell ref="BB20:BF20"/>
    <mergeCell ref="C46:F46"/>
    <mergeCell ref="E44:F44"/>
    <mergeCell ref="AC58:AE58"/>
    <mergeCell ref="AC59:AE59"/>
    <mergeCell ref="AC60:AE60"/>
    <mergeCell ref="AC61:AE61"/>
    <mergeCell ref="AC57:AE57"/>
    <mergeCell ref="BB15:BF15"/>
    <mergeCell ref="AI1:AL1"/>
    <mergeCell ref="Y37:AB37"/>
    <mergeCell ref="Y28:AD28"/>
    <mergeCell ref="AD36:AE36"/>
    <mergeCell ref="AJ8:AO8"/>
    <mergeCell ref="V50:AC50"/>
    <mergeCell ref="Y46:AB46"/>
    <mergeCell ref="AD45:AE45"/>
    <mergeCell ref="AJ29:AM29"/>
    <mergeCell ref="X19:Y19"/>
    <mergeCell ref="X20:Y20"/>
    <mergeCell ref="X22:Y22"/>
    <mergeCell ref="X21:Y21"/>
    <mergeCell ref="B1:K1"/>
    <mergeCell ref="B2:K2"/>
    <mergeCell ref="C3:K3"/>
  </mergeCells>
  <conditionalFormatting sqref="A11">
    <cfRule type="containsText" dxfId="134" priority="113" operator="containsText" text="non-compliance">
      <formula>NOT(ISERROR(SEARCH("non-compliance",A11)))</formula>
    </cfRule>
    <cfRule type="containsText" dxfId="133" priority="114" operator="containsText" text="no-decision">
      <formula>NOT(ISERROR(SEARCH("no-decision",A11)))</formula>
    </cfRule>
    <cfRule type="containsText" dxfId="132" priority="115" operator="containsText" text="compliance">
      <formula>NOT(ISERROR(SEARCH("compliance",A11)))</formula>
    </cfRule>
  </conditionalFormatting>
  <conditionalFormatting sqref="B9:B13">
    <cfRule type="expression" dxfId="130" priority="627" stopIfTrue="1">
      <formula>IF(OR($C$4&lt;3,$C$4&gt;5),$C$4)</formula>
    </cfRule>
  </conditionalFormatting>
  <conditionalFormatting sqref="C7">
    <cfRule type="containsText" dxfId="128" priority="215" operator="containsText" text="compliance">
      <formula>NOT(ISERROR(SEARCH("compliance",C7)))</formula>
    </cfRule>
    <cfRule type="containsText" dxfId="127" priority="214" operator="containsText" text="no-decision">
      <formula>NOT(ISERROR(SEARCH("no-decision",C7)))</formula>
    </cfRule>
    <cfRule type="containsText" dxfId="126" priority="213" operator="containsText" text="non-compliance">
      <formula>NOT(ISERROR(SEARCH("non-compliance",C7)))</formula>
    </cfRule>
  </conditionalFormatting>
  <conditionalFormatting sqref="C9:C13">
    <cfRule type="containsText" dxfId="125" priority="210" operator="containsText" text="non-compliance">
      <formula>NOT(ISERROR(SEARCH("non-compliance",C9)))</formula>
    </cfRule>
    <cfRule type="containsText" dxfId="124" priority="212" operator="containsText" text="compliance">
      <formula>NOT(ISERROR(SEARCH("compliance",C9)))</formula>
    </cfRule>
    <cfRule type="containsText" dxfId="123" priority="211" operator="containsText" text="no-decision">
      <formula>NOT(ISERROR(SEARCH("no-decision",C9)))</formula>
    </cfRule>
  </conditionalFormatting>
  <conditionalFormatting sqref="C44">
    <cfRule type="expression" dxfId="122" priority="675" stopIfTrue="1">
      <formula>AND(OR($Y$55=" Exceedance"))</formula>
    </cfRule>
    <cfRule type="expression" dxfId="121" priority="674">
      <formula>AND(OR($Y$55=" Compliance"))</formula>
    </cfRule>
  </conditionalFormatting>
  <conditionalFormatting sqref="C46:F46">
    <cfRule type="expression" dxfId="120" priority="690">
      <formula>AND(OR($AB$57="A"))</formula>
    </cfRule>
    <cfRule type="expression" dxfId="119" priority="689" stopIfTrue="1">
      <formula>AND(OR($AB$57="C"))</formula>
    </cfRule>
    <cfRule type="expression" dxfId="118" priority="688">
      <formula>AND(OR($AB$57="D"))</formula>
    </cfRule>
    <cfRule type="expression" dxfId="117" priority="691">
      <formula>AND(OR($AB$57="B"))</formula>
    </cfRule>
  </conditionalFormatting>
  <conditionalFormatting sqref="D9:D13">
    <cfRule type="expression" dxfId="115" priority="631">
      <formula>IF(OR($C$4&lt;3,$C$4&gt;5),$C$4)</formula>
    </cfRule>
  </conditionalFormatting>
  <conditionalFormatting sqref="D19:D21">
    <cfRule type="containsText" dxfId="113" priority="183" operator="containsText" text="No">
      <formula>NOT(ISERROR(SEARCH("No",D19)))</formula>
    </cfRule>
    <cfRule type="containsText" dxfId="112" priority="182" operator="containsText" text="Yes">
      <formula>NOT(ISERROR(SEARCH("Yes",D19)))</formula>
    </cfRule>
  </conditionalFormatting>
  <conditionalFormatting sqref="D24:D25">
    <cfRule type="containsText" dxfId="111" priority="167" operator="containsText" text="No">
      <formula>NOT(ISERROR(SEARCH("No",D24)))</formula>
    </cfRule>
    <cfRule type="containsText" dxfId="110" priority="166" operator="containsText" text="Yes">
      <formula>NOT(ISERROR(SEARCH("Yes",D24)))</formula>
    </cfRule>
  </conditionalFormatting>
  <conditionalFormatting sqref="D44">
    <cfRule type="expression" dxfId="109" priority="676">
      <formula>AND(OR($Z$55=" Compliance"))</formula>
    </cfRule>
    <cfRule type="expression" dxfId="108" priority="677">
      <formula>AND(OR($Z$55=" Exceedance"))</formula>
    </cfRule>
  </conditionalFormatting>
  <conditionalFormatting sqref="E9:F13">
    <cfRule type="expression" dxfId="106" priority="33" stopIfTrue="1">
      <formula>IF($C$4&gt;5,$C$4)</formula>
    </cfRule>
  </conditionalFormatting>
  <conditionalFormatting sqref="E44:F44">
    <cfRule type="expression" dxfId="105" priority="678">
      <formula>AND(OR($AA$55=" Compliance"))</formula>
    </cfRule>
    <cfRule type="expression" dxfId="104" priority="679" stopIfTrue="1">
      <formula>AND(OR($AA$55=" Exceedance"))</formula>
    </cfRule>
  </conditionalFormatting>
  <conditionalFormatting sqref="E19:G21">
    <cfRule type="containsText" dxfId="102" priority="187" operator="containsText" text="X">
      <formula>NOT(ISERROR(SEARCH("X",E19)))</formula>
    </cfRule>
  </conditionalFormatting>
  <conditionalFormatting sqref="E24:G25">
    <cfRule type="containsText" dxfId="101" priority="171" operator="containsText" text="X">
      <formula>NOT(ISERROR(SEARCH("X",E24)))</formula>
    </cfRule>
  </conditionalFormatting>
  <conditionalFormatting sqref="H24:I24 H25:J25">
    <cfRule type="expression" dxfId="98" priority="168">
      <formula>IF(H24&lt;=$C$5,H24)</formula>
    </cfRule>
  </conditionalFormatting>
  <conditionalFormatting sqref="H19:J21">
    <cfRule type="expression" dxfId="97" priority="85">
      <formula>IF(H19&gt;$C$5,H19)</formula>
    </cfRule>
    <cfRule type="expression" dxfId="96" priority="86">
      <formula>IF(H19&lt;=$C$5,H19)</formula>
    </cfRule>
  </conditionalFormatting>
  <conditionalFormatting sqref="H25:J25 H24:I24">
    <cfRule type="expression" dxfId="95" priority="165">
      <formula>IF(H24&gt;$C$5,H24)</formula>
    </cfRule>
  </conditionalFormatting>
  <conditionalFormatting sqref="J20">
    <cfRule type="containsText" dxfId="94" priority="83" operator="containsText" text="No">
      <formula>NOT(ISERROR(SEARCH("No",J20)))</formula>
    </cfRule>
    <cfRule type="containsText" dxfId="93" priority="84" operator="containsText" text="Yes">
      <formula>NOT(ISERROR(SEARCH("Yes",J20)))</formula>
    </cfRule>
    <cfRule type="expression" dxfId="92" priority="81">
      <formula>IF(J20&gt;$C$5,J20)</formula>
    </cfRule>
    <cfRule type="expression" dxfId="91" priority="82">
      <formula>IF(J20&lt;=$C$5,J20)</formula>
    </cfRule>
  </conditionalFormatting>
  <conditionalFormatting sqref="J24:J25">
    <cfRule type="containsText" dxfId="90" priority="163" operator="containsText" text="No">
      <formula>NOT(ISERROR(SEARCH("No",J24)))</formula>
    </cfRule>
    <cfRule type="containsText" dxfId="89" priority="159" operator="containsText" text="To consider">
      <formula>NOT(ISERROR(SEARCH("To consider",J24)))</formula>
    </cfRule>
    <cfRule type="containsText" dxfId="88" priority="164" operator="containsText" text="Yes">
      <formula>NOT(ISERROR(SEARCH("Yes",J24)))</formula>
    </cfRule>
    <cfRule type="expression" dxfId="87" priority="161">
      <formula>IF(J24&gt;$C$5,J24)</formula>
    </cfRule>
    <cfRule type="expression" dxfId="86" priority="162">
      <formula>IF(J24&lt;=$C$5,J24)</formula>
    </cfRule>
  </conditionalFormatting>
  <conditionalFormatting sqref="J25:K25 Q24 K24">
    <cfRule type="containsText" dxfId="85" priority="169" operator="containsText" text="No">
      <formula>NOT(ISERROR(SEARCH("No",J24)))</formula>
    </cfRule>
  </conditionalFormatting>
  <conditionalFormatting sqref="J19:L20">
    <cfRule type="containsText" dxfId="84" priority="87" operator="containsText" text="No">
      <formula>NOT(ISERROR(SEARCH("No",J19)))</formula>
    </cfRule>
    <cfRule type="containsText" dxfId="83" priority="88" operator="containsText" text="Yes">
      <formula>NOT(ISERROR(SEARCH("Yes",J19)))</formula>
    </cfRule>
  </conditionalFormatting>
  <conditionalFormatting sqref="J19:M21">
    <cfRule type="containsText" dxfId="82" priority="47" operator="containsText" text="To consider">
      <formula>NOT(ISERROR(SEARCH("To consider",J19)))</formula>
    </cfRule>
  </conditionalFormatting>
  <conditionalFormatting sqref="K24 Q24 J25:K25">
    <cfRule type="containsText" dxfId="81" priority="170" operator="containsText" text="Yes">
      <formula>NOT(ISERROR(SEARCH("Yes",J24)))</formula>
    </cfRule>
  </conditionalFormatting>
  <conditionalFormatting sqref="L24:M25">
    <cfRule type="containsText" dxfId="80" priority="46" operator="containsText" text="Yes">
      <formula>NOT(ISERROR(SEARCH("Yes",L24)))</formula>
    </cfRule>
    <cfRule type="containsText" dxfId="79" priority="45" operator="containsText" text="No">
      <formula>NOT(ISERROR(SEARCH("No",L24)))</formula>
    </cfRule>
    <cfRule type="containsText" dxfId="78" priority="44" operator="containsText" text="To consider">
      <formula>NOT(ISERROR(SEARCH("To consider",L24)))</formula>
    </cfRule>
  </conditionalFormatting>
  <conditionalFormatting sqref="M19:M20">
    <cfRule type="containsText" dxfId="77" priority="48" operator="containsText" text="No">
      <formula>NOT(ISERROR(SEARCH("No",M19)))</formula>
    </cfRule>
    <cfRule type="containsText" dxfId="76" priority="49" operator="containsText" text="Yes">
      <formula>NOT(ISERROR(SEARCH("Yes",M19)))</formula>
    </cfRule>
  </conditionalFormatting>
  <conditionalFormatting sqref="Q19 J21:M21 Q21:S21">
    <cfRule type="containsText" dxfId="75" priority="186" operator="containsText" text="Yes">
      <formula>NOT(ISERROR(SEARCH("Yes",J19)))</formula>
    </cfRule>
  </conditionalFormatting>
  <conditionalFormatting sqref="Q19 Q21:S21 J21:M21">
    <cfRule type="containsText" dxfId="73" priority="185" operator="containsText" text="No">
      <formula>NOT(ISERROR(SEARCH("No",J19)))</formula>
    </cfRule>
  </conditionalFormatting>
  <conditionalFormatting sqref="Q19 Q21:S21">
    <cfRule type="containsText" dxfId="72" priority="160" operator="containsText" text="To consider">
      <formula>NOT(ISERROR(SEARCH("To consider",Q19)))</formula>
    </cfRule>
  </conditionalFormatting>
  <conditionalFormatting sqref="Q19">
    <cfRule type="notContainsText" dxfId="71" priority="112" operator="notContains" text="LPR">
      <formula>ISERROR(SEARCH("LPR",Q19))</formula>
    </cfRule>
    <cfRule type="containsText" dxfId="70" priority="111" operator="containsText" text="LPR">
      <formula>NOT(ISERROR(SEARCH("LPR",Q19)))</formula>
    </cfRule>
  </conditionalFormatting>
  <conditionalFormatting sqref="Q24">
    <cfRule type="containsText" dxfId="68" priority="109" operator="containsText" text="LPR">
      <formula>NOT(ISERROR(SEARCH("LPR",Q24)))</formula>
    </cfRule>
    <cfRule type="notContainsText" dxfId="67" priority="106" operator="notContains" text="LPR">
      <formula>ISERROR(SEARCH("LPR",Q24))</formula>
    </cfRule>
  </conditionalFormatting>
  <conditionalFormatting sqref="CA9:CA13">
    <cfRule type="expression" dxfId="64" priority="23" stopIfTrue="1">
      <formula>IF(OR($C$4&lt;3,$C$4&gt;5),$C$4)</formula>
    </cfRule>
  </conditionalFormatting>
  <conditionalFormatting sqref="CB7">
    <cfRule type="containsText" dxfId="62" priority="22" operator="containsText" text="compliance">
      <formula>NOT(ISERROR(SEARCH("compliance",CB7)))</formula>
    </cfRule>
    <cfRule type="containsText" dxfId="61" priority="21" operator="containsText" text="no-decision">
      <formula>NOT(ISERROR(SEARCH("no-decision",CB7)))</formula>
    </cfRule>
    <cfRule type="containsText" dxfId="60" priority="20" operator="containsText" text="non-compliance">
      <formula>NOT(ISERROR(SEARCH("non-compliance",CB7)))</formula>
    </cfRule>
  </conditionalFormatting>
  <conditionalFormatting sqref="CB9:CB13">
    <cfRule type="containsText" dxfId="59" priority="19" operator="containsText" text="compliance">
      <formula>NOT(ISERROR(SEARCH("compliance",CB9)))</formula>
    </cfRule>
    <cfRule type="containsText" dxfId="58" priority="18" operator="containsText" text="no-decision">
      <formula>NOT(ISERROR(SEARCH("no-decision",CB9)))</formula>
    </cfRule>
    <cfRule type="containsText" dxfId="57" priority="17" operator="containsText" text="non-compliance">
      <formula>NOT(ISERROR(SEARCH("non-compliance",CB9)))</formula>
    </cfRule>
  </conditionalFormatting>
  <conditionalFormatting sqref="CC9:CC13">
    <cfRule type="expression" dxfId="56" priority="700">
      <formula>IF(OR($C$4&lt;3,$C$4&gt;5),$C$4)</formula>
    </cfRule>
  </conditionalFormatting>
  <conditionalFormatting sqref="CL9:CL13">
    <cfRule type="expression" dxfId="52" priority="10" stopIfTrue="1">
      <formula>IF(OR($C$4&lt;3,$C$4&gt;5),$C$4)</formula>
    </cfRule>
  </conditionalFormatting>
  <conditionalFormatting sqref="CM7">
    <cfRule type="containsText" dxfId="50" priority="16" operator="containsText" text="compliance">
      <formula>NOT(ISERROR(SEARCH("compliance",CM7)))</formula>
    </cfRule>
    <cfRule type="containsText" dxfId="49" priority="15" operator="containsText" text="no-decision">
      <formula>NOT(ISERROR(SEARCH("no-decision",CM7)))</formula>
    </cfRule>
    <cfRule type="containsText" dxfId="48" priority="14" operator="containsText" text="non-compliance">
      <formula>NOT(ISERROR(SEARCH("non-compliance",CM7)))</formula>
    </cfRule>
  </conditionalFormatting>
  <conditionalFormatting sqref="CM9:CM13">
    <cfRule type="containsText" dxfId="47" priority="13" operator="containsText" text="compliance">
      <formula>NOT(ISERROR(SEARCH("compliance",CM9)))</formula>
    </cfRule>
    <cfRule type="containsText" dxfId="46" priority="12" operator="containsText" text="no-decision">
      <formula>NOT(ISERROR(SEARCH("no-decision",CM9)))</formula>
    </cfRule>
    <cfRule type="containsText" dxfId="45" priority="11" operator="containsText" text="non-compliance">
      <formula>NOT(ISERROR(SEARCH("non-compliance",CM9)))</formula>
    </cfRule>
  </conditionalFormatting>
  <conditionalFormatting sqref="CN9:CN13">
    <cfRule type="expression" dxfId="43" priority="9">
      <formula>IF(OR($C$4&lt;3,$C$4&gt;5),$C$4)</formula>
    </cfRule>
  </conditionalFormatting>
  <conditionalFormatting sqref="CW9:CW13">
    <cfRule type="expression" dxfId="41" priority="2" stopIfTrue="1">
      <formula>IF(OR($C$4&lt;3,$C$4&gt;5),$C$4)</formula>
    </cfRule>
  </conditionalFormatting>
  <conditionalFormatting sqref="CX7">
    <cfRule type="containsText" dxfId="40" priority="8" operator="containsText" text="compliance">
      <formula>NOT(ISERROR(SEARCH("compliance",CX7)))</formula>
    </cfRule>
    <cfRule type="containsText" dxfId="39" priority="7" operator="containsText" text="no-decision">
      <formula>NOT(ISERROR(SEARCH("no-decision",CX7)))</formula>
    </cfRule>
    <cfRule type="containsText" dxfId="38" priority="6" operator="containsText" text="non-compliance">
      <formula>NOT(ISERROR(SEARCH("non-compliance",CX7)))</formula>
    </cfRule>
  </conditionalFormatting>
  <conditionalFormatting sqref="CX9:CX13">
    <cfRule type="containsText" dxfId="37" priority="5" operator="containsText" text="compliance">
      <formula>NOT(ISERROR(SEARCH("compliance",CX9)))</formula>
    </cfRule>
    <cfRule type="containsText" dxfId="36" priority="4" operator="containsText" text="no-decision">
      <formula>NOT(ISERROR(SEARCH("no-decision",CX9)))</formula>
    </cfRule>
    <cfRule type="containsText" dxfId="35" priority="3" operator="containsText" text="non-compliance">
      <formula>NOT(ISERROR(SEARCH("non-compliance",CX9)))</formula>
    </cfRule>
  </conditionalFormatting>
  <conditionalFormatting sqref="CY9:CY13">
    <cfRule type="expression" dxfId="34" priority="1">
      <formula>IF(OR($C$4&lt;3,$C$4&gt;5),$C$4)</formula>
    </cfRule>
  </conditionalFormatting>
  <dataValidations disablePrompts="1" count="1">
    <dataValidation errorStyle="warning" allowBlank="1" showInputMessage="1" showErrorMessage="1" sqref="CB5 CM5 CX5" xr:uid="{65ADB4F0-E788-9242-B9BE-8082A465CC73}"/>
  </dataValidations>
  <pageMargins left="0.7" right="0.7" top="0.75" bottom="0.75" header="0.3" footer="0.3"/>
  <pageSetup paperSize="9"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628" id="{A6C30CC9-E4EA-47A6-9968-FA62D9C72A67}">
            <xm:f>IF(OR('Raw data'!#REF!="onbekend",'Raw data'!#REF!="anders"),'Raw data'!X10)</xm:f>
            <x14:dxf>
              <fill>
                <patternFill>
                  <bgColor theme="7" tint="0.59996337778862885"/>
                </patternFill>
              </fill>
            </x14:dxf>
          </x14:cfRule>
          <xm:sqref>B9</xm:sqref>
        </x14:conditionalFormatting>
        <x14:conditionalFormatting xmlns:xm="http://schemas.microsoft.com/office/excel/2006/main">
          <x14:cfRule type="expression" priority="658" id="{A6C30CC9-E4EA-47A6-9968-FA62D9C72A67}">
            <xm:f>IF(OR('Raw data'!$H10="onbekend",'Raw data'!$H10="anders"),'Raw data'!X11)</xm:f>
            <x14:dxf>
              <fill>
                <patternFill>
                  <bgColor theme="7" tint="0.59996337778862885"/>
                </patternFill>
              </fill>
            </x14:dxf>
          </x14:cfRule>
          <xm:sqref>B10:B13</xm:sqref>
        </x14:conditionalFormatting>
        <x14:conditionalFormatting xmlns:xm="http://schemas.microsoft.com/office/excel/2006/main">
          <x14:cfRule type="expression" priority="632" id="{A6C30CC9-E4EA-47A6-9968-FA62D9C72A67}">
            <xm:f>IF(OR('Raw data'!#REF!="onbekend",'Raw data'!#REF!="anders"),'Raw data'!X10)</xm:f>
            <x14:dxf>
              <fill>
                <patternFill>
                  <bgColor theme="7" tint="0.59996337778862885"/>
                </patternFill>
              </fill>
            </x14:dxf>
          </x14:cfRule>
          <xm:sqref>D9</xm:sqref>
        </x14:conditionalFormatting>
        <x14:conditionalFormatting xmlns:xm="http://schemas.microsoft.com/office/excel/2006/main">
          <x14:cfRule type="expression" priority="659" id="{A6C30CC9-E4EA-47A6-9968-FA62D9C72A67}">
            <xm:f>IF(OR('Raw data'!$H10="onbekend",'Raw data'!$H10="anders"),'Raw data'!X11)</xm:f>
            <x14:dxf>
              <fill>
                <patternFill>
                  <bgColor theme="7" tint="0.59996337778862885"/>
                </patternFill>
              </fill>
            </x14:dxf>
          </x14:cfRule>
          <xm:sqref>D10:D13</xm:sqref>
        </x14:conditionalFormatting>
        <x14:conditionalFormatting xmlns:xm="http://schemas.microsoft.com/office/excel/2006/main">
          <x14:cfRule type="expression" priority="35" id="{3C695879-AD33-3946-AE93-FDB8E0921F23}">
            <xm:f>IF('Raw data'!AB10&gt;100,'Raw data'!AB10)</xm:f>
            <x14:dxf>
              <font>
                <color rgb="FF9C0006"/>
              </font>
              <fill>
                <patternFill>
                  <bgColor rgb="FFFFC7CE"/>
                </patternFill>
              </fill>
            </x14:dxf>
          </x14:cfRule>
          <xm:sqref>E9:E13</xm:sqref>
        </x14:conditionalFormatting>
        <x14:conditionalFormatting xmlns:xm="http://schemas.microsoft.com/office/excel/2006/main">
          <x14:cfRule type="containsText" priority="188" operator="containsText" id="{0404C7F1-91FC-B744-8CE1-257A173B05EC}">
            <xm:f>NOT(ISERROR(SEARCH("-",E19)))</xm:f>
            <xm:f>"-"</xm:f>
            <x14:dxf>
              <font>
                <color rgb="FF9C0006"/>
              </font>
              <fill>
                <patternFill>
                  <bgColor rgb="FFFFC7CE"/>
                </patternFill>
              </fill>
            </x14:dxf>
          </x14:cfRule>
          <xm:sqref>E19:G21</xm:sqref>
        </x14:conditionalFormatting>
        <x14:conditionalFormatting xmlns:xm="http://schemas.microsoft.com/office/excel/2006/main">
          <x14:cfRule type="containsText" priority="172" operator="containsText" id="{A06A849D-48F5-3143-BB2D-E552C417DDD9}">
            <xm:f>NOT(ISERROR(SEARCH("-",E24)))</xm:f>
            <xm:f>"-"</xm:f>
            <x14:dxf>
              <font>
                <color rgb="FF9C0006"/>
              </font>
              <fill>
                <patternFill>
                  <bgColor rgb="FFFFC7CE"/>
                </patternFill>
              </fill>
            </x14:dxf>
          </x14:cfRule>
          <xm:sqref>E24:G25</xm:sqref>
        </x14:conditionalFormatting>
        <x14:conditionalFormatting xmlns:xm="http://schemas.microsoft.com/office/excel/2006/main">
          <x14:cfRule type="expression" priority="34" id="{A02AF63E-C55E-1F4A-928A-8444B650574E}">
            <xm:f>IF('Raw data'!BE10&gt;100,'Raw data'!BE10)</xm:f>
            <x14:dxf>
              <font>
                <color rgb="FF9C0006"/>
              </font>
              <fill>
                <patternFill>
                  <bgColor rgb="FFFFC7CE"/>
                </patternFill>
              </fill>
            </x14:dxf>
          </x14:cfRule>
          <xm:sqref>F9:F13</xm:sqref>
        </x14:conditionalFormatting>
        <x14:conditionalFormatting xmlns:xm="http://schemas.microsoft.com/office/excel/2006/main">
          <x14:cfRule type="containsText" priority="79" operator="containsText" id="{FB061EE1-2D56-E04C-8ABA-434E90DF93E9}">
            <xm:f>NOT(ISERROR(SEARCH("-",Q19)))</xm:f>
            <xm:f>"-"</xm:f>
            <x14:dxf>
              <fill>
                <patternFill patternType="none">
                  <bgColor auto="1"/>
                </patternFill>
              </fill>
            </x14:dxf>
          </x14:cfRule>
          <xm:sqref>Q19 Q24</xm:sqref>
        </x14:conditionalFormatting>
        <x14:conditionalFormatting xmlns:xm="http://schemas.microsoft.com/office/excel/2006/main">
          <x14:cfRule type="containsText" priority="104" stopIfTrue="1" operator="containsText" id="{BA9010DC-274E-1244-9EAE-685E5924343A}">
            <xm:f>NOT(ISERROR(SEARCH("+",Q19)))</xm:f>
            <xm:f>"+"</xm:f>
            <x14:dxf>
              <font>
                <color theme="0"/>
              </font>
              <border>
                <vertical/>
                <horizontal/>
              </border>
            </x14:dxf>
          </x14:cfRule>
          <xm:sqref>Q19</xm:sqref>
        </x14:conditionalFormatting>
        <x14:conditionalFormatting xmlns:xm="http://schemas.microsoft.com/office/excel/2006/main">
          <x14:cfRule type="containsText" priority="102" stopIfTrue="1" operator="containsText" id="{AD5EE64A-1ECF-9E45-B740-74719C4CA1D1}">
            <xm:f>NOT(ISERROR(SEARCH("+",Q24)))</xm:f>
            <xm:f>"+"</xm:f>
            <x14:dxf>
              <font>
                <color theme="0"/>
              </font>
              <border>
                <vertical/>
                <horizontal/>
              </border>
            </x14:dxf>
          </x14:cfRule>
          <xm:sqref>Q24</xm:sqref>
        </x14:conditionalFormatting>
        <x14:conditionalFormatting xmlns:xm="http://schemas.microsoft.com/office/excel/2006/main">
          <x14:cfRule type="expression" priority="698" id="{F92002E6-40E5-D645-859E-B0020820F74A}">
            <xm:f>IF(OR('Raw data'!#REF!="onbekend",'Raw data'!#REF!="anders"),'Raw data'!X10)</xm:f>
            <x14:dxf>
              <fill>
                <patternFill>
                  <bgColor theme="7" tint="0.59996337778862885"/>
                </patternFill>
              </fill>
            </x14:dxf>
          </x14:cfRule>
          <xm:sqref>CA9</xm:sqref>
        </x14:conditionalFormatting>
        <x14:conditionalFormatting xmlns:xm="http://schemas.microsoft.com/office/excel/2006/main">
          <x14:cfRule type="expression" priority="699" id="{177A698A-4FC0-2148-A63F-A022896D2C0E}">
            <xm:f>IF(OR('Raw data'!$H10="onbekend",'Raw data'!$H10="anders"),'Raw data'!X11)</xm:f>
            <x14:dxf>
              <fill>
                <patternFill>
                  <bgColor theme="7" tint="0.59996337778862885"/>
                </patternFill>
              </fill>
            </x14:dxf>
          </x14:cfRule>
          <xm:sqref>CA10:CA13</xm:sqref>
        </x14:conditionalFormatting>
        <x14:conditionalFormatting xmlns:xm="http://schemas.microsoft.com/office/excel/2006/main">
          <x14:cfRule type="expression" priority="701" id="{5489F191-A807-1344-87D8-2FDDC0975EBF}">
            <xm:f>IF(OR('Raw data'!#REF!="onbekend",'Raw data'!#REF!="anders"),'Raw data'!X10)</xm:f>
            <x14:dxf>
              <fill>
                <patternFill>
                  <bgColor theme="7" tint="0.59996337778862885"/>
                </patternFill>
              </fill>
            </x14:dxf>
          </x14:cfRule>
          <xm:sqref>CC9:CC13</xm:sqref>
        </x14:conditionalFormatting>
        <x14:conditionalFormatting xmlns:xm="http://schemas.microsoft.com/office/excel/2006/main">
          <x14:cfRule type="expression" priority="702" id="{FCE7F9C2-13FB-C947-9708-EF2BB2A8502C}">
            <xm:f>IF(OR('Raw data'!$H10="onbekend",'Raw data'!$H10="anders"),'Raw data'!X11)</xm:f>
            <x14:dxf>
              <fill>
                <patternFill>
                  <bgColor theme="7" tint="0.59996337778862885"/>
                </patternFill>
              </fill>
            </x14:dxf>
          </x14:cfRule>
          <xm:sqref>CC10:CC13</xm:sqref>
        </x14:conditionalFormatting>
        <x14:conditionalFormatting xmlns:xm="http://schemas.microsoft.com/office/excel/2006/main">
          <x14:cfRule type="expression" priority="703" id="{E91627F2-4589-D842-97F8-D997473A85A5}">
            <xm:f>IF(OR('Raw data'!#REF!="onbekend",'Raw data'!#REF!="anders"),'Raw data'!AJ10)</xm:f>
            <x14:dxf>
              <fill>
                <patternFill>
                  <bgColor theme="7" tint="0.59996337778862885"/>
                </patternFill>
              </fill>
            </x14:dxf>
          </x14:cfRule>
          <xm:sqref>CL9 CW9</xm:sqref>
        </x14:conditionalFormatting>
        <x14:conditionalFormatting xmlns:xm="http://schemas.microsoft.com/office/excel/2006/main">
          <x14:cfRule type="expression" priority="705" id="{EEBE7500-F66B-404F-B87F-F8D9D0985A3A}">
            <xm:f>IF(OR('Raw data'!$H10="onbekend",'Raw data'!$H10="anders"),'Raw data'!AJ11)</xm:f>
            <x14:dxf>
              <fill>
                <patternFill>
                  <bgColor theme="7" tint="0.59996337778862885"/>
                </patternFill>
              </fill>
            </x14:dxf>
          </x14:cfRule>
          <xm:sqref>CL10:CL13 CW10:CW13</xm:sqref>
        </x14:conditionalFormatting>
        <x14:conditionalFormatting xmlns:xm="http://schemas.microsoft.com/office/excel/2006/main">
          <x14:cfRule type="expression" priority="707" id="{6A35213A-6BDE-B54D-BB19-9749517F56AB}">
            <xm:f>IF(OR('Raw data'!#REF!="onbekend",'Raw data'!#REF!="anders"),'Raw data'!AJ10)</xm:f>
            <x14:dxf>
              <fill>
                <patternFill>
                  <bgColor theme="7" tint="0.59996337778862885"/>
                </patternFill>
              </fill>
            </x14:dxf>
          </x14:cfRule>
          <xm:sqref>CN9:CN13 CY9:CY11</xm:sqref>
        </x14:conditionalFormatting>
        <x14:conditionalFormatting xmlns:xm="http://schemas.microsoft.com/office/excel/2006/main">
          <x14:cfRule type="expression" priority="709" id="{4883BAAB-A830-3D46-903B-B93D35B3C2D4}">
            <xm:f>IF(OR('Raw data'!$H10="onbekend",'Raw data'!$H10="anders"),'Raw data'!AJ11)</xm:f>
            <x14:dxf>
              <fill>
                <patternFill>
                  <bgColor theme="7" tint="0.59996337778862885"/>
                </patternFill>
              </fill>
            </x14:dxf>
          </x14:cfRule>
          <xm:sqref>CN10:CN13 CY10:CY13</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B2E232-7DB7-A746-AF25-82B8A0E9B2B3}">
  <sheetPr codeName="Blad1">
    <tabColor rgb="FFFFFF00"/>
  </sheetPr>
  <dimension ref="A1:AX461"/>
  <sheetViews>
    <sheetView workbookViewId="0">
      <selection activeCell="A11" sqref="A11"/>
    </sheetView>
  </sheetViews>
  <sheetFormatPr baseColWidth="10" defaultColWidth="11.5" defaultRowHeight="14"/>
  <cols>
    <col min="1" max="1" width="17.5" style="844" customWidth="1"/>
    <col min="2" max="2" width="20.83203125" style="803" customWidth="1"/>
    <col min="3" max="3" width="11.5" style="803" hidden="1" customWidth="1"/>
    <col min="4" max="4" width="13" style="803" hidden="1" customWidth="1"/>
    <col min="5" max="5" width="13.5" style="803" hidden="1" customWidth="1"/>
    <col min="6" max="6" width="14.5" style="803" hidden="1" customWidth="1"/>
    <col min="7" max="7" width="13.5" style="803" hidden="1" customWidth="1"/>
    <col min="8" max="8" width="11.5" style="803" hidden="1" customWidth="1"/>
    <col min="9" max="9" width="14.5" style="803" hidden="1" customWidth="1"/>
    <col min="10" max="10" width="18.5" style="803" hidden="1" customWidth="1"/>
    <col min="11" max="11" width="13.5" style="803" hidden="1" customWidth="1"/>
    <col min="12" max="12" width="13" style="803" hidden="1" customWidth="1"/>
    <col min="13" max="13" width="12.5" style="803" hidden="1" customWidth="1"/>
    <col min="14" max="14" width="17.5" style="803" hidden="1" customWidth="1"/>
    <col min="15" max="15" width="16" style="803" hidden="1" customWidth="1"/>
    <col min="16" max="16" width="13.5" style="803" hidden="1" customWidth="1"/>
    <col min="17" max="17" width="14.1640625" style="803" hidden="1" customWidth="1"/>
    <col min="18" max="18" width="24.5" style="803" hidden="1" customWidth="1"/>
    <col min="19" max="19" width="35.5" style="807" customWidth="1"/>
    <col min="20" max="21" width="9.5" style="803" customWidth="1"/>
    <col min="22" max="25" width="11.5" style="803" customWidth="1"/>
    <col min="26" max="26" width="9.1640625" style="803" customWidth="1"/>
    <col min="27" max="39" width="11.5" style="803"/>
    <col min="40" max="41" width="15.33203125" style="803" bestFit="1" customWidth="1"/>
    <col min="42" max="42" width="11.5" style="803"/>
    <col min="43" max="43" width="15.33203125" style="803" bestFit="1" customWidth="1"/>
    <col min="44" max="256" width="11.5" style="803"/>
    <col min="257" max="257" width="14.5" style="803" customWidth="1"/>
    <col min="258" max="258" width="1.5" style="803" customWidth="1"/>
    <col min="259" max="274" width="0" style="803" hidden="1" customWidth="1"/>
    <col min="275" max="275" width="35.5" style="803" customWidth="1"/>
    <col min="276" max="277" width="9.5" style="803" customWidth="1"/>
    <col min="278" max="281" width="11.5" style="803"/>
    <col min="282" max="282" width="9.1640625" style="803" customWidth="1"/>
    <col min="283" max="512" width="11.5" style="803"/>
    <col min="513" max="513" width="14.5" style="803" customWidth="1"/>
    <col min="514" max="514" width="1.5" style="803" customWidth="1"/>
    <col min="515" max="530" width="0" style="803" hidden="1" customWidth="1"/>
    <col min="531" max="531" width="35.5" style="803" customWidth="1"/>
    <col min="532" max="533" width="9.5" style="803" customWidth="1"/>
    <col min="534" max="537" width="11.5" style="803"/>
    <col min="538" max="538" width="9.1640625" style="803" customWidth="1"/>
    <col min="539" max="768" width="11.5" style="803"/>
    <col min="769" max="769" width="14.5" style="803" customWidth="1"/>
    <col min="770" max="770" width="1.5" style="803" customWidth="1"/>
    <col min="771" max="786" width="0" style="803" hidden="1" customWidth="1"/>
    <col min="787" max="787" width="35.5" style="803" customWidth="1"/>
    <col min="788" max="789" width="9.5" style="803" customWidth="1"/>
    <col min="790" max="793" width="11.5" style="803"/>
    <col min="794" max="794" width="9.1640625" style="803" customWidth="1"/>
    <col min="795" max="1024" width="11.5" style="803"/>
    <col min="1025" max="1025" width="14.5" style="803" customWidth="1"/>
    <col min="1026" max="1026" width="1.5" style="803" customWidth="1"/>
    <col min="1027" max="1042" width="0" style="803" hidden="1" customWidth="1"/>
    <col min="1043" max="1043" width="35.5" style="803" customWidth="1"/>
    <col min="1044" max="1045" width="9.5" style="803" customWidth="1"/>
    <col min="1046" max="1049" width="11.5" style="803"/>
    <col min="1050" max="1050" width="9.1640625" style="803" customWidth="1"/>
    <col min="1051" max="1280" width="11.5" style="803"/>
    <col min="1281" max="1281" width="14.5" style="803" customWidth="1"/>
    <col min="1282" max="1282" width="1.5" style="803" customWidth="1"/>
    <col min="1283" max="1298" width="0" style="803" hidden="1" customWidth="1"/>
    <col min="1299" max="1299" width="35.5" style="803" customWidth="1"/>
    <col min="1300" max="1301" width="9.5" style="803" customWidth="1"/>
    <col min="1302" max="1305" width="11.5" style="803"/>
    <col min="1306" max="1306" width="9.1640625" style="803" customWidth="1"/>
    <col min="1307" max="1536" width="11.5" style="803"/>
    <col min="1537" max="1537" width="14.5" style="803" customWidth="1"/>
    <col min="1538" max="1538" width="1.5" style="803" customWidth="1"/>
    <col min="1539" max="1554" width="0" style="803" hidden="1" customWidth="1"/>
    <col min="1555" max="1555" width="35.5" style="803" customWidth="1"/>
    <col min="1556" max="1557" width="9.5" style="803" customWidth="1"/>
    <col min="1558" max="1561" width="11.5" style="803"/>
    <col min="1562" max="1562" width="9.1640625" style="803" customWidth="1"/>
    <col min="1563" max="1792" width="11.5" style="803"/>
    <col min="1793" max="1793" width="14.5" style="803" customWidth="1"/>
    <col min="1794" max="1794" width="1.5" style="803" customWidth="1"/>
    <col min="1795" max="1810" width="0" style="803" hidden="1" customWidth="1"/>
    <col min="1811" max="1811" width="35.5" style="803" customWidth="1"/>
    <col min="1812" max="1813" width="9.5" style="803" customWidth="1"/>
    <col min="1814" max="1817" width="11.5" style="803"/>
    <col min="1818" max="1818" width="9.1640625" style="803" customWidth="1"/>
    <col min="1819" max="2048" width="11.5" style="803"/>
    <col min="2049" max="2049" width="14.5" style="803" customWidth="1"/>
    <col min="2050" max="2050" width="1.5" style="803" customWidth="1"/>
    <col min="2051" max="2066" width="0" style="803" hidden="1" customWidth="1"/>
    <col min="2067" max="2067" width="35.5" style="803" customWidth="1"/>
    <col min="2068" max="2069" width="9.5" style="803" customWidth="1"/>
    <col min="2070" max="2073" width="11.5" style="803"/>
    <col min="2074" max="2074" width="9.1640625" style="803" customWidth="1"/>
    <col min="2075" max="2304" width="11.5" style="803"/>
    <col min="2305" max="2305" width="14.5" style="803" customWidth="1"/>
    <col min="2306" max="2306" width="1.5" style="803" customWidth="1"/>
    <col min="2307" max="2322" width="0" style="803" hidden="1" customWidth="1"/>
    <col min="2323" max="2323" width="35.5" style="803" customWidth="1"/>
    <col min="2324" max="2325" width="9.5" style="803" customWidth="1"/>
    <col min="2326" max="2329" width="11.5" style="803"/>
    <col min="2330" max="2330" width="9.1640625" style="803" customWidth="1"/>
    <col min="2331" max="2560" width="11.5" style="803"/>
    <col min="2561" max="2561" width="14.5" style="803" customWidth="1"/>
    <col min="2562" max="2562" width="1.5" style="803" customWidth="1"/>
    <col min="2563" max="2578" width="0" style="803" hidden="1" customWidth="1"/>
    <col min="2579" max="2579" width="35.5" style="803" customWidth="1"/>
    <col min="2580" max="2581" width="9.5" style="803" customWidth="1"/>
    <col min="2582" max="2585" width="11.5" style="803"/>
    <col min="2586" max="2586" width="9.1640625" style="803" customWidth="1"/>
    <col min="2587" max="2816" width="11.5" style="803"/>
    <col min="2817" max="2817" width="14.5" style="803" customWidth="1"/>
    <col min="2818" max="2818" width="1.5" style="803" customWidth="1"/>
    <col min="2819" max="2834" width="0" style="803" hidden="1" customWidth="1"/>
    <col min="2835" max="2835" width="35.5" style="803" customWidth="1"/>
    <col min="2836" max="2837" width="9.5" style="803" customWidth="1"/>
    <col min="2838" max="2841" width="11.5" style="803"/>
    <col min="2842" max="2842" width="9.1640625" style="803" customWidth="1"/>
    <col min="2843" max="3072" width="11.5" style="803"/>
    <col min="3073" max="3073" width="14.5" style="803" customWidth="1"/>
    <col min="3074" max="3074" width="1.5" style="803" customWidth="1"/>
    <col min="3075" max="3090" width="0" style="803" hidden="1" customWidth="1"/>
    <col min="3091" max="3091" width="35.5" style="803" customWidth="1"/>
    <col min="3092" max="3093" width="9.5" style="803" customWidth="1"/>
    <col min="3094" max="3097" width="11.5" style="803"/>
    <col min="3098" max="3098" width="9.1640625" style="803" customWidth="1"/>
    <col min="3099" max="3328" width="11.5" style="803"/>
    <col min="3329" max="3329" width="14.5" style="803" customWidth="1"/>
    <col min="3330" max="3330" width="1.5" style="803" customWidth="1"/>
    <col min="3331" max="3346" width="0" style="803" hidden="1" customWidth="1"/>
    <col min="3347" max="3347" width="35.5" style="803" customWidth="1"/>
    <col min="3348" max="3349" width="9.5" style="803" customWidth="1"/>
    <col min="3350" max="3353" width="11.5" style="803"/>
    <col min="3354" max="3354" width="9.1640625" style="803" customWidth="1"/>
    <col min="3355" max="3584" width="11.5" style="803"/>
    <col min="3585" max="3585" width="14.5" style="803" customWidth="1"/>
    <col min="3586" max="3586" width="1.5" style="803" customWidth="1"/>
    <col min="3587" max="3602" width="0" style="803" hidden="1" customWidth="1"/>
    <col min="3603" max="3603" width="35.5" style="803" customWidth="1"/>
    <col min="3604" max="3605" width="9.5" style="803" customWidth="1"/>
    <col min="3606" max="3609" width="11.5" style="803"/>
    <col min="3610" max="3610" width="9.1640625" style="803" customWidth="1"/>
    <col min="3611" max="3840" width="11.5" style="803"/>
    <col min="3841" max="3841" width="14.5" style="803" customWidth="1"/>
    <col min="3842" max="3842" width="1.5" style="803" customWidth="1"/>
    <col min="3843" max="3858" width="0" style="803" hidden="1" customWidth="1"/>
    <col min="3859" max="3859" width="35.5" style="803" customWidth="1"/>
    <col min="3860" max="3861" width="9.5" style="803" customWidth="1"/>
    <col min="3862" max="3865" width="11.5" style="803"/>
    <col min="3866" max="3866" width="9.1640625" style="803" customWidth="1"/>
    <col min="3867" max="4096" width="11.5" style="803"/>
    <col min="4097" max="4097" width="14.5" style="803" customWidth="1"/>
    <col min="4098" max="4098" width="1.5" style="803" customWidth="1"/>
    <col min="4099" max="4114" width="0" style="803" hidden="1" customWidth="1"/>
    <col min="4115" max="4115" width="35.5" style="803" customWidth="1"/>
    <col min="4116" max="4117" width="9.5" style="803" customWidth="1"/>
    <col min="4118" max="4121" width="11.5" style="803"/>
    <col min="4122" max="4122" width="9.1640625" style="803" customWidth="1"/>
    <col min="4123" max="4352" width="11.5" style="803"/>
    <col min="4353" max="4353" width="14.5" style="803" customWidth="1"/>
    <col min="4354" max="4354" width="1.5" style="803" customWidth="1"/>
    <col min="4355" max="4370" width="0" style="803" hidden="1" customWidth="1"/>
    <col min="4371" max="4371" width="35.5" style="803" customWidth="1"/>
    <col min="4372" max="4373" width="9.5" style="803" customWidth="1"/>
    <col min="4374" max="4377" width="11.5" style="803"/>
    <col min="4378" max="4378" width="9.1640625" style="803" customWidth="1"/>
    <col min="4379" max="4608" width="11.5" style="803"/>
    <col min="4609" max="4609" width="14.5" style="803" customWidth="1"/>
    <col min="4610" max="4610" width="1.5" style="803" customWidth="1"/>
    <col min="4611" max="4626" width="0" style="803" hidden="1" customWidth="1"/>
    <col min="4627" max="4627" width="35.5" style="803" customWidth="1"/>
    <col min="4628" max="4629" width="9.5" style="803" customWidth="1"/>
    <col min="4630" max="4633" width="11.5" style="803"/>
    <col min="4634" max="4634" width="9.1640625" style="803" customWidth="1"/>
    <col min="4635" max="4864" width="11.5" style="803"/>
    <col min="4865" max="4865" width="14.5" style="803" customWidth="1"/>
    <col min="4866" max="4866" width="1.5" style="803" customWidth="1"/>
    <col min="4867" max="4882" width="0" style="803" hidden="1" customWidth="1"/>
    <col min="4883" max="4883" width="35.5" style="803" customWidth="1"/>
    <col min="4884" max="4885" width="9.5" style="803" customWidth="1"/>
    <col min="4886" max="4889" width="11.5" style="803"/>
    <col min="4890" max="4890" width="9.1640625" style="803" customWidth="1"/>
    <col min="4891" max="5120" width="11.5" style="803"/>
    <col min="5121" max="5121" width="14.5" style="803" customWidth="1"/>
    <col min="5122" max="5122" width="1.5" style="803" customWidth="1"/>
    <col min="5123" max="5138" width="0" style="803" hidden="1" customWidth="1"/>
    <col min="5139" max="5139" width="35.5" style="803" customWidth="1"/>
    <col min="5140" max="5141" width="9.5" style="803" customWidth="1"/>
    <col min="5142" max="5145" width="11.5" style="803"/>
    <col min="5146" max="5146" width="9.1640625" style="803" customWidth="1"/>
    <col min="5147" max="5376" width="11.5" style="803"/>
    <col min="5377" max="5377" width="14.5" style="803" customWidth="1"/>
    <col min="5378" max="5378" width="1.5" style="803" customWidth="1"/>
    <col min="5379" max="5394" width="0" style="803" hidden="1" customWidth="1"/>
    <col min="5395" max="5395" width="35.5" style="803" customWidth="1"/>
    <col min="5396" max="5397" width="9.5" style="803" customWidth="1"/>
    <col min="5398" max="5401" width="11.5" style="803"/>
    <col min="5402" max="5402" width="9.1640625" style="803" customWidth="1"/>
    <col min="5403" max="5632" width="11.5" style="803"/>
    <col min="5633" max="5633" width="14.5" style="803" customWidth="1"/>
    <col min="5634" max="5634" width="1.5" style="803" customWidth="1"/>
    <col min="5635" max="5650" width="0" style="803" hidden="1" customWidth="1"/>
    <col min="5651" max="5651" width="35.5" style="803" customWidth="1"/>
    <col min="5652" max="5653" width="9.5" style="803" customWidth="1"/>
    <col min="5654" max="5657" width="11.5" style="803"/>
    <col min="5658" max="5658" width="9.1640625" style="803" customWidth="1"/>
    <col min="5659" max="5888" width="11.5" style="803"/>
    <col min="5889" max="5889" width="14.5" style="803" customWidth="1"/>
    <col min="5890" max="5890" width="1.5" style="803" customWidth="1"/>
    <col min="5891" max="5906" width="0" style="803" hidden="1" customWidth="1"/>
    <col min="5907" max="5907" width="35.5" style="803" customWidth="1"/>
    <col min="5908" max="5909" width="9.5" style="803" customWidth="1"/>
    <col min="5910" max="5913" width="11.5" style="803"/>
    <col min="5914" max="5914" width="9.1640625" style="803" customWidth="1"/>
    <col min="5915" max="6144" width="11.5" style="803"/>
    <col min="6145" max="6145" width="14.5" style="803" customWidth="1"/>
    <col min="6146" max="6146" width="1.5" style="803" customWidth="1"/>
    <col min="6147" max="6162" width="0" style="803" hidden="1" customWidth="1"/>
    <col min="6163" max="6163" width="35.5" style="803" customWidth="1"/>
    <col min="6164" max="6165" width="9.5" style="803" customWidth="1"/>
    <col min="6166" max="6169" width="11.5" style="803"/>
    <col min="6170" max="6170" width="9.1640625" style="803" customWidth="1"/>
    <col min="6171" max="6400" width="11.5" style="803"/>
    <col min="6401" max="6401" width="14.5" style="803" customWidth="1"/>
    <col min="6402" max="6402" width="1.5" style="803" customWidth="1"/>
    <col min="6403" max="6418" width="0" style="803" hidden="1" customWidth="1"/>
    <col min="6419" max="6419" width="35.5" style="803" customWidth="1"/>
    <col min="6420" max="6421" width="9.5" style="803" customWidth="1"/>
    <col min="6422" max="6425" width="11.5" style="803"/>
    <col min="6426" max="6426" width="9.1640625" style="803" customWidth="1"/>
    <col min="6427" max="6656" width="11.5" style="803"/>
    <col min="6657" max="6657" width="14.5" style="803" customWidth="1"/>
    <col min="6658" max="6658" width="1.5" style="803" customWidth="1"/>
    <col min="6659" max="6674" width="0" style="803" hidden="1" customWidth="1"/>
    <col min="6675" max="6675" width="35.5" style="803" customWidth="1"/>
    <col min="6676" max="6677" width="9.5" style="803" customWidth="1"/>
    <col min="6678" max="6681" width="11.5" style="803"/>
    <col min="6682" max="6682" width="9.1640625" style="803" customWidth="1"/>
    <col min="6683" max="6912" width="11.5" style="803"/>
    <col min="6913" max="6913" width="14.5" style="803" customWidth="1"/>
    <col min="6914" max="6914" width="1.5" style="803" customWidth="1"/>
    <col min="6915" max="6930" width="0" style="803" hidden="1" customWidth="1"/>
    <col min="6931" max="6931" width="35.5" style="803" customWidth="1"/>
    <col min="6932" max="6933" width="9.5" style="803" customWidth="1"/>
    <col min="6934" max="6937" width="11.5" style="803"/>
    <col min="6938" max="6938" width="9.1640625" style="803" customWidth="1"/>
    <col min="6939" max="7168" width="11.5" style="803"/>
    <col min="7169" max="7169" width="14.5" style="803" customWidth="1"/>
    <col min="7170" max="7170" width="1.5" style="803" customWidth="1"/>
    <col min="7171" max="7186" width="0" style="803" hidden="1" customWidth="1"/>
    <col min="7187" max="7187" width="35.5" style="803" customWidth="1"/>
    <col min="7188" max="7189" width="9.5" style="803" customWidth="1"/>
    <col min="7190" max="7193" width="11.5" style="803"/>
    <col min="7194" max="7194" width="9.1640625" style="803" customWidth="1"/>
    <col min="7195" max="7424" width="11.5" style="803"/>
    <col min="7425" max="7425" width="14.5" style="803" customWidth="1"/>
    <col min="7426" max="7426" width="1.5" style="803" customWidth="1"/>
    <col min="7427" max="7442" width="0" style="803" hidden="1" customWidth="1"/>
    <col min="7443" max="7443" width="35.5" style="803" customWidth="1"/>
    <col min="7444" max="7445" width="9.5" style="803" customWidth="1"/>
    <col min="7446" max="7449" width="11.5" style="803"/>
    <col min="7450" max="7450" width="9.1640625" style="803" customWidth="1"/>
    <col min="7451" max="7680" width="11.5" style="803"/>
    <col min="7681" max="7681" width="14.5" style="803" customWidth="1"/>
    <col min="7682" max="7682" width="1.5" style="803" customWidth="1"/>
    <col min="7683" max="7698" width="0" style="803" hidden="1" customWidth="1"/>
    <col min="7699" max="7699" width="35.5" style="803" customWidth="1"/>
    <col min="7700" max="7701" width="9.5" style="803" customWidth="1"/>
    <col min="7702" max="7705" width="11.5" style="803"/>
    <col min="7706" max="7706" width="9.1640625" style="803" customWidth="1"/>
    <col min="7707" max="7936" width="11.5" style="803"/>
    <col min="7937" max="7937" width="14.5" style="803" customWidth="1"/>
    <col min="7938" max="7938" width="1.5" style="803" customWidth="1"/>
    <col min="7939" max="7954" width="0" style="803" hidden="1" customWidth="1"/>
    <col min="7955" max="7955" width="35.5" style="803" customWidth="1"/>
    <col min="7956" max="7957" width="9.5" style="803" customWidth="1"/>
    <col min="7958" max="7961" width="11.5" style="803"/>
    <col min="7962" max="7962" width="9.1640625" style="803" customWidth="1"/>
    <col min="7963" max="8192" width="11.5" style="803"/>
    <col min="8193" max="8193" width="14.5" style="803" customWidth="1"/>
    <col min="8194" max="8194" width="1.5" style="803" customWidth="1"/>
    <col min="8195" max="8210" width="0" style="803" hidden="1" customWidth="1"/>
    <col min="8211" max="8211" width="35.5" style="803" customWidth="1"/>
    <col min="8212" max="8213" width="9.5" style="803" customWidth="1"/>
    <col min="8214" max="8217" width="11.5" style="803"/>
    <col min="8218" max="8218" width="9.1640625" style="803" customWidth="1"/>
    <col min="8219" max="8448" width="11.5" style="803"/>
    <col min="8449" max="8449" width="14.5" style="803" customWidth="1"/>
    <col min="8450" max="8450" width="1.5" style="803" customWidth="1"/>
    <col min="8451" max="8466" width="0" style="803" hidden="1" customWidth="1"/>
    <col min="8467" max="8467" width="35.5" style="803" customWidth="1"/>
    <col min="8468" max="8469" width="9.5" style="803" customWidth="1"/>
    <col min="8470" max="8473" width="11.5" style="803"/>
    <col min="8474" max="8474" width="9.1640625" style="803" customWidth="1"/>
    <col min="8475" max="8704" width="11.5" style="803"/>
    <col min="8705" max="8705" width="14.5" style="803" customWidth="1"/>
    <col min="8706" max="8706" width="1.5" style="803" customWidth="1"/>
    <col min="8707" max="8722" width="0" style="803" hidden="1" customWidth="1"/>
    <col min="8723" max="8723" width="35.5" style="803" customWidth="1"/>
    <col min="8724" max="8725" width="9.5" style="803" customWidth="1"/>
    <col min="8726" max="8729" width="11.5" style="803"/>
    <col min="8730" max="8730" width="9.1640625" style="803" customWidth="1"/>
    <col min="8731" max="8960" width="11.5" style="803"/>
    <col min="8961" max="8961" width="14.5" style="803" customWidth="1"/>
    <col min="8962" max="8962" width="1.5" style="803" customWidth="1"/>
    <col min="8963" max="8978" width="0" style="803" hidden="1" customWidth="1"/>
    <col min="8979" max="8979" width="35.5" style="803" customWidth="1"/>
    <col min="8980" max="8981" width="9.5" style="803" customWidth="1"/>
    <col min="8982" max="8985" width="11.5" style="803"/>
    <col min="8986" max="8986" width="9.1640625" style="803" customWidth="1"/>
    <col min="8987" max="9216" width="11.5" style="803"/>
    <col min="9217" max="9217" width="14.5" style="803" customWidth="1"/>
    <col min="9218" max="9218" width="1.5" style="803" customWidth="1"/>
    <col min="9219" max="9234" width="0" style="803" hidden="1" customWidth="1"/>
    <col min="9235" max="9235" width="35.5" style="803" customWidth="1"/>
    <col min="9236" max="9237" width="9.5" style="803" customWidth="1"/>
    <col min="9238" max="9241" width="11.5" style="803"/>
    <col min="9242" max="9242" width="9.1640625" style="803" customWidth="1"/>
    <col min="9243" max="9472" width="11.5" style="803"/>
    <col min="9473" max="9473" width="14.5" style="803" customWidth="1"/>
    <col min="9474" max="9474" width="1.5" style="803" customWidth="1"/>
    <col min="9475" max="9490" width="0" style="803" hidden="1" customWidth="1"/>
    <col min="9491" max="9491" width="35.5" style="803" customWidth="1"/>
    <col min="9492" max="9493" width="9.5" style="803" customWidth="1"/>
    <col min="9494" max="9497" width="11.5" style="803"/>
    <col min="9498" max="9498" width="9.1640625" style="803" customWidth="1"/>
    <col min="9499" max="9728" width="11.5" style="803"/>
    <col min="9729" max="9729" width="14.5" style="803" customWidth="1"/>
    <col min="9730" max="9730" width="1.5" style="803" customWidth="1"/>
    <col min="9731" max="9746" width="0" style="803" hidden="1" customWidth="1"/>
    <col min="9747" max="9747" width="35.5" style="803" customWidth="1"/>
    <col min="9748" max="9749" width="9.5" style="803" customWidth="1"/>
    <col min="9750" max="9753" width="11.5" style="803"/>
    <col min="9754" max="9754" width="9.1640625" style="803" customWidth="1"/>
    <col min="9755" max="9984" width="11.5" style="803"/>
    <col min="9985" max="9985" width="14.5" style="803" customWidth="1"/>
    <col min="9986" max="9986" width="1.5" style="803" customWidth="1"/>
    <col min="9987" max="10002" width="0" style="803" hidden="1" customWidth="1"/>
    <col min="10003" max="10003" width="35.5" style="803" customWidth="1"/>
    <col min="10004" max="10005" width="9.5" style="803" customWidth="1"/>
    <col min="10006" max="10009" width="11.5" style="803"/>
    <col min="10010" max="10010" width="9.1640625" style="803" customWidth="1"/>
    <col min="10011" max="10240" width="11.5" style="803"/>
    <col min="10241" max="10241" width="14.5" style="803" customWidth="1"/>
    <col min="10242" max="10242" width="1.5" style="803" customWidth="1"/>
    <col min="10243" max="10258" width="0" style="803" hidden="1" customWidth="1"/>
    <col min="10259" max="10259" width="35.5" style="803" customWidth="1"/>
    <col min="10260" max="10261" width="9.5" style="803" customWidth="1"/>
    <col min="10262" max="10265" width="11.5" style="803"/>
    <col min="10266" max="10266" width="9.1640625" style="803" customWidth="1"/>
    <col min="10267" max="10496" width="11.5" style="803"/>
    <col min="10497" max="10497" width="14.5" style="803" customWidth="1"/>
    <col min="10498" max="10498" width="1.5" style="803" customWidth="1"/>
    <col min="10499" max="10514" width="0" style="803" hidden="1" customWidth="1"/>
    <col min="10515" max="10515" width="35.5" style="803" customWidth="1"/>
    <col min="10516" max="10517" width="9.5" style="803" customWidth="1"/>
    <col min="10518" max="10521" width="11.5" style="803"/>
    <col min="10522" max="10522" width="9.1640625" style="803" customWidth="1"/>
    <col min="10523" max="10752" width="11.5" style="803"/>
    <col min="10753" max="10753" width="14.5" style="803" customWidth="1"/>
    <col min="10754" max="10754" width="1.5" style="803" customWidth="1"/>
    <col min="10755" max="10770" width="0" style="803" hidden="1" customWidth="1"/>
    <col min="10771" max="10771" width="35.5" style="803" customWidth="1"/>
    <col min="10772" max="10773" width="9.5" style="803" customWidth="1"/>
    <col min="10774" max="10777" width="11.5" style="803"/>
    <col min="10778" max="10778" width="9.1640625" style="803" customWidth="1"/>
    <col min="10779" max="11008" width="11.5" style="803"/>
    <col min="11009" max="11009" width="14.5" style="803" customWidth="1"/>
    <col min="11010" max="11010" width="1.5" style="803" customWidth="1"/>
    <col min="11011" max="11026" width="0" style="803" hidden="1" customWidth="1"/>
    <col min="11027" max="11027" width="35.5" style="803" customWidth="1"/>
    <col min="11028" max="11029" width="9.5" style="803" customWidth="1"/>
    <col min="11030" max="11033" width="11.5" style="803"/>
    <col min="11034" max="11034" width="9.1640625" style="803" customWidth="1"/>
    <col min="11035" max="11264" width="11.5" style="803"/>
    <col min="11265" max="11265" width="14.5" style="803" customWidth="1"/>
    <col min="11266" max="11266" width="1.5" style="803" customWidth="1"/>
    <col min="11267" max="11282" width="0" style="803" hidden="1" customWidth="1"/>
    <col min="11283" max="11283" width="35.5" style="803" customWidth="1"/>
    <col min="11284" max="11285" width="9.5" style="803" customWidth="1"/>
    <col min="11286" max="11289" width="11.5" style="803"/>
    <col min="11290" max="11290" width="9.1640625" style="803" customWidth="1"/>
    <col min="11291" max="11520" width="11.5" style="803"/>
    <col min="11521" max="11521" width="14.5" style="803" customWidth="1"/>
    <col min="11522" max="11522" width="1.5" style="803" customWidth="1"/>
    <col min="11523" max="11538" width="0" style="803" hidden="1" customWidth="1"/>
    <col min="11539" max="11539" width="35.5" style="803" customWidth="1"/>
    <col min="11540" max="11541" width="9.5" style="803" customWidth="1"/>
    <col min="11542" max="11545" width="11.5" style="803"/>
    <col min="11546" max="11546" width="9.1640625" style="803" customWidth="1"/>
    <col min="11547" max="11776" width="11.5" style="803"/>
    <col min="11777" max="11777" width="14.5" style="803" customWidth="1"/>
    <col min="11778" max="11778" width="1.5" style="803" customWidth="1"/>
    <col min="11779" max="11794" width="0" style="803" hidden="1" customWidth="1"/>
    <col min="11795" max="11795" width="35.5" style="803" customWidth="1"/>
    <col min="11796" max="11797" width="9.5" style="803" customWidth="1"/>
    <col min="11798" max="11801" width="11.5" style="803"/>
    <col min="11802" max="11802" width="9.1640625" style="803" customWidth="1"/>
    <col min="11803" max="12032" width="11.5" style="803"/>
    <col min="12033" max="12033" width="14.5" style="803" customWidth="1"/>
    <col min="12034" max="12034" width="1.5" style="803" customWidth="1"/>
    <col min="12035" max="12050" width="0" style="803" hidden="1" customWidth="1"/>
    <col min="12051" max="12051" width="35.5" style="803" customWidth="1"/>
    <col min="12052" max="12053" width="9.5" style="803" customWidth="1"/>
    <col min="12054" max="12057" width="11.5" style="803"/>
    <col min="12058" max="12058" width="9.1640625" style="803" customWidth="1"/>
    <col min="12059" max="12288" width="11.5" style="803"/>
    <col min="12289" max="12289" width="14.5" style="803" customWidth="1"/>
    <col min="12290" max="12290" width="1.5" style="803" customWidth="1"/>
    <col min="12291" max="12306" width="0" style="803" hidden="1" customWidth="1"/>
    <col min="12307" max="12307" width="35.5" style="803" customWidth="1"/>
    <col min="12308" max="12309" width="9.5" style="803" customWidth="1"/>
    <col min="12310" max="12313" width="11.5" style="803"/>
    <col min="12314" max="12314" width="9.1640625" style="803" customWidth="1"/>
    <col min="12315" max="12544" width="11.5" style="803"/>
    <col min="12545" max="12545" width="14.5" style="803" customWidth="1"/>
    <col min="12546" max="12546" width="1.5" style="803" customWidth="1"/>
    <col min="12547" max="12562" width="0" style="803" hidden="1" customWidth="1"/>
    <col min="12563" max="12563" width="35.5" style="803" customWidth="1"/>
    <col min="12564" max="12565" width="9.5" style="803" customWidth="1"/>
    <col min="12566" max="12569" width="11.5" style="803"/>
    <col min="12570" max="12570" width="9.1640625" style="803" customWidth="1"/>
    <col min="12571" max="12800" width="11.5" style="803"/>
    <col min="12801" max="12801" width="14.5" style="803" customWidth="1"/>
    <col min="12802" max="12802" width="1.5" style="803" customWidth="1"/>
    <col min="12803" max="12818" width="0" style="803" hidden="1" customWidth="1"/>
    <col min="12819" max="12819" width="35.5" style="803" customWidth="1"/>
    <col min="12820" max="12821" width="9.5" style="803" customWidth="1"/>
    <col min="12822" max="12825" width="11.5" style="803"/>
    <col min="12826" max="12826" width="9.1640625" style="803" customWidth="1"/>
    <col min="12827" max="13056" width="11.5" style="803"/>
    <col min="13057" max="13057" width="14.5" style="803" customWidth="1"/>
    <col min="13058" max="13058" width="1.5" style="803" customWidth="1"/>
    <col min="13059" max="13074" width="0" style="803" hidden="1" customWidth="1"/>
    <col min="13075" max="13075" width="35.5" style="803" customWidth="1"/>
    <col min="13076" max="13077" width="9.5" style="803" customWidth="1"/>
    <col min="13078" max="13081" width="11.5" style="803"/>
    <col min="13082" max="13082" width="9.1640625" style="803" customWidth="1"/>
    <col min="13083" max="13312" width="11.5" style="803"/>
    <col min="13313" max="13313" width="14.5" style="803" customWidth="1"/>
    <col min="13314" max="13314" width="1.5" style="803" customWidth="1"/>
    <col min="13315" max="13330" width="0" style="803" hidden="1" customWidth="1"/>
    <col min="13331" max="13331" width="35.5" style="803" customWidth="1"/>
    <col min="13332" max="13333" width="9.5" style="803" customWidth="1"/>
    <col min="13334" max="13337" width="11.5" style="803"/>
    <col min="13338" max="13338" width="9.1640625" style="803" customWidth="1"/>
    <col min="13339" max="13568" width="11.5" style="803"/>
    <col min="13569" max="13569" width="14.5" style="803" customWidth="1"/>
    <col min="13570" max="13570" width="1.5" style="803" customWidth="1"/>
    <col min="13571" max="13586" width="0" style="803" hidden="1" customWidth="1"/>
    <col min="13587" max="13587" width="35.5" style="803" customWidth="1"/>
    <col min="13588" max="13589" width="9.5" style="803" customWidth="1"/>
    <col min="13590" max="13593" width="11.5" style="803"/>
    <col min="13594" max="13594" width="9.1640625" style="803" customWidth="1"/>
    <col min="13595" max="13824" width="11.5" style="803"/>
    <col min="13825" max="13825" width="14.5" style="803" customWidth="1"/>
    <col min="13826" max="13826" width="1.5" style="803" customWidth="1"/>
    <col min="13827" max="13842" width="0" style="803" hidden="1" customWidth="1"/>
    <col min="13843" max="13843" width="35.5" style="803" customWidth="1"/>
    <col min="13844" max="13845" width="9.5" style="803" customWidth="1"/>
    <col min="13846" max="13849" width="11.5" style="803"/>
    <col min="13850" max="13850" width="9.1640625" style="803" customWidth="1"/>
    <col min="13851" max="14080" width="11.5" style="803"/>
    <col min="14081" max="14081" width="14.5" style="803" customWidth="1"/>
    <col min="14082" max="14082" width="1.5" style="803" customWidth="1"/>
    <col min="14083" max="14098" width="0" style="803" hidden="1" customWidth="1"/>
    <col min="14099" max="14099" width="35.5" style="803" customWidth="1"/>
    <col min="14100" max="14101" width="9.5" style="803" customWidth="1"/>
    <col min="14102" max="14105" width="11.5" style="803"/>
    <col min="14106" max="14106" width="9.1640625" style="803" customWidth="1"/>
    <col min="14107" max="14336" width="11.5" style="803"/>
    <col min="14337" max="14337" width="14.5" style="803" customWidth="1"/>
    <col min="14338" max="14338" width="1.5" style="803" customWidth="1"/>
    <col min="14339" max="14354" width="0" style="803" hidden="1" customWidth="1"/>
    <col min="14355" max="14355" width="35.5" style="803" customWidth="1"/>
    <col min="14356" max="14357" width="9.5" style="803" customWidth="1"/>
    <col min="14358" max="14361" width="11.5" style="803"/>
    <col min="14362" max="14362" width="9.1640625" style="803" customWidth="1"/>
    <col min="14363" max="14592" width="11.5" style="803"/>
    <col min="14593" max="14593" width="14.5" style="803" customWidth="1"/>
    <col min="14594" max="14594" width="1.5" style="803" customWidth="1"/>
    <col min="14595" max="14610" width="0" style="803" hidden="1" customWidth="1"/>
    <col min="14611" max="14611" width="35.5" style="803" customWidth="1"/>
    <col min="14612" max="14613" width="9.5" style="803" customWidth="1"/>
    <col min="14614" max="14617" width="11.5" style="803"/>
    <col min="14618" max="14618" width="9.1640625" style="803" customWidth="1"/>
    <col min="14619" max="14848" width="11.5" style="803"/>
    <col min="14849" max="14849" width="14.5" style="803" customWidth="1"/>
    <col min="14850" max="14850" width="1.5" style="803" customWidth="1"/>
    <col min="14851" max="14866" width="0" style="803" hidden="1" customWidth="1"/>
    <col min="14867" max="14867" width="35.5" style="803" customWidth="1"/>
    <col min="14868" max="14869" width="9.5" style="803" customWidth="1"/>
    <col min="14870" max="14873" width="11.5" style="803"/>
    <col min="14874" max="14874" width="9.1640625" style="803" customWidth="1"/>
    <col min="14875" max="15104" width="11.5" style="803"/>
    <col min="15105" max="15105" width="14.5" style="803" customWidth="1"/>
    <col min="15106" max="15106" width="1.5" style="803" customWidth="1"/>
    <col min="15107" max="15122" width="0" style="803" hidden="1" customWidth="1"/>
    <col min="15123" max="15123" width="35.5" style="803" customWidth="1"/>
    <col min="15124" max="15125" width="9.5" style="803" customWidth="1"/>
    <col min="15126" max="15129" width="11.5" style="803"/>
    <col min="15130" max="15130" width="9.1640625" style="803" customWidth="1"/>
    <col min="15131" max="15360" width="11.5" style="803"/>
    <col min="15361" max="15361" width="14.5" style="803" customWidth="1"/>
    <col min="15362" max="15362" width="1.5" style="803" customWidth="1"/>
    <col min="15363" max="15378" width="0" style="803" hidden="1" customWidth="1"/>
    <col min="15379" max="15379" width="35.5" style="803" customWidth="1"/>
    <col min="15380" max="15381" width="9.5" style="803" customWidth="1"/>
    <col min="15382" max="15385" width="11.5" style="803"/>
    <col min="15386" max="15386" width="9.1640625" style="803" customWidth="1"/>
    <col min="15387" max="15616" width="11.5" style="803"/>
    <col min="15617" max="15617" width="14.5" style="803" customWidth="1"/>
    <col min="15618" max="15618" width="1.5" style="803" customWidth="1"/>
    <col min="15619" max="15634" width="0" style="803" hidden="1" customWidth="1"/>
    <col min="15635" max="15635" width="35.5" style="803" customWidth="1"/>
    <col min="15636" max="15637" width="9.5" style="803" customWidth="1"/>
    <col min="15638" max="15641" width="11.5" style="803"/>
    <col min="15642" max="15642" width="9.1640625" style="803" customWidth="1"/>
    <col min="15643" max="15872" width="11.5" style="803"/>
    <col min="15873" max="15873" width="14.5" style="803" customWidth="1"/>
    <col min="15874" max="15874" width="1.5" style="803" customWidth="1"/>
    <col min="15875" max="15890" width="0" style="803" hidden="1" customWidth="1"/>
    <col min="15891" max="15891" width="35.5" style="803" customWidth="1"/>
    <col min="15892" max="15893" width="9.5" style="803" customWidth="1"/>
    <col min="15894" max="15897" width="11.5" style="803"/>
    <col min="15898" max="15898" width="9.1640625" style="803" customWidth="1"/>
    <col min="15899" max="16128" width="11.5" style="803"/>
    <col min="16129" max="16129" width="14.5" style="803" customWidth="1"/>
    <col min="16130" max="16130" width="1.5" style="803" customWidth="1"/>
    <col min="16131" max="16146" width="0" style="803" hidden="1" customWidth="1"/>
    <col min="16147" max="16147" width="35.5" style="803" customWidth="1"/>
    <col min="16148" max="16149" width="9.5" style="803" customWidth="1"/>
    <col min="16150" max="16153" width="11.5" style="803"/>
    <col min="16154" max="16154" width="9.1640625" style="803" customWidth="1"/>
    <col min="16155" max="16384" width="11.5" style="803"/>
  </cols>
  <sheetData>
    <row r="1" spans="1:31" ht="17" thickTop="1">
      <c r="A1" s="1276" t="s">
        <v>255</v>
      </c>
      <c r="B1" s="1277"/>
      <c r="S1" s="1280" t="s">
        <v>692</v>
      </c>
      <c r="T1" s="804"/>
      <c r="U1" s="803" t="s">
        <v>281</v>
      </c>
    </row>
    <row r="2" spans="1:31" ht="15" thickBot="1">
      <c r="A2" s="1278" t="str">
        <f>'Raw data'!C2</f>
        <v>Heptane (Paul Hewett) [AIHA-2015 4e edition] (TLV TWA US)</v>
      </c>
      <c r="B2" s="1279"/>
      <c r="S2" s="1281"/>
    </row>
    <row r="3" spans="1:31" ht="31" customHeight="1" thickTop="1" thickBot="1">
      <c r="A3" s="954" t="s">
        <v>691</v>
      </c>
      <c r="B3" s="955" t="str">
        <f>IF('Raw data'!O5=0,"","ROS with substitution on regression line")</f>
        <v/>
      </c>
    </row>
    <row r="4" spans="1:31" ht="15" thickTop="1">
      <c r="A4" s="1272" t="s">
        <v>375</v>
      </c>
      <c r="B4" s="1273"/>
      <c r="S4" s="808" t="s">
        <v>254</v>
      </c>
      <c r="T4" s="809"/>
      <c r="AB4" s="1283" t="s">
        <v>716</v>
      </c>
      <c r="AC4" s="1284"/>
      <c r="AD4" s="1284"/>
      <c r="AE4" s="1285"/>
    </row>
    <row r="5" spans="1:31" ht="15" thickBot="1">
      <c r="A5" s="810">
        <f>'Raw data'!C3</f>
        <v>400</v>
      </c>
      <c r="B5" s="811" t="str">
        <f>'Raw data'!D3</f>
        <v>ppm</v>
      </c>
      <c r="S5" s="812" t="s">
        <v>253</v>
      </c>
      <c r="T5" s="813">
        <f>COUNT(A11:A61)</f>
        <v>18</v>
      </c>
      <c r="AB5" s="1286"/>
      <c r="AC5" s="1287"/>
      <c r="AD5" s="1287"/>
      <c r="AE5" s="1288"/>
    </row>
    <row r="6" spans="1:31" ht="16" thickTop="1" thickBot="1">
      <c r="A6" s="814"/>
      <c r="D6" s="803" t="s">
        <v>251</v>
      </c>
      <c r="F6" s="803" t="s">
        <v>250</v>
      </c>
      <c r="H6" s="803" t="s">
        <v>249</v>
      </c>
      <c r="I6" s="803" t="s">
        <v>248</v>
      </c>
      <c r="S6" s="812" t="s">
        <v>247</v>
      </c>
      <c r="T6" s="813">
        <f>MAX(A11:A61)</f>
        <v>274.00000000000006</v>
      </c>
      <c r="AB6" s="1286"/>
      <c r="AC6" s="1287"/>
      <c r="AD6" s="1287"/>
      <c r="AE6" s="1288"/>
    </row>
    <row r="7" spans="1:31" ht="15" thickTop="1">
      <c r="A7" s="815" t="s">
        <v>7</v>
      </c>
      <c r="C7" s="803" t="s">
        <v>166</v>
      </c>
      <c r="D7" s="803" t="s">
        <v>246</v>
      </c>
      <c r="E7" s="803" t="s">
        <v>245</v>
      </c>
      <c r="F7" s="803" t="s">
        <v>246</v>
      </c>
      <c r="G7" s="803" t="s">
        <v>245</v>
      </c>
      <c r="H7" s="803" t="s">
        <v>120</v>
      </c>
      <c r="I7" s="803" t="s">
        <v>244</v>
      </c>
      <c r="J7" s="803" t="s">
        <v>243</v>
      </c>
      <c r="K7" s="803" t="s">
        <v>242</v>
      </c>
      <c r="M7" s="803" t="s">
        <v>241</v>
      </c>
      <c r="N7" s="803" t="s">
        <v>240</v>
      </c>
      <c r="S7" s="812" t="s">
        <v>239</v>
      </c>
      <c r="T7" s="813">
        <f>MIN(A11:A61)</f>
        <v>7.9999999999999982</v>
      </c>
      <c r="AB7" s="1286"/>
      <c r="AC7" s="1287"/>
      <c r="AD7" s="1287"/>
      <c r="AE7" s="1288"/>
    </row>
    <row r="8" spans="1:31" ht="15">
      <c r="A8" s="12" t="s">
        <v>693</v>
      </c>
      <c r="C8" s="803">
        <f t="shared" ref="C8:C39" si="0">K113</f>
        <v>3.0854941749444431</v>
      </c>
      <c r="D8" s="816">
        <f t="shared" ref="D8:D20" si="1">$D$123</f>
        <v>1000</v>
      </c>
      <c r="E8" s="803">
        <f>2.33 + 5</f>
        <v>7.33</v>
      </c>
      <c r="F8" s="803">
        <f t="shared" ref="F8:F20" si="2">CEILING($T$6,5)</f>
        <v>275</v>
      </c>
      <c r="G8" s="803">
        <f t="shared" ref="G8:G20" si="3">E8</f>
        <v>7.33</v>
      </c>
      <c r="H8" s="803">
        <f t="shared" ref="H8:H39" si="4">IF(ISNUMBER(N113),N113)</f>
        <v>7.9999999999999982</v>
      </c>
      <c r="I8" s="803">
        <f t="shared" ref="I8:I39" si="5">IF(ISNUMBER(O113),O113)</f>
        <v>3.3801437413617306</v>
      </c>
      <c r="J8" s="803">
        <f t="shared" ref="J8:J39" si="6">IF(A11="","",IF(A11&gt;$A$5,1,0))</f>
        <v>0</v>
      </c>
      <c r="K8" s="803">
        <f t="shared" ref="K8:K39" si="7">IF(ISNUMBER(N113),LN(N113))</f>
        <v>2.0794415416798357</v>
      </c>
      <c r="M8" s="817">
        <f t="shared" ref="M8:M39" si="8">IF(ISNUMBER(A11),(A11-$T$10)^2)</f>
        <v>5426.7777777777783</v>
      </c>
      <c r="N8" s="803">
        <f t="shared" ref="N8:N39" si="9">IF(ISNUMBER(K8),(K8-$T$13)^2)</f>
        <v>4.0857679109727423</v>
      </c>
      <c r="S8" s="812" t="s">
        <v>238</v>
      </c>
      <c r="T8" s="813">
        <f>T6-T7</f>
        <v>266.00000000000006</v>
      </c>
      <c r="AB8" s="1286"/>
      <c r="AC8" s="1287"/>
      <c r="AD8" s="1287"/>
      <c r="AE8" s="1288"/>
    </row>
    <row r="9" spans="1:31" ht="15" customHeight="1">
      <c r="A9" s="1274" t="str">
        <f>IF(B3="","",_xlfn.CONCAT("Censoring ND "&amp;B3))</f>
        <v/>
      </c>
      <c r="C9" s="803">
        <f t="shared" si="0"/>
        <v>3.6170058728993606</v>
      </c>
      <c r="D9" s="816">
        <f t="shared" si="1"/>
        <v>1000</v>
      </c>
      <c r="E9" s="803">
        <f>5+2.05</f>
        <v>7.05</v>
      </c>
      <c r="F9" s="803">
        <f t="shared" si="2"/>
        <v>275</v>
      </c>
      <c r="G9" s="803">
        <f t="shared" si="3"/>
        <v>7.05</v>
      </c>
      <c r="H9" s="803">
        <f t="shared" si="4"/>
        <v>23</v>
      </c>
      <c r="I9" s="803">
        <f t="shared" si="5"/>
        <v>3.7478804797347802</v>
      </c>
      <c r="J9" s="803">
        <f t="shared" si="6"/>
        <v>0</v>
      </c>
      <c r="K9" s="803">
        <f t="shared" si="7"/>
        <v>3.1354942159291497</v>
      </c>
      <c r="M9" s="817">
        <f t="shared" si="8"/>
        <v>3441.7777777777783</v>
      </c>
      <c r="N9" s="803">
        <f t="shared" si="9"/>
        <v>0.93175694512760876</v>
      </c>
      <c r="S9" s="812" t="s">
        <v>219</v>
      </c>
      <c r="T9" s="818">
        <f>J60/T5</f>
        <v>0</v>
      </c>
      <c r="AB9" s="1286"/>
      <c r="AC9" s="1287"/>
      <c r="AD9" s="1287"/>
      <c r="AE9" s="1288"/>
    </row>
    <row r="10" spans="1:31" ht="23" customHeight="1" thickBot="1">
      <c r="A10" s="1275"/>
      <c r="C10" s="803">
        <f t="shared" si="0"/>
        <v>3.9146750919232414</v>
      </c>
      <c r="D10" s="816">
        <f t="shared" si="1"/>
        <v>1000</v>
      </c>
      <c r="E10" s="803">
        <f>5+1.645</f>
        <v>6.6449999999999996</v>
      </c>
      <c r="F10" s="803">
        <f t="shared" si="2"/>
        <v>275</v>
      </c>
      <c r="G10" s="803">
        <f t="shared" si="3"/>
        <v>6.6449999999999996</v>
      </c>
      <c r="H10" s="803">
        <f t="shared" si="4"/>
        <v>32</v>
      </c>
      <c r="I10" s="803">
        <f t="shared" si="5"/>
        <v>3.9968520323374674</v>
      </c>
      <c r="J10" s="803">
        <f t="shared" si="6"/>
        <v>0</v>
      </c>
      <c r="K10" s="803">
        <f t="shared" si="7"/>
        <v>3.4657359027997265</v>
      </c>
      <c r="M10" s="817">
        <f t="shared" si="8"/>
        <v>2466.7777777777783</v>
      </c>
      <c r="N10" s="803">
        <f t="shared" si="9"/>
        <v>0.40326804528053117</v>
      </c>
      <c r="S10" s="812" t="s">
        <v>237</v>
      </c>
      <c r="T10" s="819">
        <f>AVERAGE(A11:A61)</f>
        <v>81.666666666666671</v>
      </c>
      <c r="AA10" s="820"/>
      <c r="AB10" s="1286"/>
      <c r="AC10" s="1287"/>
      <c r="AD10" s="1287"/>
      <c r="AE10" s="1288"/>
    </row>
    <row r="11" spans="1:31" ht="15" thickTop="1">
      <c r="A11" s="912">
        <f>IF('Raw data'!AP10="","",'Raw data'!AP10)</f>
        <v>7.9999999999999982</v>
      </c>
      <c r="C11" s="803">
        <f t="shared" si="0"/>
        <v>4.1383658798258267</v>
      </c>
      <c r="D11" s="816">
        <f t="shared" si="1"/>
        <v>1000</v>
      </c>
      <c r="E11" s="803">
        <f>5+1.28</f>
        <v>6.28</v>
      </c>
      <c r="F11" s="803">
        <f t="shared" si="2"/>
        <v>275</v>
      </c>
      <c r="G11" s="803">
        <f t="shared" si="3"/>
        <v>6.28</v>
      </c>
      <c r="H11" s="803">
        <f t="shared" si="4"/>
        <v>43</v>
      </c>
      <c r="I11" s="803">
        <f t="shared" si="5"/>
        <v>4.1954036196397002</v>
      </c>
      <c r="J11" s="803">
        <f t="shared" si="6"/>
        <v>0</v>
      </c>
      <c r="K11" s="803">
        <f t="shared" si="7"/>
        <v>3.7612001156935624</v>
      </c>
      <c r="M11" s="817">
        <f t="shared" si="8"/>
        <v>1495.1111111111115</v>
      </c>
      <c r="N11" s="803">
        <f t="shared" si="9"/>
        <v>0.11530756765905742</v>
      </c>
      <c r="S11" s="812" t="s">
        <v>236</v>
      </c>
      <c r="T11" s="819">
        <f>MEDIAN(A11:A61)</f>
        <v>51</v>
      </c>
      <c r="AA11" s="820"/>
      <c r="AB11" s="1286"/>
      <c r="AC11" s="1287"/>
      <c r="AD11" s="1287"/>
      <c r="AE11" s="1288"/>
    </row>
    <row r="12" spans="1:31">
      <c r="A12" s="21">
        <f>IF('Raw data'!AP11="","",'Raw data'!AP11)</f>
        <v>23</v>
      </c>
      <c r="C12" s="803">
        <f t="shared" si="0"/>
        <v>4.3255102498039184</v>
      </c>
      <c r="D12" s="816">
        <f t="shared" si="1"/>
        <v>1000</v>
      </c>
      <c r="E12" s="803">
        <f>5+1</f>
        <v>6</v>
      </c>
      <c r="F12" s="803">
        <f t="shared" si="2"/>
        <v>275</v>
      </c>
      <c r="G12" s="803">
        <f t="shared" si="3"/>
        <v>6</v>
      </c>
      <c r="H12" s="803">
        <f t="shared" si="4"/>
        <v>43.999999999999993</v>
      </c>
      <c r="I12" s="803">
        <f t="shared" si="5"/>
        <v>4.3663599992202986</v>
      </c>
      <c r="J12" s="803">
        <f t="shared" si="6"/>
        <v>0</v>
      </c>
      <c r="K12" s="803">
        <f t="shared" si="7"/>
        <v>3.784189633918261</v>
      </c>
      <c r="M12" s="817">
        <f t="shared" si="8"/>
        <v>1418.7777777777787</v>
      </c>
      <c r="N12" s="803">
        <f t="shared" si="9"/>
        <v>0.10022299890776062</v>
      </c>
      <c r="S12" s="812" t="s">
        <v>235</v>
      </c>
      <c r="T12" s="819">
        <f>STDEV(A11:A61)</f>
        <v>70.798803579123415</v>
      </c>
      <c r="AB12" s="1286"/>
      <c r="AC12" s="1287"/>
      <c r="AD12" s="1287"/>
      <c r="AE12" s="1288"/>
    </row>
    <row r="13" spans="1:31">
      <c r="A13" s="21">
        <f>IF('Raw data'!AP12="","",'Raw data'!AP12)</f>
        <v>32</v>
      </c>
      <c r="C13" s="803">
        <f t="shared" si="0"/>
        <v>4.4915119408906437</v>
      </c>
      <c r="D13" s="816">
        <f t="shared" si="1"/>
        <v>1000</v>
      </c>
      <c r="E13" s="803">
        <f>5+0.67</f>
        <v>5.67</v>
      </c>
      <c r="F13" s="803">
        <f t="shared" si="2"/>
        <v>275</v>
      </c>
      <c r="G13" s="803">
        <f t="shared" si="3"/>
        <v>5.67</v>
      </c>
      <c r="H13" s="803">
        <f t="shared" si="4"/>
        <v>44.999999999999993</v>
      </c>
      <c r="I13" s="803">
        <f t="shared" si="5"/>
        <v>4.5204943466690493</v>
      </c>
      <c r="J13" s="803">
        <f t="shared" si="6"/>
        <v>0</v>
      </c>
      <c r="K13" s="803">
        <f t="shared" si="7"/>
        <v>3.8066624897703196</v>
      </c>
      <c r="M13" s="817">
        <f t="shared" si="8"/>
        <v>1344.4444444444453</v>
      </c>
      <c r="N13" s="803">
        <f t="shared" si="9"/>
        <v>8.6499107469969611E-2</v>
      </c>
      <c r="S13" s="812" t="s">
        <v>234</v>
      </c>
      <c r="T13" s="819">
        <f>(AVERAGE(K8:K58))</f>
        <v>4.1007697958168876</v>
      </c>
      <c r="AB13" s="1286"/>
      <c r="AC13" s="1287"/>
      <c r="AD13" s="1287"/>
      <c r="AE13" s="1288"/>
    </row>
    <row r="14" spans="1:31">
      <c r="A14" s="21">
        <f>IF('Raw data'!AP13="","",'Raw data'!AP13)</f>
        <v>43</v>
      </c>
      <c r="C14" s="803">
        <f t="shared" si="0"/>
        <v>4.6445095821604694</v>
      </c>
      <c r="D14" s="816">
        <f t="shared" si="1"/>
        <v>1000</v>
      </c>
      <c r="E14" s="803">
        <f>5+0</f>
        <v>5</v>
      </c>
      <c r="F14" s="803">
        <f t="shared" si="2"/>
        <v>275</v>
      </c>
      <c r="G14" s="803">
        <f t="shared" si="3"/>
        <v>5</v>
      </c>
      <c r="H14" s="803">
        <f t="shared" si="4"/>
        <v>46.999999999999993</v>
      </c>
      <c r="I14" s="803">
        <f t="shared" si="5"/>
        <v>4.6639618596281771</v>
      </c>
      <c r="J14" s="803">
        <f t="shared" si="6"/>
        <v>0</v>
      </c>
      <c r="K14" s="803">
        <f t="shared" si="7"/>
        <v>3.8501476017100584</v>
      </c>
      <c r="M14" s="817">
        <f t="shared" si="8"/>
        <v>1201.7777777777785</v>
      </c>
      <c r="N14" s="803">
        <f t="shared" si="9"/>
        <v>6.2811484178921156E-2</v>
      </c>
      <c r="S14" s="812" t="s">
        <v>233</v>
      </c>
      <c r="T14" s="819">
        <f>(_xlfn.STDEV.S(K8:K58))</f>
        <v>0.82099199479045404</v>
      </c>
      <c r="AB14" s="1286"/>
      <c r="AC14" s="1287"/>
      <c r="AD14" s="1287"/>
      <c r="AE14" s="1288"/>
    </row>
    <row r="15" spans="1:31">
      <c r="A15" s="21">
        <f>IF('Raw data'!AP14="","",'Raw data'!AP14)</f>
        <v>43.999999999999993</v>
      </c>
      <c r="C15" s="803">
        <f t="shared" si="0"/>
        <v>4.7895716057520756</v>
      </c>
      <c r="D15" s="816">
        <f t="shared" si="1"/>
        <v>1000</v>
      </c>
      <c r="E15" s="803">
        <f>5+-0.67</f>
        <v>4.33</v>
      </c>
      <c r="F15" s="803">
        <f t="shared" si="2"/>
        <v>275</v>
      </c>
      <c r="G15" s="803">
        <f t="shared" si="3"/>
        <v>4.33</v>
      </c>
      <c r="H15" s="803">
        <f t="shared" si="4"/>
        <v>48.000000000000007</v>
      </c>
      <c r="I15" s="803">
        <f t="shared" si="5"/>
        <v>4.800798675210733</v>
      </c>
      <c r="J15" s="803">
        <f t="shared" si="6"/>
        <v>0</v>
      </c>
      <c r="K15" s="803">
        <f t="shared" si="7"/>
        <v>3.8712010109078911</v>
      </c>
      <c r="M15" s="817">
        <f t="shared" si="8"/>
        <v>1133.4444444444443</v>
      </c>
      <c r="N15" s="803">
        <f t="shared" si="9"/>
        <v>5.2701827004593083E-2</v>
      </c>
      <c r="S15" s="812" t="s">
        <v>232</v>
      </c>
      <c r="T15" s="819">
        <f>EXP(AVERAGE(K8:K58))</f>
        <v>60.386755181325427</v>
      </c>
      <c r="AB15" s="1286"/>
      <c r="AC15" s="1287"/>
      <c r="AD15" s="1287"/>
      <c r="AE15" s="1288"/>
    </row>
    <row r="16" spans="1:31">
      <c r="A16" s="21">
        <f>IF('Raw data'!AP15="","",'Raw data'!AP15)</f>
        <v>44.999999999999993</v>
      </c>
      <c r="C16" s="803">
        <f t="shared" si="0"/>
        <v>4.9303150796815443</v>
      </c>
      <c r="D16" s="816">
        <f t="shared" si="1"/>
        <v>1000</v>
      </c>
      <c r="E16" s="803">
        <f>5+-1</f>
        <v>4</v>
      </c>
      <c r="F16" s="803">
        <f t="shared" si="2"/>
        <v>275</v>
      </c>
      <c r="G16" s="803">
        <f t="shared" si="3"/>
        <v>4</v>
      </c>
      <c r="H16" s="803">
        <f t="shared" si="4"/>
        <v>48.999999999999993</v>
      </c>
      <c r="I16" s="803">
        <f t="shared" si="5"/>
        <v>4.9339881876241591</v>
      </c>
      <c r="J16" s="803">
        <f t="shared" si="6"/>
        <v>0</v>
      </c>
      <c r="K16" s="803">
        <f t="shared" si="7"/>
        <v>3.8918202981106265</v>
      </c>
      <c r="M16" s="817">
        <f t="shared" si="8"/>
        <v>1067.111111111112</v>
      </c>
      <c r="N16" s="803">
        <f t="shared" si="9"/>
        <v>4.3659892591698835E-2</v>
      </c>
      <c r="S16" s="812" t="s">
        <v>231</v>
      </c>
      <c r="T16" s="819">
        <f>EXP(_xlfn.STDEV.S(K8:K58))</f>
        <v>2.2727532790592999</v>
      </c>
      <c r="AB16" s="1286"/>
      <c r="AC16" s="1287"/>
      <c r="AD16" s="1287"/>
      <c r="AE16" s="1288"/>
    </row>
    <row r="17" spans="1:31">
      <c r="A17" s="21">
        <f>IF('Raw data'!AP16="","",'Raw data'!AP16)</f>
        <v>46.999999999999993</v>
      </c>
      <c r="C17" s="803">
        <f t="shared" si="0"/>
        <v>5.0696849203184557</v>
      </c>
      <c r="D17" s="816">
        <f t="shared" si="1"/>
        <v>1000</v>
      </c>
      <c r="E17" s="803">
        <f>5+-1.28</f>
        <v>3.7199999999999998</v>
      </c>
      <c r="F17" s="803">
        <f t="shared" si="2"/>
        <v>275</v>
      </c>
      <c r="G17" s="803">
        <f t="shared" si="3"/>
        <v>3.7199999999999998</v>
      </c>
      <c r="H17" s="803">
        <f t="shared" si="4"/>
        <v>53.000000000000007</v>
      </c>
      <c r="I17" s="803">
        <f t="shared" si="5"/>
        <v>5.0660118123758409</v>
      </c>
      <c r="J17" s="803">
        <f t="shared" si="6"/>
        <v>0</v>
      </c>
      <c r="K17" s="803">
        <f t="shared" si="7"/>
        <v>3.970291913552122</v>
      </c>
      <c r="M17" s="817">
        <f t="shared" si="8"/>
        <v>821.7777777777776</v>
      </c>
      <c r="N17" s="803">
        <f t="shared" si="9"/>
        <v>1.7024477760298046E-2</v>
      </c>
      <c r="S17" s="821"/>
      <c r="T17" s="813"/>
      <c r="AB17" s="1286"/>
      <c r="AC17" s="1287"/>
      <c r="AD17" s="1287"/>
      <c r="AE17" s="1288"/>
    </row>
    <row r="18" spans="1:31">
      <c r="A18" s="21">
        <f>IF('Raw data'!AP17="","",'Raw data'!AP17)</f>
        <v>48.000000000000007</v>
      </c>
      <c r="C18" s="803">
        <f t="shared" si="0"/>
        <v>5.2104283942479253</v>
      </c>
      <c r="D18" s="816">
        <f t="shared" si="1"/>
        <v>1000</v>
      </c>
      <c r="E18" s="803">
        <f>5+-1.645</f>
        <v>3.355</v>
      </c>
      <c r="F18" s="803">
        <f t="shared" si="2"/>
        <v>275</v>
      </c>
      <c r="G18" s="803">
        <f t="shared" si="3"/>
        <v>3.355</v>
      </c>
      <c r="H18" s="803">
        <f t="shared" si="4"/>
        <v>62.999999999999993</v>
      </c>
      <c r="I18" s="803">
        <f t="shared" si="5"/>
        <v>5.199201324789267</v>
      </c>
      <c r="J18" s="803">
        <f t="shared" si="6"/>
        <v>0</v>
      </c>
      <c r="K18" s="803">
        <f t="shared" si="7"/>
        <v>4.1431347263915326</v>
      </c>
      <c r="M18" s="817">
        <f t="shared" si="8"/>
        <v>348.44444444444491</v>
      </c>
      <c r="N18" s="803">
        <f t="shared" si="9"/>
        <v>1.7947873425944879E-3</v>
      </c>
      <c r="S18" s="822" t="s">
        <v>230</v>
      </c>
      <c r="T18" s="823"/>
      <c r="AB18" s="1286"/>
      <c r="AC18" s="1287"/>
      <c r="AD18" s="1287"/>
      <c r="AE18" s="1288"/>
    </row>
    <row r="19" spans="1:31" ht="15" thickBot="1">
      <c r="A19" s="21">
        <f>IF('Raw data'!AP18="","",'Raw data'!AP18)</f>
        <v>48.999999999999993</v>
      </c>
      <c r="C19" s="803">
        <f t="shared" si="0"/>
        <v>5.3554904178395306</v>
      </c>
      <c r="D19" s="816">
        <f t="shared" si="1"/>
        <v>1000</v>
      </c>
      <c r="E19" s="803">
        <f>5+-2.05</f>
        <v>2.95</v>
      </c>
      <c r="F19" s="803">
        <f t="shared" si="2"/>
        <v>275</v>
      </c>
      <c r="G19" s="803">
        <f t="shared" si="3"/>
        <v>2.95</v>
      </c>
      <c r="H19" s="803">
        <f t="shared" si="4"/>
        <v>72.999999999999986</v>
      </c>
      <c r="I19" s="803">
        <f t="shared" si="5"/>
        <v>5.3360381403718229</v>
      </c>
      <c r="J19" s="803">
        <f t="shared" si="6"/>
        <v>0</v>
      </c>
      <c r="K19" s="803">
        <f t="shared" si="7"/>
        <v>4.290459441148391</v>
      </c>
      <c r="M19" s="817">
        <f t="shared" si="8"/>
        <v>75.111111111111441</v>
      </c>
      <c r="N19" s="803">
        <f t="shared" si="9"/>
        <v>3.5982161545991528E-2</v>
      </c>
      <c r="S19" s="824" t="s">
        <v>229</v>
      </c>
      <c r="T19" s="819">
        <f>B401</f>
        <v>0.94853226121335388</v>
      </c>
      <c r="AB19" s="1289"/>
      <c r="AC19" s="1290"/>
      <c r="AD19" s="1290"/>
      <c r="AE19" s="1291"/>
    </row>
    <row r="20" spans="1:31" ht="15" thickTop="1">
      <c r="A20" s="21">
        <f>IF('Raw data'!AP19="","",'Raw data'!AP19)</f>
        <v>53.000000000000007</v>
      </c>
      <c r="C20" s="803">
        <f t="shared" si="0"/>
        <v>5.5084880591093563</v>
      </c>
      <c r="D20" s="816">
        <f t="shared" si="1"/>
        <v>1000</v>
      </c>
      <c r="E20" s="803">
        <f>5+-2.33</f>
        <v>2.67</v>
      </c>
      <c r="F20" s="803">
        <f t="shared" si="2"/>
        <v>275</v>
      </c>
      <c r="G20" s="803">
        <f t="shared" si="3"/>
        <v>2.67</v>
      </c>
      <c r="H20" s="803">
        <f t="shared" si="4"/>
        <v>94</v>
      </c>
      <c r="I20" s="803">
        <f t="shared" si="5"/>
        <v>5.4795056533309507</v>
      </c>
      <c r="J20" s="803">
        <f t="shared" si="6"/>
        <v>0</v>
      </c>
      <c r="K20" s="803">
        <f t="shared" si="7"/>
        <v>4.5432947822700038</v>
      </c>
      <c r="M20" s="817">
        <f t="shared" si="8"/>
        <v>152.111111111111</v>
      </c>
      <c r="N20" s="803">
        <f t="shared" si="9"/>
        <v>0.19582836363533068</v>
      </c>
      <c r="S20" s="821" t="s">
        <v>228</v>
      </c>
      <c r="T20" s="825" t="str">
        <f>D401</f>
        <v>Yes</v>
      </c>
    </row>
    <row r="21" spans="1:31">
      <c r="A21" s="21">
        <f>IF('Raw data'!AP20="","",'Raw data'!AP20)</f>
        <v>62.999999999999993</v>
      </c>
      <c r="C21" s="803">
        <f t="shared" si="0"/>
        <v>5.6744897501960816</v>
      </c>
      <c r="H21" s="803">
        <f t="shared" si="4"/>
        <v>97</v>
      </c>
      <c r="I21" s="803">
        <f t="shared" si="5"/>
        <v>5.6336400007797014</v>
      </c>
      <c r="J21" s="803">
        <f t="shared" si="6"/>
        <v>0</v>
      </c>
      <c r="K21" s="803">
        <f t="shared" si="7"/>
        <v>4.5747109785033828</v>
      </c>
      <c r="M21" s="817">
        <f t="shared" si="8"/>
        <v>235.11111111111097</v>
      </c>
      <c r="N21" s="803">
        <f t="shared" si="9"/>
        <v>0.22462024464627384</v>
      </c>
      <c r="S21" s="821"/>
      <c r="T21" s="813"/>
    </row>
    <row r="22" spans="1:31">
      <c r="A22" s="21">
        <f>IF('Raw data'!AP21="","",'Raw data'!AP21)</f>
        <v>72.999999999999986</v>
      </c>
      <c r="C22" s="803">
        <f t="shared" si="0"/>
        <v>5.8616341201741733</v>
      </c>
      <c r="H22" s="803">
        <f t="shared" si="4"/>
        <v>114.00000000000003</v>
      </c>
      <c r="I22" s="803">
        <f t="shared" si="5"/>
        <v>5.8045963803602998</v>
      </c>
      <c r="J22" s="803">
        <f t="shared" si="6"/>
        <v>0</v>
      </c>
      <c r="K22" s="803">
        <f t="shared" si="7"/>
        <v>4.7361984483944957</v>
      </c>
      <c r="M22" s="817">
        <f t="shared" si="8"/>
        <v>1045.4444444444459</v>
      </c>
      <c r="N22" s="803">
        <f t="shared" si="9"/>
        <v>0.40376957251659451</v>
      </c>
      <c r="S22" s="821" t="s">
        <v>227</v>
      </c>
      <c r="T22" s="819">
        <f>B400</f>
        <v>0.76533380864490885</v>
      </c>
    </row>
    <row r="23" spans="1:31">
      <c r="A23" s="21">
        <f>IF('Raw data'!AP22="","",'Raw data'!AP22)</f>
        <v>94</v>
      </c>
      <c r="C23" s="803">
        <f t="shared" si="0"/>
        <v>6.0853249080767586</v>
      </c>
      <c r="H23" s="803">
        <f t="shared" si="4"/>
        <v>124.00000000000003</v>
      </c>
      <c r="I23" s="803">
        <f t="shared" si="5"/>
        <v>6.0031479676625326</v>
      </c>
      <c r="J23" s="803">
        <f t="shared" si="6"/>
        <v>0</v>
      </c>
      <c r="K23" s="803">
        <f t="shared" si="7"/>
        <v>4.8202815656050371</v>
      </c>
      <c r="M23" s="817">
        <f t="shared" si="8"/>
        <v>1792.1111111111131</v>
      </c>
      <c r="N23" s="803">
        <f t="shared" si="9"/>
        <v>0.51769718686367494</v>
      </c>
      <c r="S23" s="821" t="s">
        <v>226</v>
      </c>
      <c r="T23" s="825" t="str">
        <f>D400</f>
        <v>No</v>
      </c>
    </row>
    <row r="24" spans="1:31">
      <c r="A24" s="21">
        <f>IF('Raw data'!AP23="","",'Raw data'!AP23)</f>
        <v>97</v>
      </c>
      <c r="C24" s="803">
        <f t="shared" si="0"/>
        <v>6.3829941271006376</v>
      </c>
      <c r="H24" s="803">
        <f t="shared" si="4"/>
        <v>239.00000000000009</v>
      </c>
      <c r="I24" s="803">
        <f t="shared" si="5"/>
        <v>6.2521195202652198</v>
      </c>
      <c r="J24" s="803">
        <f t="shared" si="6"/>
        <v>0</v>
      </c>
      <c r="K24" s="803">
        <f t="shared" si="7"/>
        <v>5.476463551931511</v>
      </c>
      <c r="M24" s="817">
        <f t="shared" si="8"/>
        <v>24753.777777777806</v>
      </c>
      <c r="N24" s="803">
        <f t="shared" si="9"/>
        <v>1.8925333106127609</v>
      </c>
      <c r="S24" s="821"/>
      <c r="T24" s="813"/>
    </row>
    <row r="25" spans="1:31">
      <c r="A25" s="21">
        <f>IF('Raw data'!AP24="","",'Raw data'!AP24)</f>
        <v>114.00000000000003</v>
      </c>
      <c r="C25" s="803">
        <f t="shared" si="0"/>
        <v>6.9145058250555564</v>
      </c>
      <c r="H25" s="803">
        <f t="shared" si="4"/>
        <v>274.00000000000006</v>
      </c>
      <c r="I25" s="803">
        <f t="shared" si="5"/>
        <v>6.6198562586382694</v>
      </c>
      <c r="J25" s="803">
        <f t="shared" si="6"/>
        <v>0</v>
      </c>
      <c r="K25" s="803">
        <f t="shared" si="7"/>
        <v>5.6131281063880705</v>
      </c>
      <c r="M25" s="817">
        <f t="shared" si="8"/>
        <v>36992.111111111124</v>
      </c>
      <c r="N25" s="803">
        <f t="shared" si="9"/>
        <v>2.2872276595537224</v>
      </c>
      <c r="S25" s="826" t="s">
        <v>225</v>
      </c>
      <c r="T25" s="823"/>
    </row>
    <row r="26" spans="1:31">
      <c r="A26" s="21">
        <f>IF('Raw data'!AP25="","",'Raw data'!AP25)</f>
        <v>124.00000000000003</v>
      </c>
      <c r="C26" s="803" t="e">
        <f t="shared" si="0"/>
        <v>#VALUE!</v>
      </c>
      <c r="H26" s="803" t="b">
        <f t="shared" si="4"/>
        <v>0</v>
      </c>
      <c r="I26" s="803" t="b">
        <f t="shared" si="5"/>
        <v>0</v>
      </c>
      <c r="J26" s="803" t="str">
        <f t="shared" si="6"/>
        <v/>
      </c>
      <c r="K26" s="803" t="b">
        <f t="shared" si="7"/>
        <v>0</v>
      </c>
      <c r="M26" s="817" t="b">
        <f t="shared" si="8"/>
        <v>0</v>
      </c>
      <c r="N26" s="803" t="b">
        <f t="shared" si="9"/>
        <v>0</v>
      </c>
      <c r="S26" s="827" t="s">
        <v>224</v>
      </c>
      <c r="T26" s="819">
        <f>W135</f>
        <v>82.593679302962556</v>
      </c>
    </row>
    <row r="27" spans="1:31" ht="15">
      <c r="A27" s="21">
        <f>IF('Raw data'!AP26="","",'Raw data'!AP26)</f>
        <v>239.00000000000009</v>
      </c>
      <c r="C27" s="803" t="e">
        <f t="shared" si="0"/>
        <v>#VALUE!</v>
      </c>
      <c r="H27" s="803" t="b">
        <f t="shared" si="4"/>
        <v>0</v>
      </c>
      <c r="I27" s="803" t="b">
        <f t="shared" si="5"/>
        <v>0</v>
      </c>
      <c r="J27" s="803" t="str">
        <f t="shared" si="6"/>
        <v/>
      </c>
      <c r="K27" s="803" t="b">
        <f t="shared" si="7"/>
        <v>0</v>
      </c>
      <c r="M27" s="817" t="b">
        <f t="shared" si="8"/>
        <v>0</v>
      </c>
      <c r="N27" s="803" t="b">
        <f t="shared" si="9"/>
        <v>0</v>
      </c>
      <c r="S27" s="828" t="s">
        <v>280</v>
      </c>
      <c r="T27" s="819">
        <f>J218</f>
        <v>60.46198937243885</v>
      </c>
    </row>
    <row r="28" spans="1:31" ht="15">
      <c r="A28" s="21">
        <f>IF('Raw data'!AP27="","",'Raw data'!AP27)</f>
        <v>274.00000000000006</v>
      </c>
      <c r="C28" s="803" t="e">
        <f t="shared" si="0"/>
        <v>#VALUE!</v>
      </c>
      <c r="H28" s="803" t="b">
        <f t="shared" si="4"/>
        <v>0</v>
      </c>
      <c r="I28" s="803" t="b">
        <f t="shared" si="5"/>
        <v>0</v>
      </c>
      <c r="J28" s="803" t="str">
        <f t="shared" si="6"/>
        <v/>
      </c>
      <c r="K28" s="803" t="b">
        <f t="shared" si="7"/>
        <v>0</v>
      </c>
      <c r="M28" s="817" t="b">
        <f t="shared" si="8"/>
        <v>0</v>
      </c>
      <c r="N28" s="803" t="b">
        <f t="shared" si="9"/>
        <v>0</v>
      </c>
      <c r="S28" s="829" t="s">
        <v>279</v>
      </c>
      <c r="T28" s="830">
        <f>J219</f>
        <v>135.2817916093945</v>
      </c>
    </row>
    <row r="29" spans="1:31" ht="16" thickBot="1">
      <c r="A29" s="21" t="str">
        <f>IF('Raw data'!AP28="","",'Raw data'!AP28)</f>
        <v/>
      </c>
      <c r="C29" s="803" t="e">
        <f t="shared" si="0"/>
        <v>#VALUE!</v>
      </c>
      <c r="H29" s="803" t="b">
        <f t="shared" si="4"/>
        <v>0</v>
      </c>
      <c r="I29" s="803" t="b">
        <f t="shared" si="5"/>
        <v>0</v>
      </c>
      <c r="J29" s="803" t="str">
        <f t="shared" si="6"/>
        <v/>
      </c>
      <c r="K29" s="803" t="b">
        <f t="shared" si="7"/>
        <v>0</v>
      </c>
      <c r="M29" s="817" t="b">
        <f t="shared" si="8"/>
        <v>0</v>
      </c>
      <c r="N29" s="803" t="b">
        <f t="shared" si="9"/>
        <v>0</v>
      </c>
      <c r="S29" s="831" t="s">
        <v>223</v>
      </c>
      <c r="T29" s="832">
        <f>$T$15*($T$16^(1.645))</f>
        <v>233.06132753732871</v>
      </c>
    </row>
    <row r="30" spans="1:31" ht="16" thickBot="1">
      <c r="A30" s="21" t="str">
        <f>IF('Raw data'!AP29="","",'Raw data'!AP29)</f>
        <v/>
      </c>
      <c r="C30" s="803" t="e">
        <f t="shared" si="0"/>
        <v>#VALUE!</v>
      </c>
      <c r="H30" s="803" t="b">
        <f t="shared" si="4"/>
        <v>0</v>
      </c>
      <c r="I30" s="803" t="b">
        <f t="shared" si="5"/>
        <v>0</v>
      </c>
      <c r="J30" s="803" t="str">
        <f t="shared" si="6"/>
        <v/>
      </c>
      <c r="K30" s="803" t="b">
        <f t="shared" si="7"/>
        <v>0</v>
      </c>
      <c r="M30" s="817" t="b">
        <f t="shared" si="8"/>
        <v>0</v>
      </c>
      <c r="N30" s="803" t="b">
        <f t="shared" si="9"/>
        <v>0</v>
      </c>
      <c r="S30" s="797" t="s">
        <v>220</v>
      </c>
      <c r="T30" s="833">
        <f>IF(T5&lt;2,"",AI126)</f>
        <v>284.05295952911479</v>
      </c>
    </row>
    <row r="31" spans="1:31" ht="15">
      <c r="A31" s="21" t="str">
        <f>IF('Raw data'!AP30="","",'Raw data'!AP30)</f>
        <v/>
      </c>
      <c r="C31" s="803" t="e">
        <f t="shared" si="0"/>
        <v>#VALUE!</v>
      </c>
      <c r="H31" s="803" t="b">
        <f t="shared" si="4"/>
        <v>0</v>
      </c>
      <c r="I31" s="803" t="b">
        <f t="shared" si="5"/>
        <v>0</v>
      </c>
      <c r="J31" s="803" t="str">
        <f t="shared" si="6"/>
        <v/>
      </c>
      <c r="K31" s="803" t="b">
        <f t="shared" si="7"/>
        <v>0</v>
      </c>
      <c r="M31" s="817" t="b">
        <f t="shared" si="8"/>
        <v>0</v>
      </c>
      <c r="N31" s="803" t="b">
        <f t="shared" si="9"/>
        <v>0</v>
      </c>
      <c r="S31" s="834" t="s">
        <v>274</v>
      </c>
      <c r="T31" s="835">
        <f>AE126</f>
        <v>452.44362015644816</v>
      </c>
    </row>
    <row r="32" spans="1:31" ht="15">
      <c r="A32" s="21" t="str">
        <f>IF('Raw data'!AP31="","",'Raw data'!AP31)</f>
        <v/>
      </c>
      <c r="C32" s="803" t="e">
        <f t="shared" si="0"/>
        <v>#VALUE!</v>
      </c>
      <c r="H32" s="803" t="b">
        <f t="shared" si="4"/>
        <v>0</v>
      </c>
      <c r="I32" s="803" t="b">
        <f t="shared" si="5"/>
        <v>0</v>
      </c>
      <c r="J32" s="803" t="str">
        <f t="shared" si="6"/>
        <v/>
      </c>
      <c r="K32" s="803" t="b">
        <f t="shared" si="7"/>
        <v>0</v>
      </c>
      <c r="M32" s="817" t="b">
        <f t="shared" si="8"/>
        <v>0</v>
      </c>
      <c r="N32" s="803" t="b">
        <f t="shared" si="9"/>
        <v>0</v>
      </c>
      <c r="S32" s="831" t="s">
        <v>219</v>
      </c>
      <c r="T32" s="836">
        <f>100*(1-LOGNORMDIST($A$5,$T$13,$T$14))</f>
        <v>1.0641128549516043</v>
      </c>
    </row>
    <row r="33" spans="1:20" ht="15">
      <c r="A33" s="21" t="str">
        <f>IF('Raw data'!AP32="","",'Raw data'!AP32)</f>
        <v/>
      </c>
      <c r="C33" s="803" t="e">
        <f t="shared" si="0"/>
        <v>#VALUE!</v>
      </c>
      <c r="H33" s="803" t="b">
        <f t="shared" si="4"/>
        <v>0</v>
      </c>
      <c r="I33" s="803" t="b">
        <f t="shared" si="5"/>
        <v>0</v>
      </c>
      <c r="J33" s="803" t="str">
        <f t="shared" si="6"/>
        <v/>
      </c>
      <c r="K33" s="803" t="b">
        <f t="shared" si="7"/>
        <v>0</v>
      </c>
      <c r="M33" s="817" t="b">
        <f t="shared" si="8"/>
        <v>0</v>
      </c>
      <c r="N33" s="803" t="b">
        <f t="shared" si="9"/>
        <v>0</v>
      </c>
      <c r="S33" s="828" t="s">
        <v>278</v>
      </c>
      <c r="T33" s="837">
        <f>J250</f>
        <v>0.11978792766071049</v>
      </c>
    </row>
    <row r="34" spans="1:20" ht="15">
      <c r="A34" s="21" t="str">
        <f>IF('Raw data'!AP33="","",'Raw data'!AP33)</f>
        <v/>
      </c>
      <c r="C34" s="803" t="e">
        <f t="shared" si="0"/>
        <v>#VALUE!</v>
      </c>
      <c r="H34" s="803" t="b">
        <f t="shared" si="4"/>
        <v>0</v>
      </c>
      <c r="I34" s="803" t="b">
        <f t="shared" si="5"/>
        <v>0</v>
      </c>
      <c r="J34" s="803" t="str">
        <f t="shared" si="6"/>
        <v/>
      </c>
      <c r="K34" s="803" t="b">
        <f t="shared" si="7"/>
        <v>0</v>
      </c>
      <c r="M34" s="817" t="b">
        <f t="shared" si="8"/>
        <v>0</v>
      </c>
      <c r="N34" s="803" t="b">
        <f t="shared" si="9"/>
        <v>0</v>
      </c>
      <c r="S34" s="829" t="s">
        <v>277</v>
      </c>
      <c r="T34" s="838">
        <f>J251</f>
        <v>6.3026651147212842</v>
      </c>
    </row>
    <row r="35" spans="1:20" ht="15">
      <c r="A35" s="21" t="str">
        <f>IF('Raw data'!AP34="","",'Raw data'!AP34)</f>
        <v/>
      </c>
      <c r="C35" s="803" t="e">
        <f t="shared" si="0"/>
        <v>#VALUE!</v>
      </c>
      <c r="H35" s="803" t="b">
        <f t="shared" si="4"/>
        <v>0</v>
      </c>
      <c r="I35" s="803" t="b">
        <f t="shared" si="5"/>
        <v>0</v>
      </c>
      <c r="J35" s="803" t="str">
        <f t="shared" si="6"/>
        <v/>
      </c>
      <c r="K35" s="803" t="b">
        <f t="shared" si="7"/>
        <v>0</v>
      </c>
      <c r="M35" s="817" t="b">
        <f t="shared" si="8"/>
        <v>0</v>
      </c>
      <c r="N35" s="803" t="b">
        <f t="shared" si="9"/>
        <v>0</v>
      </c>
      <c r="S35" s="821"/>
      <c r="T35" s="813"/>
    </row>
    <row r="36" spans="1:20" ht="15">
      <c r="A36" s="21" t="str">
        <f>IF('Raw data'!AP35="","",'Raw data'!AP35)</f>
        <v/>
      </c>
      <c r="C36" s="803" t="e">
        <f t="shared" si="0"/>
        <v>#VALUE!</v>
      </c>
      <c r="H36" s="803" t="b">
        <f t="shared" si="4"/>
        <v>0</v>
      </c>
      <c r="I36" s="803" t="b">
        <f t="shared" si="5"/>
        <v>0</v>
      </c>
      <c r="J36" s="803" t="str">
        <f t="shared" si="6"/>
        <v/>
      </c>
      <c r="K36" s="803" t="b">
        <f t="shared" si="7"/>
        <v>0</v>
      </c>
      <c r="M36" s="817" t="b">
        <f t="shared" si="8"/>
        <v>0</v>
      </c>
      <c r="N36" s="803" t="b">
        <f t="shared" si="9"/>
        <v>0</v>
      </c>
      <c r="S36" s="826" t="s">
        <v>222</v>
      </c>
      <c r="T36" s="839"/>
    </row>
    <row r="37" spans="1:20" ht="15">
      <c r="A37" s="21" t="str">
        <f>IF('Raw data'!AP36="","",'Raw data'!AP36)</f>
        <v/>
      </c>
      <c r="C37" s="803" t="e">
        <f t="shared" si="0"/>
        <v>#VALUE!</v>
      </c>
      <c r="H37" s="803" t="b">
        <f t="shared" si="4"/>
        <v>0</v>
      </c>
      <c r="I37" s="803" t="b">
        <f t="shared" si="5"/>
        <v>0</v>
      </c>
      <c r="J37" s="803" t="str">
        <f t="shared" si="6"/>
        <v/>
      </c>
      <c r="K37" s="803" t="b">
        <f t="shared" si="7"/>
        <v>0</v>
      </c>
      <c r="M37" s="817" t="b">
        <f t="shared" si="8"/>
        <v>0</v>
      </c>
      <c r="N37" s="803" t="b">
        <f t="shared" si="9"/>
        <v>0</v>
      </c>
      <c r="S37" s="831" t="s">
        <v>147</v>
      </c>
      <c r="T37" s="819">
        <f>T10</f>
        <v>81.666666666666671</v>
      </c>
    </row>
    <row r="38" spans="1:20" ht="15">
      <c r="A38" s="21" t="str">
        <f>IF('Raw data'!AP37="","",'Raw data'!AP37)</f>
        <v/>
      </c>
      <c r="C38" s="803" t="e">
        <f t="shared" si="0"/>
        <v>#VALUE!</v>
      </c>
      <c r="H38" s="803" t="b">
        <f t="shared" si="4"/>
        <v>0</v>
      </c>
      <c r="I38" s="803" t="b">
        <f t="shared" si="5"/>
        <v>0</v>
      </c>
      <c r="J38" s="803" t="str">
        <f t="shared" si="6"/>
        <v/>
      </c>
      <c r="K38" s="803" t="b">
        <f t="shared" si="7"/>
        <v>0</v>
      </c>
      <c r="M38" s="817" t="b">
        <f t="shared" si="8"/>
        <v>0</v>
      </c>
      <c r="N38" s="803" t="b">
        <f t="shared" si="9"/>
        <v>0</v>
      </c>
      <c r="S38" s="828" t="s">
        <v>276</v>
      </c>
      <c r="T38" s="819">
        <f>T37-(TINV(0.1,$T$5-1)*($T$12/SQRT($T$5)))</f>
        <v>52.637087216718712</v>
      </c>
    </row>
    <row r="39" spans="1:20" ht="15">
      <c r="A39" s="21" t="str">
        <f>IF('Raw data'!AP38="","",'Raw data'!AP38)</f>
        <v/>
      </c>
      <c r="C39" s="803" t="e">
        <f t="shared" si="0"/>
        <v>#VALUE!</v>
      </c>
      <c r="H39" s="803" t="b">
        <f t="shared" si="4"/>
        <v>0</v>
      </c>
      <c r="I39" s="803" t="b">
        <f t="shared" si="5"/>
        <v>0</v>
      </c>
      <c r="J39" s="803" t="str">
        <f t="shared" si="6"/>
        <v/>
      </c>
      <c r="K39" s="803" t="b">
        <f t="shared" si="7"/>
        <v>0</v>
      </c>
      <c r="M39" s="817" t="b">
        <f t="shared" si="8"/>
        <v>0</v>
      </c>
      <c r="N39" s="803" t="b">
        <f t="shared" si="9"/>
        <v>0</v>
      </c>
      <c r="S39" s="829" t="s">
        <v>275</v>
      </c>
      <c r="T39" s="840">
        <f>T37+(TINV(0.1,$T$5-1)*($T$12/SQRT($T$5)))</f>
        <v>110.69624611661463</v>
      </c>
    </row>
    <row r="40" spans="1:20" ht="16" thickBot="1">
      <c r="A40" s="21" t="str">
        <f>IF('Raw data'!AP39="","",'Raw data'!AP39)</f>
        <v/>
      </c>
      <c r="C40" s="803" t="e">
        <f t="shared" ref="C40:C58" si="10">K145</f>
        <v>#VALUE!</v>
      </c>
      <c r="H40" s="803" t="b">
        <f t="shared" ref="H40:H58" si="11">IF(ISNUMBER(N145),N145)</f>
        <v>0</v>
      </c>
      <c r="I40" s="803" t="b">
        <f t="shared" ref="I40:I58" si="12">IF(ISNUMBER(O145),O145)</f>
        <v>0</v>
      </c>
      <c r="J40" s="803" t="str">
        <f t="shared" ref="J40:J58" si="13">IF(A43="","",IF(A43&gt;$A$5,1,0))</f>
        <v/>
      </c>
      <c r="K40" s="803" t="b">
        <f t="shared" ref="K40:K58" si="14">IF(ISNUMBER(N145),LN(N145))</f>
        <v>0</v>
      </c>
      <c r="M40" s="817" t="b">
        <f t="shared" ref="M40:M58" si="15">IF(ISNUMBER(A43),(A43-$T$10)^2)</f>
        <v>0</v>
      </c>
      <c r="N40" s="803" t="b">
        <f t="shared" ref="N40:N58" si="16">IF(ISNUMBER(K40),(K40-$T$13)^2)</f>
        <v>0</v>
      </c>
      <c r="S40" s="831" t="s">
        <v>221</v>
      </c>
      <c r="T40" s="819">
        <f>T37+(1.645*T12)</f>
        <v>198.13069855432468</v>
      </c>
    </row>
    <row r="41" spans="1:20" ht="16" thickBot="1">
      <c r="A41" s="21" t="str">
        <f>IF('Raw data'!AP40="","",'Raw data'!AP40)</f>
        <v/>
      </c>
      <c r="C41" s="803" t="e">
        <f t="shared" si="10"/>
        <v>#VALUE!</v>
      </c>
      <c r="H41" s="803" t="b">
        <f t="shared" si="11"/>
        <v>0</v>
      </c>
      <c r="I41" s="803" t="b">
        <f t="shared" si="12"/>
        <v>0</v>
      </c>
      <c r="J41" s="803" t="str">
        <f t="shared" si="13"/>
        <v/>
      </c>
      <c r="K41" s="803" t="b">
        <f t="shared" si="14"/>
        <v>0</v>
      </c>
      <c r="M41" s="817" t="b">
        <f t="shared" si="15"/>
        <v>0</v>
      </c>
      <c r="N41" s="803" t="b">
        <f t="shared" si="16"/>
        <v>0</v>
      </c>
      <c r="S41" s="797" t="s">
        <v>220</v>
      </c>
      <c r="T41" s="833">
        <f>IF(T5&lt;2,"",AK126)</f>
        <v>215.19321021689342</v>
      </c>
    </row>
    <row r="42" spans="1:20" ht="15">
      <c r="A42" s="21" t="str">
        <f>IF('Raw data'!AP41="","",'Raw data'!AP41)</f>
        <v/>
      </c>
      <c r="C42" s="803" t="e">
        <f t="shared" si="10"/>
        <v>#VALUE!</v>
      </c>
      <c r="H42" s="803" t="b">
        <f t="shared" si="11"/>
        <v>0</v>
      </c>
      <c r="I42" s="803" t="b">
        <f t="shared" si="12"/>
        <v>0</v>
      </c>
      <c r="J42" s="803" t="str">
        <f t="shared" si="13"/>
        <v/>
      </c>
      <c r="K42" s="803" t="b">
        <f t="shared" si="14"/>
        <v>0</v>
      </c>
      <c r="M42" s="817" t="b">
        <f t="shared" si="15"/>
        <v>0</v>
      </c>
      <c r="N42" s="803" t="b">
        <f t="shared" si="16"/>
        <v>0</v>
      </c>
      <c r="S42" s="834" t="s">
        <v>274</v>
      </c>
      <c r="T42" s="841">
        <f>AG126</f>
        <v>255.33613184625642</v>
      </c>
    </row>
    <row r="43" spans="1:20" ht="16" thickBot="1">
      <c r="A43" s="21" t="str">
        <f>IF('Raw data'!AP42="","",'Raw data'!AP42)</f>
        <v/>
      </c>
      <c r="C43" s="803" t="e">
        <f t="shared" si="10"/>
        <v>#VALUE!</v>
      </c>
      <c r="H43" s="803" t="b">
        <f t="shared" si="11"/>
        <v>0</v>
      </c>
      <c r="I43" s="803" t="b">
        <f t="shared" si="12"/>
        <v>0</v>
      </c>
      <c r="J43" s="803" t="str">
        <f t="shared" si="13"/>
        <v/>
      </c>
      <c r="K43" s="803" t="b">
        <f t="shared" si="14"/>
        <v>0</v>
      </c>
      <c r="M43" s="817" t="b">
        <f t="shared" si="15"/>
        <v>0</v>
      </c>
      <c r="N43" s="803" t="b">
        <f t="shared" si="16"/>
        <v>0</v>
      </c>
      <c r="S43" s="842" t="s">
        <v>219</v>
      </c>
      <c r="T43" s="843">
        <f>100*(1-NORMDIST(A5,T37,T12,TRUE()))</f>
        <v>3.4571534740512888E-4</v>
      </c>
    </row>
    <row r="44" spans="1:20" ht="16" thickTop="1">
      <c r="A44" s="21" t="str">
        <f>IF('Raw data'!AP43="","",'Raw data'!AP43)</f>
        <v/>
      </c>
      <c r="C44" s="803" t="e">
        <f t="shared" si="10"/>
        <v>#VALUE!</v>
      </c>
      <c r="H44" s="803" t="b">
        <f t="shared" si="11"/>
        <v>0</v>
      </c>
      <c r="I44" s="803" t="b">
        <f t="shared" si="12"/>
        <v>0</v>
      </c>
      <c r="J44" s="803" t="str">
        <f t="shared" si="13"/>
        <v/>
      </c>
      <c r="K44" s="803" t="b">
        <f t="shared" si="14"/>
        <v>0</v>
      </c>
      <c r="M44" s="817" t="b">
        <f t="shared" si="15"/>
        <v>0</v>
      </c>
      <c r="N44" s="803" t="b">
        <f t="shared" si="16"/>
        <v>0</v>
      </c>
      <c r="S44" s="844"/>
    </row>
    <row r="45" spans="1:20" ht="15">
      <c r="A45" s="21" t="str">
        <f>IF('Raw data'!AP44="","",'Raw data'!AP44)</f>
        <v/>
      </c>
      <c r="C45" s="803" t="e">
        <f t="shared" si="10"/>
        <v>#VALUE!</v>
      </c>
      <c r="H45" s="803" t="b">
        <f t="shared" si="11"/>
        <v>0</v>
      </c>
      <c r="I45" s="803" t="b">
        <f t="shared" si="12"/>
        <v>0</v>
      </c>
      <c r="J45" s="803" t="str">
        <f t="shared" si="13"/>
        <v/>
      </c>
      <c r="K45" s="803" t="b">
        <f t="shared" si="14"/>
        <v>0</v>
      </c>
      <c r="M45" s="817" t="b">
        <f t="shared" si="15"/>
        <v>0</v>
      </c>
      <c r="N45" s="803" t="b">
        <f t="shared" si="16"/>
        <v>0</v>
      </c>
      <c r="S45" s="803"/>
    </row>
    <row r="46" spans="1:20" ht="15">
      <c r="A46" s="21" t="str">
        <f>IF('Raw data'!AP45="","",'Raw data'!AP45)</f>
        <v/>
      </c>
      <c r="C46" s="803" t="e">
        <f t="shared" si="10"/>
        <v>#VALUE!</v>
      </c>
      <c r="H46" s="803" t="b">
        <f t="shared" si="11"/>
        <v>0</v>
      </c>
      <c r="I46" s="803" t="b">
        <f t="shared" si="12"/>
        <v>0</v>
      </c>
      <c r="J46" s="803" t="str">
        <f t="shared" si="13"/>
        <v/>
      </c>
      <c r="K46" s="803" t="b">
        <f t="shared" si="14"/>
        <v>0</v>
      </c>
      <c r="M46" s="817" t="b">
        <f t="shared" si="15"/>
        <v>0</v>
      </c>
      <c r="N46" s="803" t="b">
        <f t="shared" si="16"/>
        <v>0</v>
      </c>
      <c r="S46" s="803"/>
    </row>
    <row r="47" spans="1:20" ht="15">
      <c r="A47" s="21" t="str">
        <f>IF('Raw data'!AP46="","",'Raw data'!AP46)</f>
        <v/>
      </c>
      <c r="C47" s="803" t="e">
        <f t="shared" si="10"/>
        <v>#VALUE!</v>
      </c>
      <c r="H47" s="803" t="b">
        <f t="shared" si="11"/>
        <v>0</v>
      </c>
      <c r="I47" s="803" t="b">
        <f t="shared" si="12"/>
        <v>0</v>
      </c>
      <c r="J47" s="803" t="str">
        <f t="shared" si="13"/>
        <v/>
      </c>
      <c r="K47" s="803" t="b">
        <f t="shared" si="14"/>
        <v>0</v>
      </c>
      <c r="M47" s="817" t="b">
        <f t="shared" si="15"/>
        <v>0</v>
      </c>
      <c r="N47" s="803" t="b">
        <f t="shared" si="16"/>
        <v>0</v>
      </c>
      <c r="S47" s="803"/>
    </row>
    <row r="48" spans="1:20" ht="15">
      <c r="A48" s="21" t="str">
        <f>IF('Raw data'!AP47="","",'Raw data'!AP47)</f>
        <v/>
      </c>
      <c r="C48" s="803" t="e">
        <f t="shared" si="10"/>
        <v>#VALUE!</v>
      </c>
      <c r="H48" s="803" t="b">
        <f t="shared" si="11"/>
        <v>0</v>
      </c>
      <c r="I48" s="803" t="b">
        <f t="shared" si="12"/>
        <v>0</v>
      </c>
      <c r="J48" s="803" t="str">
        <f t="shared" si="13"/>
        <v/>
      </c>
      <c r="K48" s="803" t="b">
        <f t="shared" si="14"/>
        <v>0</v>
      </c>
      <c r="M48" s="817" t="b">
        <f t="shared" si="15"/>
        <v>0</v>
      </c>
      <c r="N48" s="803" t="b">
        <f t="shared" si="16"/>
        <v>0</v>
      </c>
      <c r="S48" s="803"/>
    </row>
    <row r="49" spans="1:19" ht="15">
      <c r="A49" s="21" t="str">
        <f>IF('Raw data'!AP48="","",'Raw data'!AP48)</f>
        <v/>
      </c>
      <c r="C49" s="803" t="e">
        <f t="shared" si="10"/>
        <v>#VALUE!</v>
      </c>
      <c r="H49" s="803" t="b">
        <f t="shared" si="11"/>
        <v>0</v>
      </c>
      <c r="I49" s="803" t="b">
        <f t="shared" si="12"/>
        <v>0</v>
      </c>
      <c r="J49" s="803" t="str">
        <f t="shared" si="13"/>
        <v/>
      </c>
      <c r="K49" s="803" t="b">
        <f t="shared" si="14"/>
        <v>0</v>
      </c>
      <c r="M49" s="817" t="b">
        <f t="shared" si="15"/>
        <v>0</v>
      </c>
      <c r="N49" s="803" t="b">
        <f t="shared" si="16"/>
        <v>0</v>
      </c>
      <c r="S49" s="803"/>
    </row>
    <row r="50" spans="1:19" ht="15">
      <c r="A50" s="21" t="str">
        <f>IF('Raw data'!AP49="","",'Raw data'!AP49)</f>
        <v/>
      </c>
      <c r="C50" s="803" t="e">
        <f t="shared" si="10"/>
        <v>#VALUE!</v>
      </c>
      <c r="H50" s="803" t="b">
        <f t="shared" si="11"/>
        <v>0</v>
      </c>
      <c r="I50" s="803" t="b">
        <f t="shared" si="12"/>
        <v>0</v>
      </c>
      <c r="J50" s="803" t="str">
        <f t="shared" si="13"/>
        <v/>
      </c>
      <c r="K50" s="803" t="b">
        <f t="shared" si="14"/>
        <v>0</v>
      </c>
      <c r="M50" s="817" t="b">
        <f t="shared" si="15"/>
        <v>0</v>
      </c>
      <c r="N50" s="803" t="b">
        <f t="shared" si="16"/>
        <v>0</v>
      </c>
      <c r="S50" s="803"/>
    </row>
    <row r="51" spans="1:19" ht="15">
      <c r="A51" s="21" t="str">
        <f>IF('Raw data'!AP50="","",'Raw data'!AP50)</f>
        <v/>
      </c>
      <c r="C51" s="803" t="e">
        <f t="shared" si="10"/>
        <v>#VALUE!</v>
      </c>
      <c r="H51" s="803" t="b">
        <f t="shared" si="11"/>
        <v>0</v>
      </c>
      <c r="I51" s="803" t="b">
        <f t="shared" si="12"/>
        <v>0</v>
      </c>
      <c r="J51" s="803" t="str">
        <f t="shared" si="13"/>
        <v/>
      </c>
      <c r="K51" s="803" t="b">
        <f t="shared" si="14"/>
        <v>0</v>
      </c>
      <c r="M51" s="817" t="b">
        <f t="shared" si="15"/>
        <v>0</v>
      </c>
      <c r="N51" s="803" t="b">
        <f t="shared" si="16"/>
        <v>0</v>
      </c>
      <c r="S51" s="803"/>
    </row>
    <row r="52" spans="1:19" ht="15">
      <c r="A52" s="21" t="str">
        <f>IF('Raw data'!AP51="","",'Raw data'!AP51)</f>
        <v/>
      </c>
      <c r="C52" s="803" t="e">
        <f t="shared" si="10"/>
        <v>#VALUE!</v>
      </c>
      <c r="H52" s="803" t="b">
        <f t="shared" si="11"/>
        <v>0</v>
      </c>
      <c r="I52" s="803" t="b">
        <f t="shared" si="12"/>
        <v>0</v>
      </c>
      <c r="J52" s="803" t="str">
        <f t="shared" si="13"/>
        <v/>
      </c>
      <c r="K52" s="803" t="b">
        <f t="shared" si="14"/>
        <v>0</v>
      </c>
      <c r="M52" s="817" t="b">
        <f t="shared" si="15"/>
        <v>0</v>
      </c>
      <c r="N52" s="803" t="b">
        <f t="shared" si="16"/>
        <v>0</v>
      </c>
      <c r="S52" s="803"/>
    </row>
    <row r="53" spans="1:19" ht="15">
      <c r="A53" s="21" t="str">
        <f>IF('Raw data'!AP52="","",'Raw data'!AP52)</f>
        <v/>
      </c>
      <c r="C53" s="803" t="e">
        <f t="shared" si="10"/>
        <v>#VALUE!</v>
      </c>
      <c r="H53" s="803" t="b">
        <f t="shared" si="11"/>
        <v>0</v>
      </c>
      <c r="I53" s="803" t="b">
        <f t="shared" si="12"/>
        <v>0</v>
      </c>
      <c r="J53" s="803" t="str">
        <f t="shared" si="13"/>
        <v/>
      </c>
      <c r="K53" s="803" t="b">
        <f t="shared" si="14"/>
        <v>0</v>
      </c>
      <c r="M53" s="817" t="b">
        <f t="shared" si="15"/>
        <v>0</v>
      </c>
      <c r="N53" s="803" t="b">
        <f t="shared" si="16"/>
        <v>0</v>
      </c>
      <c r="S53" s="803"/>
    </row>
    <row r="54" spans="1:19" ht="15">
      <c r="A54" s="21" t="str">
        <f>IF('Raw data'!AP53="","",'Raw data'!AP53)</f>
        <v/>
      </c>
      <c r="C54" s="803" t="e">
        <f t="shared" si="10"/>
        <v>#VALUE!</v>
      </c>
      <c r="H54" s="803" t="b">
        <f t="shared" si="11"/>
        <v>0</v>
      </c>
      <c r="I54" s="803" t="b">
        <f t="shared" si="12"/>
        <v>0</v>
      </c>
      <c r="J54" s="803" t="str">
        <f t="shared" si="13"/>
        <v/>
      </c>
      <c r="K54" s="803" t="b">
        <f t="shared" si="14"/>
        <v>0</v>
      </c>
      <c r="M54" s="817" t="b">
        <f t="shared" si="15"/>
        <v>0</v>
      </c>
      <c r="N54" s="803" t="b">
        <f t="shared" si="16"/>
        <v>0</v>
      </c>
      <c r="S54" s="803"/>
    </row>
    <row r="55" spans="1:19" ht="15">
      <c r="A55" s="21" t="str">
        <f>IF('Raw data'!AP54="","",'Raw data'!AP54)</f>
        <v/>
      </c>
      <c r="C55" s="803" t="e">
        <f t="shared" si="10"/>
        <v>#VALUE!</v>
      </c>
      <c r="H55" s="803" t="b">
        <f t="shared" si="11"/>
        <v>0</v>
      </c>
      <c r="I55" s="803" t="b">
        <f t="shared" si="12"/>
        <v>0</v>
      </c>
      <c r="J55" s="803" t="str">
        <f t="shared" si="13"/>
        <v/>
      </c>
      <c r="K55" s="803" t="b">
        <f t="shared" si="14"/>
        <v>0</v>
      </c>
      <c r="M55" s="817" t="b">
        <f t="shared" si="15"/>
        <v>0</v>
      </c>
      <c r="N55" s="803" t="b">
        <f t="shared" si="16"/>
        <v>0</v>
      </c>
      <c r="S55" s="803"/>
    </row>
    <row r="56" spans="1:19" ht="15">
      <c r="A56" s="21" t="str">
        <f>IF('Raw data'!AP55="","",'Raw data'!AP55)</f>
        <v/>
      </c>
      <c r="C56" s="803" t="e">
        <f t="shared" si="10"/>
        <v>#VALUE!</v>
      </c>
      <c r="H56" s="803" t="b">
        <f t="shared" si="11"/>
        <v>0</v>
      </c>
      <c r="I56" s="803" t="b">
        <f t="shared" si="12"/>
        <v>0</v>
      </c>
      <c r="J56" s="803" t="str">
        <f t="shared" si="13"/>
        <v/>
      </c>
      <c r="K56" s="803" t="b">
        <f t="shared" si="14"/>
        <v>0</v>
      </c>
      <c r="M56" s="817" t="b">
        <f t="shared" si="15"/>
        <v>0</v>
      </c>
      <c r="N56" s="803" t="b">
        <f t="shared" si="16"/>
        <v>0</v>
      </c>
      <c r="S56" s="803"/>
    </row>
    <row r="57" spans="1:19" ht="15">
      <c r="A57" s="21" t="str">
        <f>IF('Raw data'!AP56="","",'Raw data'!AP56)</f>
        <v/>
      </c>
      <c r="C57" s="803" t="e">
        <f t="shared" si="10"/>
        <v>#VALUE!</v>
      </c>
      <c r="H57" s="803" t="b">
        <f t="shared" si="11"/>
        <v>0</v>
      </c>
      <c r="I57" s="803" t="b">
        <f t="shared" si="12"/>
        <v>0</v>
      </c>
      <c r="J57" s="803" t="str">
        <f t="shared" si="13"/>
        <v/>
      </c>
      <c r="K57" s="803" t="b">
        <f t="shared" si="14"/>
        <v>0</v>
      </c>
      <c r="M57" s="817" t="b">
        <f t="shared" si="15"/>
        <v>0</v>
      </c>
      <c r="N57" s="803" t="b">
        <f t="shared" si="16"/>
        <v>0</v>
      </c>
      <c r="S57" s="803"/>
    </row>
    <row r="58" spans="1:19" ht="15">
      <c r="A58" s="21" t="str">
        <f>IF('Raw data'!AP57="","",'Raw data'!AP57)</f>
        <v/>
      </c>
      <c r="C58" s="803" t="e">
        <f t="shared" si="10"/>
        <v>#N/A</v>
      </c>
      <c r="H58" s="803" t="b">
        <f t="shared" si="11"/>
        <v>0</v>
      </c>
      <c r="I58" s="803" t="b">
        <f t="shared" si="12"/>
        <v>0</v>
      </c>
      <c r="J58" s="803" t="str">
        <f t="shared" si="13"/>
        <v/>
      </c>
      <c r="K58" s="803" t="b">
        <f t="shared" si="14"/>
        <v>0</v>
      </c>
      <c r="M58" s="817" t="b">
        <f t="shared" si="15"/>
        <v>0</v>
      </c>
      <c r="N58" s="803" t="b">
        <f t="shared" si="16"/>
        <v>0</v>
      </c>
      <c r="S58" s="803"/>
    </row>
    <row r="59" spans="1:19" ht="15">
      <c r="A59" s="21" t="str">
        <f>IF('Raw data'!AP58="","",'Raw data'!AP58)</f>
        <v/>
      </c>
    </row>
    <row r="60" spans="1:19" ht="16" thickBot="1">
      <c r="A60" s="911" t="str">
        <f>IF('Raw data'!AP59="","",'Raw data'!AP59)</f>
        <v/>
      </c>
      <c r="I60" s="803" t="s">
        <v>132</v>
      </c>
      <c r="J60" s="803">
        <f>SUM(J8:J58)</f>
        <v>0</v>
      </c>
      <c r="L60" s="803" t="s">
        <v>218</v>
      </c>
      <c r="M60" s="817">
        <f>SUM(M8:M58)</f>
        <v>85212.000000000058</v>
      </c>
      <c r="N60" s="817">
        <f>SUM(N8:N58)</f>
        <v>11.458473543670124</v>
      </c>
    </row>
    <row r="61" spans="1:19" ht="15" thickTop="1"/>
    <row r="63" spans="1:19" hidden="1"/>
    <row r="64" spans="1:19" hidden="1">
      <c r="B64" s="846"/>
    </row>
    <row r="65" spans="2:11" hidden="1">
      <c r="B65" s="847"/>
    </row>
    <row r="66" spans="2:11" hidden="1"/>
    <row r="67" spans="2:11" hidden="1">
      <c r="J67" s="803">
        <v>10</v>
      </c>
      <c r="K67" s="803">
        <f>IF(J67&gt;10,1,0)</f>
        <v>0</v>
      </c>
    </row>
    <row r="68" spans="2:11" hidden="1"/>
    <row r="69" spans="2:11" hidden="1"/>
    <row r="70" spans="2:11" hidden="1"/>
    <row r="71" spans="2:11" hidden="1"/>
    <row r="72" spans="2:11" hidden="1"/>
    <row r="73" spans="2:11" hidden="1"/>
    <row r="74" spans="2:11" hidden="1"/>
    <row r="75" spans="2:11" hidden="1"/>
    <row r="76" spans="2:11" hidden="1"/>
    <row r="77" spans="2:11" hidden="1"/>
    <row r="78" spans="2:11" hidden="1"/>
    <row r="79" spans="2:11" hidden="1"/>
    <row r="80" spans="2:11" hidden="1"/>
    <row r="81" hidden="1"/>
    <row r="82" hidden="1"/>
    <row r="83" hidden="1"/>
    <row r="84" hidden="1"/>
    <row r="85" hidden="1"/>
    <row r="86" hidden="1"/>
    <row r="87" hidden="1"/>
    <row r="88" hidden="1"/>
    <row r="89" hidden="1"/>
    <row r="90" hidden="1"/>
    <row r="91" hidden="1"/>
    <row r="92" hidden="1"/>
    <row r="93" hidden="1"/>
    <row r="94" hidden="1"/>
    <row r="95" hidden="1"/>
    <row r="96" hidden="1"/>
    <row r="97" spans="1:27" hidden="1"/>
    <row r="98" spans="1:27" hidden="1"/>
    <row r="99" spans="1:27" hidden="1"/>
    <row r="100" spans="1:27" hidden="1"/>
    <row r="101" spans="1:27" hidden="1"/>
    <row r="102" spans="1:27" hidden="1"/>
    <row r="103" spans="1:27" hidden="1">
      <c r="V103" s="803" t="s">
        <v>179</v>
      </c>
      <c r="Z103" s="803" t="s">
        <v>180</v>
      </c>
    </row>
    <row r="104" spans="1:27" hidden="1">
      <c r="V104" s="803" t="s">
        <v>162</v>
      </c>
      <c r="W104" s="803">
        <f>SLOPE(I8:I58,H8:H58)</f>
        <v>1.0794527684259864E-2</v>
      </c>
      <c r="Z104" s="803" t="s">
        <v>120</v>
      </c>
      <c r="AA104" s="803" t="s">
        <v>119</v>
      </c>
    </row>
    <row r="105" spans="1:27" hidden="1">
      <c r="V105" s="803" t="s">
        <v>161</v>
      </c>
      <c r="W105" s="803">
        <f>INTERCEPT(I8:I58,H8:H58)</f>
        <v>4.1184469057854436</v>
      </c>
      <c r="Y105" s="848" t="s">
        <v>178</v>
      </c>
      <c r="Z105" s="817">
        <f>F8</f>
        <v>275</v>
      </c>
      <c r="AA105" s="803">
        <f>(W104*Z105)+W105</f>
        <v>7.0869420189569059</v>
      </c>
    </row>
    <row r="106" spans="1:27" hidden="1">
      <c r="Y106" s="803" t="s">
        <v>177</v>
      </c>
      <c r="Z106" s="803">
        <f>N113</f>
        <v>7.9999999999999982</v>
      </c>
      <c r="AA106" s="803">
        <f>(W104*Z106)+W105</f>
        <v>4.2048031272595221</v>
      </c>
    </row>
    <row r="107" spans="1:27" hidden="1">
      <c r="V107" s="803" t="s">
        <v>159</v>
      </c>
      <c r="W107" s="803" t="s">
        <v>120</v>
      </c>
      <c r="X107" s="803" t="s">
        <v>119</v>
      </c>
    </row>
    <row r="108" spans="1:27" hidden="1">
      <c r="W108" s="849">
        <f>(X108-W105)/W104</f>
        <v>-149.93216499369365</v>
      </c>
      <c r="X108" s="803">
        <v>2.5</v>
      </c>
      <c r="Y108" s="803" t="s">
        <v>176</v>
      </c>
    </row>
    <row r="109" spans="1:27" hidden="1">
      <c r="W109" s="849">
        <f>(X109-W105)/W104</f>
        <v>297.5167777741226</v>
      </c>
      <c r="X109" s="803">
        <v>7.33</v>
      </c>
    </row>
    <row r="110" spans="1:27" hidden="1"/>
    <row r="111" spans="1:27" hidden="1">
      <c r="C111" s="803" t="s">
        <v>175</v>
      </c>
      <c r="M111" s="803" t="s">
        <v>174</v>
      </c>
    </row>
    <row r="112" spans="1:27" hidden="1">
      <c r="A112" s="844" t="s">
        <v>173</v>
      </c>
      <c r="D112" s="803" t="s">
        <v>172</v>
      </c>
      <c r="I112" s="803" t="s">
        <v>171</v>
      </c>
      <c r="J112" s="803" t="s">
        <v>170</v>
      </c>
      <c r="K112" s="803" t="s">
        <v>167</v>
      </c>
      <c r="M112" s="803" t="s">
        <v>169</v>
      </c>
      <c r="N112" s="803" t="s">
        <v>168</v>
      </c>
      <c r="O112" s="803" t="s">
        <v>167</v>
      </c>
      <c r="P112" s="803" t="s">
        <v>166</v>
      </c>
      <c r="V112" s="803" t="s">
        <v>163</v>
      </c>
    </row>
    <row r="113" spans="1:47" hidden="1">
      <c r="A113" s="844">
        <f t="shared" ref="A113:A144" si="17">A11</f>
        <v>7.9999999999999982</v>
      </c>
      <c r="D113" s="849">
        <f>$T$6</f>
        <v>274.00000000000006</v>
      </c>
      <c r="I113" s="803">
        <f t="shared" ref="I113:I144" si="18">IF(ISNUMBER(J113),M113,"")</f>
        <v>1</v>
      </c>
      <c r="J113" s="803">
        <f t="shared" ref="J113:J144" si="19">IF(A113&gt;0,A113,NA())</f>
        <v>7.9999999999999982</v>
      </c>
      <c r="K113" s="803">
        <f t="shared" ref="K113:K144" si="20">NORMSINV(S115)+5</f>
        <v>3.0854941749444431</v>
      </c>
      <c r="M113" s="803">
        <v>1</v>
      </c>
      <c r="N113" s="803">
        <f t="shared" ref="N113:N144" si="21">IF(M113&lt;$T$5+1,SMALL($A$11:$A$61,M113),NA())</f>
        <v>7.9999999999999982</v>
      </c>
      <c r="O113" s="803">
        <f t="shared" ref="O113:O144" si="22">NORMSINV(P113)+5</f>
        <v>3.3801437413617306</v>
      </c>
      <c r="P113" s="803">
        <f t="shared" ref="P113:P144" si="23">IF(M113&lt;$T$5+1,((M113)/($T$5+1)),NA())</f>
        <v>5.2631578947368418E-2</v>
      </c>
      <c r="V113" s="803" t="s">
        <v>162</v>
      </c>
      <c r="W113" s="803">
        <f>SLOPE(I8:I58,K8:K58)</f>
        <v>1.0350387412842628</v>
      </c>
    </row>
    <row r="114" spans="1:47" hidden="1">
      <c r="A114" s="844">
        <f t="shared" si="17"/>
        <v>23</v>
      </c>
      <c r="C114" s="803">
        <v>1E-4</v>
      </c>
      <c r="D114" s="816">
        <f>IF(AND(0.00001&lt;$D$113,$D$113&lt;=0.0001),0.0001,0)</f>
        <v>0</v>
      </c>
      <c r="I114" s="803">
        <f t="shared" si="18"/>
        <v>2</v>
      </c>
      <c r="J114" s="803">
        <f t="shared" si="19"/>
        <v>23</v>
      </c>
      <c r="K114" s="803">
        <f t="shared" si="20"/>
        <v>3.6170058728993606</v>
      </c>
      <c r="M114" s="803">
        <v>2</v>
      </c>
      <c r="N114" s="803">
        <f t="shared" si="21"/>
        <v>23</v>
      </c>
      <c r="O114" s="803">
        <f t="shared" si="22"/>
        <v>3.7478804797347802</v>
      </c>
      <c r="P114" s="803">
        <f t="shared" si="23"/>
        <v>0.10526315789473684</v>
      </c>
      <c r="S114" s="807" t="s">
        <v>165</v>
      </c>
      <c r="T114" s="803" t="s">
        <v>164</v>
      </c>
      <c r="V114" s="803" t="s">
        <v>161</v>
      </c>
      <c r="W114" s="803">
        <f>INTERCEPT(I8:I58,K8:K58)</f>
        <v>0.75554439224116443</v>
      </c>
    </row>
    <row r="115" spans="1:47" hidden="1">
      <c r="A115" s="844">
        <f t="shared" si="17"/>
        <v>32</v>
      </c>
      <c r="C115" s="803">
        <v>1E-3</v>
      </c>
      <c r="D115" s="803">
        <f>IF(AND(0.0001&lt;$D$113,$D$113&lt;=0.001),0.001,0)</f>
        <v>0</v>
      </c>
      <c r="I115" s="803">
        <f t="shared" si="18"/>
        <v>3</v>
      </c>
      <c r="J115" s="803">
        <f t="shared" si="19"/>
        <v>32</v>
      </c>
      <c r="K115" s="803">
        <f t="shared" si="20"/>
        <v>3.9146750919232414</v>
      </c>
      <c r="M115" s="803">
        <v>3</v>
      </c>
      <c r="N115" s="803">
        <f t="shared" si="21"/>
        <v>32</v>
      </c>
      <c r="O115" s="803">
        <f t="shared" si="22"/>
        <v>3.9968520323374674</v>
      </c>
      <c r="P115" s="803">
        <f t="shared" si="23"/>
        <v>0.15789473684210525</v>
      </c>
      <c r="S115" s="807">
        <f t="shared" ref="S115:S146" si="24">((T115-0.5)/$T$5)</f>
        <v>2.7777777777777776E-2</v>
      </c>
      <c r="T115" s="846">
        <f t="shared" ref="T115:T146" si="25">RANK(A11,$A$11:$A$61, 1)</f>
        <v>1</v>
      </c>
    </row>
    <row r="116" spans="1:47" ht="15" hidden="1" thickBot="1">
      <c r="A116" s="844">
        <f t="shared" si="17"/>
        <v>43</v>
      </c>
      <c r="C116" s="803">
        <v>0.01</v>
      </c>
      <c r="D116" s="803">
        <f>IF(AND(0.001&lt;$D$113,$D$113&lt;=0.01),0.01,0)</f>
        <v>0</v>
      </c>
      <c r="I116" s="803">
        <f t="shared" si="18"/>
        <v>4</v>
      </c>
      <c r="J116" s="803">
        <f t="shared" si="19"/>
        <v>43</v>
      </c>
      <c r="K116" s="803">
        <f t="shared" si="20"/>
        <v>4.1383658798258267</v>
      </c>
      <c r="M116" s="803">
        <v>4</v>
      </c>
      <c r="N116" s="803">
        <f t="shared" si="21"/>
        <v>43</v>
      </c>
      <c r="O116" s="803">
        <f t="shared" si="22"/>
        <v>4.1954036196397002</v>
      </c>
      <c r="P116" s="803">
        <f t="shared" si="23"/>
        <v>0.21052631578947367</v>
      </c>
      <c r="S116" s="807">
        <f t="shared" si="24"/>
        <v>8.3333333333333329E-2</v>
      </c>
      <c r="T116" s="846">
        <f t="shared" si="25"/>
        <v>2</v>
      </c>
      <c r="V116" s="803" t="s">
        <v>159</v>
      </c>
      <c r="W116" s="803" t="s">
        <v>120</v>
      </c>
      <c r="X116" s="803" t="s">
        <v>119</v>
      </c>
      <c r="Y116" s="803" t="s">
        <v>160</v>
      </c>
      <c r="AM116" s="1270" t="s">
        <v>641</v>
      </c>
      <c r="AN116" s="1270"/>
      <c r="AO116" s="1270"/>
      <c r="AP116" s="1270"/>
      <c r="AQ116" s="1270"/>
      <c r="AR116" s="1270"/>
      <c r="AS116" s="1270"/>
      <c r="AT116" s="1270"/>
      <c r="AU116" s="1270"/>
    </row>
    <row r="117" spans="1:47" ht="15" hidden="1" thickTop="1">
      <c r="A117" s="844">
        <f t="shared" si="17"/>
        <v>43.999999999999993</v>
      </c>
      <c r="C117" s="803">
        <v>0.1</v>
      </c>
      <c r="D117" s="803">
        <f>IF(AND(0.01&lt;$D$113,$D$113&lt;=0.1),0.1,0)</f>
        <v>0</v>
      </c>
      <c r="I117" s="803">
        <f t="shared" si="18"/>
        <v>5</v>
      </c>
      <c r="J117" s="803">
        <f t="shared" si="19"/>
        <v>43.999999999999993</v>
      </c>
      <c r="K117" s="803">
        <f t="shared" si="20"/>
        <v>4.3255102498039184</v>
      </c>
      <c r="M117" s="803">
        <v>5</v>
      </c>
      <c r="N117" s="803">
        <f t="shared" si="21"/>
        <v>43.999999999999993</v>
      </c>
      <c r="O117" s="803">
        <f t="shared" si="22"/>
        <v>4.3663599992202986</v>
      </c>
      <c r="P117" s="803">
        <f t="shared" si="23"/>
        <v>0.26315789473684209</v>
      </c>
      <c r="S117" s="807">
        <f t="shared" si="24"/>
        <v>0.1388888888888889</v>
      </c>
      <c r="T117" s="846">
        <f t="shared" si="25"/>
        <v>3</v>
      </c>
      <c r="V117" s="803" t="s">
        <v>158</v>
      </c>
      <c r="W117" s="849">
        <f>EXP(Y117)</f>
        <v>5.3946151885529083</v>
      </c>
      <c r="X117" s="803">
        <v>2.5</v>
      </c>
      <c r="Y117" s="803">
        <f>(X117-W114)/W113</f>
        <v>1.6854012687431752</v>
      </c>
      <c r="AM117" s="919"/>
      <c r="AN117" s="1088" t="s">
        <v>717</v>
      </c>
      <c r="AO117" s="1089"/>
      <c r="AP117" s="1089"/>
      <c r="AQ117" s="1090"/>
      <c r="AR117" s="1091" t="s">
        <v>720</v>
      </c>
      <c r="AS117" s="1092"/>
      <c r="AT117" s="1092"/>
      <c r="AU117" s="1093"/>
    </row>
    <row r="118" spans="1:47" hidden="1">
      <c r="A118" s="844">
        <f t="shared" si="17"/>
        <v>44.999999999999993</v>
      </c>
      <c r="C118" s="803">
        <v>1</v>
      </c>
      <c r="D118" s="803">
        <f>IF(AND(0.1&lt;$D$113,$D$113&lt;=1),1,0)</f>
        <v>0</v>
      </c>
      <c r="I118" s="803">
        <f t="shared" si="18"/>
        <v>6</v>
      </c>
      <c r="J118" s="803">
        <f t="shared" si="19"/>
        <v>44.999999999999993</v>
      </c>
      <c r="K118" s="803">
        <f t="shared" si="20"/>
        <v>4.4915119408906437</v>
      </c>
      <c r="M118" s="803">
        <v>6</v>
      </c>
      <c r="N118" s="803">
        <f t="shared" si="21"/>
        <v>44.999999999999993</v>
      </c>
      <c r="O118" s="803">
        <f t="shared" si="22"/>
        <v>4.5204943466690493</v>
      </c>
      <c r="P118" s="803">
        <f t="shared" si="23"/>
        <v>0.31578947368421051</v>
      </c>
      <c r="S118" s="807">
        <f t="shared" si="24"/>
        <v>0.19444444444444445</v>
      </c>
      <c r="T118" s="846">
        <f t="shared" si="25"/>
        <v>4</v>
      </c>
      <c r="V118" s="803" t="s">
        <v>157</v>
      </c>
      <c r="W118" s="849">
        <f>EXP(Y118)</f>
        <v>573.5776149879373</v>
      </c>
      <c r="X118" s="803">
        <v>7.33</v>
      </c>
      <c r="Y118" s="803">
        <f>(X118-W114)/W113</f>
        <v>6.3518932630495897</v>
      </c>
      <c r="AM118" s="920" t="s">
        <v>72</v>
      </c>
      <c r="AN118" s="925" t="s">
        <v>718</v>
      </c>
      <c r="AO118" s="913" t="s">
        <v>719</v>
      </c>
      <c r="AP118" s="913" t="s">
        <v>142</v>
      </c>
      <c r="AQ118" s="926" t="s">
        <v>141</v>
      </c>
      <c r="AR118" s="923" t="s">
        <v>147</v>
      </c>
      <c r="AS118" s="914" t="s">
        <v>144</v>
      </c>
      <c r="AT118" s="914" t="s">
        <v>142</v>
      </c>
      <c r="AU118" s="915" t="s">
        <v>141</v>
      </c>
    </row>
    <row r="119" spans="1:47" hidden="1">
      <c r="A119" s="844">
        <f t="shared" si="17"/>
        <v>46.999999999999993</v>
      </c>
      <c r="C119" s="803">
        <v>10</v>
      </c>
      <c r="D119" s="803">
        <f>IF(AND(1&lt;$D$113,$D$113&lt;=10),10,0)</f>
        <v>0</v>
      </c>
      <c r="I119" s="803">
        <f t="shared" si="18"/>
        <v>7</v>
      </c>
      <c r="J119" s="803">
        <f t="shared" si="19"/>
        <v>46.999999999999993</v>
      </c>
      <c r="K119" s="803">
        <f t="shared" si="20"/>
        <v>4.6445095821604694</v>
      </c>
      <c r="M119" s="803">
        <v>7</v>
      </c>
      <c r="N119" s="803">
        <f t="shared" si="21"/>
        <v>46.999999999999993</v>
      </c>
      <c r="O119" s="803">
        <f t="shared" si="22"/>
        <v>4.6639618596281771</v>
      </c>
      <c r="P119" s="803">
        <f t="shared" si="23"/>
        <v>0.36842105263157893</v>
      </c>
      <c r="S119" s="807">
        <f t="shared" si="24"/>
        <v>0.25</v>
      </c>
      <c r="T119" s="846">
        <f t="shared" si="25"/>
        <v>5</v>
      </c>
      <c r="AM119" s="921">
        <v>2</v>
      </c>
      <c r="AN119" s="925">
        <f>AVERAGE('Raw data'!AD10:'Raw data'!AD11)</f>
        <v>4.4817081459982848</v>
      </c>
      <c r="AO119" s="913">
        <f>_xlfn.STDEV.S('Raw data'!AD10:'Raw data'!AD11)</f>
        <v>0.47881512186690578</v>
      </c>
      <c r="AP119" s="913">
        <f>VLOOKUP(AM119,$AD$134:$AG$183,4)</f>
        <v>4.2167700000000004</v>
      </c>
      <c r="AQ119" s="926">
        <f>EXP(AN119+(AP119*AO119))</f>
        <v>665.64825636876685</v>
      </c>
      <c r="AR119" s="923">
        <f>AVERAGE(H8:H9)</f>
        <v>15.5</v>
      </c>
      <c r="AS119" s="914">
        <f>_xlfn.STDEV.S(H8:H9)</f>
        <v>10.606601717798213</v>
      </c>
      <c r="AT119" s="914">
        <f>VLOOKUP(AM119,$AD$134:$AG$183,4)</f>
        <v>4.2167700000000004</v>
      </c>
      <c r="AU119" s="915">
        <f>AR119+(AT119*AS119)</f>
        <v>60.225599925559976</v>
      </c>
    </row>
    <row r="120" spans="1:47" hidden="1">
      <c r="A120" s="844">
        <f t="shared" si="17"/>
        <v>48.000000000000007</v>
      </c>
      <c r="C120" s="803">
        <v>100</v>
      </c>
      <c r="D120" s="803">
        <f>IF(AND(10&lt;$D$113,$D$113&lt;=100),100,0)</f>
        <v>0</v>
      </c>
      <c r="I120" s="803">
        <f t="shared" si="18"/>
        <v>8</v>
      </c>
      <c r="J120" s="803">
        <f t="shared" si="19"/>
        <v>48.000000000000007</v>
      </c>
      <c r="K120" s="803">
        <f t="shared" si="20"/>
        <v>4.7895716057520756</v>
      </c>
      <c r="M120" s="803">
        <v>8</v>
      </c>
      <c r="N120" s="803">
        <f t="shared" si="21"/>
        <v>48.000000000000007</v>
      </c>
      <c r="O120" s="803">
        <f t="shared" si="22"/>
        <v>4.800798675210733</v>
      </c>
      <c r="P120" s="803">
        <f t="shared" si="23"/>
        <v>0.42105263157894735</v>
      </c>
      <c r="S120" s="807">
        <f t="shared" si="24"/>
        <v>0.30555555555555558</v>
      </c>
      <c r="T120" s="846">
        <f t="shared" si="25"/>
        <v>6</v>
      </c>
      <c r="AD120" s="1282" t="s">
        <v>156</v>
      </c>
      <c r="AE120" s="1282"/>
      <c r="AF120" s="1282"/>
      <c r="AG120" s="1282"/>
      <c r="AH120" s="1271" t="s">
        <v>155</v>
      </c>
      <c r="AI120" s="1271"/>
      <c r="AJ120" s="1271"/>
      <c r="AK120" s="1271"/>
      <c r="AM120" s="921">
        <v>3</v>
      </c>
      <c r="AN120" s="925">
        <f>AVERAGE('Raw data'!AD10:'Raw data'!AD12)</f>
        <v>4.85884813279488</v>
      </c>
      <c r="AO120" s="913">
        <f>_xlfn.STDEV.S('Raw data'!AD10:'Raw data'!AD12)</f>
        <v>0.7357551694599298</v>
      </c>
      <c r="AP120" s="913">
        <f t="shared" ref="AP120:AP122" si="26">VLOOKUP(AM120,$AD$134:$AG$183,4)</f>
        <v>2.8091200000000001</v>
      </c>
      <c r="AQ120" s="926">
        <f>EXP(AN120+(AP120*AO120))</f>
        <v>1018.0788953264571</v>
      </c>
      <c r="AR120" s="923">
        <f>AVERAGE(H8:H10)</f>
        <v>21</v>
      </c>
      <c r="AS120" s="914">
        <f>_xlfn.STDEV.S(H8:H10)</f>
        <v>12.124355652982141</v>
      </c>
      <c r="AT120" s="914">
        <f t="shared" ref="AT120:AT122" si="27">VLOOKUP(AM120,$AD$134:$AG$183,4)</f>
        <v>2.8091200000000001</v>
      </c>
      <c r="AU120" s="915">
        <f t="shared" ref="AU120:AU122" si="28">AR120+(AT120*AS120)</f>
        <v>55.058769951905191</v>
      </c>
    </row>
    <row r="121" spans="1:47" hidden="1">
      <c r="A121" s="844">
        <f t="shared" si="17"/>
        <v>48.999999999999993</v>
      </c>
      <c r="C121" s="803">
        <v>1000</v>
      </c>
      <c r="D121" s="803">
        <f>IF(AND(100&lt;$D$113,$D$113&lt;=1000),1000,0)</f>
        <v>1000</v>
      </c>
      <c r="I121" s="803">
        <f t="shared" si="18"/>
        <v>9</v>
      </c>
      <c r="J121" s="803">
        <f t="shared" si="19"/>
        <v>48.999999999999993</v>
      </c>
      <c r="K121" s="803">
        <f t="shared" si="20"/>
        <v>4.9303150796815443</v>
      </c>
      <c r="M121" s="803">
        <v>9</v>
      </c>
      <c r="N121" s="803">
        <f t="shared" si="21"/>
        <v>48.999999999999993</v>
      </c>
      <c r="O121" s="803">
        <f t="shared" si="22"/>
        <v>4.9339881876241591</v>
      </c>
      <c r="P121" s="803">
        <f t="shared" si="23"/>
        <v>0.47368421052631576</v>
      </c>
      <c r="S121" s="807">
        <f t="shared" si="24"/>
        <v>0.3611111111111111</v>
      </c>
      <c r="T121" s="846">
        <f t="shared" si="25"/>
        <v>7</v>
      </c>
      <c r="Z121" s="803" t="s">
        <v>154</v>
      </c>
      <c r="AD121" s="23" t="s">
        <v>153</v>
      </c>
      <c r="AE121" s="23"/>
      <c r="AF121" s="23" t="s">
        <v>152</v>
      </c>
      <c r="AG121" s="23"/>
      <c r="AH121" s="24" t="s">
        <v>153</v>
      </c>
      <c r="AI121" s="24"/>
      <c r="AJ121" s="24" t="s">
        <v>152</v>
      </c>
      <c r="AK121" s="24"/>
      <c r="AM121" s="921">
        <v>4</v>
      </c>
      <c r="AN121" s="925">
        <f>AVERAGE('Raw data'!AD10:'Raw data'!AD13)</f>
        <v>4.5901835080757252</v>
      </c>
      <c r="AO121" s="913">
        <f>_xlfn.STDEV.S('Raw data'!AD10:'Raw data'!AD13)</f>
        <v>0.80598583645120425</v>
      </c>
      <c r="AP121" s="913">
        <f t="shared" si="26"/>
        <v>2.4530799999999999</v>
      </c>
      <c r="AQ121" s="926">
        <f>EXP(AN121+(AP121*AO121))</f>
        <v>711.46857105506626</v>
      </c>
      <c r="AR121" s="923">
        <f>AVERAGE(H1:H8)</f>
        <v>7.9999999999999982</v>
      </c>
      <c r="AS121" s="914">
        <f>_xlfn.STDEV.S(H8:H11)</f>
        <v>14.798648586948742</v>
      </c>
      <c r="AT121" s="914">
        <f t="shared" si="27"/>
        <v>2.4530799999999999</v>
      </c>
      <c r="AU121" s="915">
        <f t="shared" si="28"/>
        <v>44.302268875672219</v>
      </c>
    </row>
    <row r="122" spans="1:47" ht="15" hidden="1" thickBot="1">
      <c r="A122" s="844">
        <f t="shared" si="17"/>
        <v>53.000000000000007</v>
      </c>
      <c r="C122" s="803">
        <v>10000</v>
      </c>
      <c r="D122" s="803">
        <f>IF(AND(1000&lt;$D$113,$D$113&lt;=10000),10000,0)</f>
        <v>0</v>
      </c>
      <c r="I122" s="803">
        <f t="shared" si="18"/>
        <v>10</v>
      </c>
      <c r="J122" s="803">
        <f t="shared" si="19"/>
        <v>53.000000000000007</v>
      </c>
      <c r="K122" s="803">
        <f t="shared" si="20"/>
        <v>5.0696849203184557</v>
      </c>
      <c r="M122" s="803">
        <v>10</v>
      </c>
      <c r="N122" s="803">
        <f t="shared" si="21"/>
        <v>53.000000000000007</v>
      </c>
      <c r="O122" s="803">
        <f t="shared" si="22"/>
        <v>5.0660118123758409</v>
      </c>
      <c r="P122" s="803">
        <f t="shared" si="23"/>
        <v>0.52631578947368418</v>
      </c>
      <c r="S122" s="807">
        <f t="shared" si="24"/>
        <v>0.41666666666666669</v>
      </c>
      <c r="T122" s="846">
        <f t="shared" si="25"/>
        <v>8</v>
      </c>
      <c r="V122" s="803" t="s">
        <v>149</v>
      </c>
      <c r="X122" s="803" t="s">
        <v>151</v>
      </c>
      <c r="Z122" s="803" t="s">
        <v>150</v>
      </c>
      <c r="AA122" s="803">
        <f>NORMSINV(0.95)</f>
        <v>1.6448536269514715</v>
      </c>
      <c r="AD122" s="23" t="s">
        <v>72</v>
      </c>
      <c r="AE122" s="25">
        <f>T5</f>
        <v>18</v>
      </c>
      <c r="AF122" s="23" t="s">
        <v>72</v>
      </c>
      <c r="AG122" s="23">
        <f>T5</f>
        <v>18</v>
      </c>
      <c r="AH122" s="24" t="s">
        <v>72</v>
      </c>
      <c r="AI122" s="24">
        <f>T5</f>
        <v>18</v>
      </c>
      <c r="AJ122" s="24" t="s">
        <v>72</v>
      </c>
      <c r="AK122" s="24">
        <f>T5</f>
        <v>18</v>
      </c>
      <c r="AM122" s="922">
        <v>5</v>
      </c>
      <c r="AN122" s="927">
        <f>AVERAGE('Raw data'!AD10:'Raw data'!AD14)</f>
        <v>4.088035114796547</v>
      </c>
      <c r="AO122" s="916">
        <f>_xlfn.STDEV.S('Raw data'!AD10:'Raw data'!AD14)</f>
        <v>1.3221100259752461</v>
      </c>
      <c r="AP122" s="916">
        <f t="shared" si="26"/>
        <v>2.28592</v>
      </c>
      <c r="AQ122" s="928">
        <f>EXP(AN122+(AP122*AO122))</f>
        <v>1224.481619145999</v>
      </c>
      <c r="AR122" s="924">
        <f>AVERAGE(H8:H12)</f>
        <v>30</v>
      </c>
      <c r="AS122" s="917">
        <f>_xlfn.STDEV.S(H8:H12)</f>
        <v>15.016657417681198</v>
      </c>
      <c r="AT122" s="917">
        <f t="shared" si="27"/>
        <v>2.28592</v>
      </c>
      <c r="AU122" s="918">
        <f t="shared" si="28"/>
        <v>64.326877524225807</v>
      </c>
    </row>
    <row r="123" spans="1:47" ht="15" hidden="1" thickTop="1">
      <c r="A123" s="844">
        <f t="shared" si="17"/>
        <v>62.999999999999993</v>
      </c>
      <c r="D123" s="816">
        <f>SUM(D114:D122)</f>
        <v>1000</v>
      </c>
      <c r="I123" s="803">
        <f t="shared" si="18"/>
        <v>11</v>
      </c>
      <c r="J123" s="803">
        <f t="shared" si="19"/>
        <v>62.999999999999993</v>
      </c>
      <c r="K123" s="803">
        <f t="shared" si="20"/>
        <v>5.2104283942479253</v>
      </c>
      <c r="M123" s="803">
        <v>11</v>
      </c>
      <c r="N123" s="803">
        <f t="shared" si="21"/>
        <v>62.999999999999993</v>
      </c>
      <c r="O123" s="803">
        <f t="shared" si="22"/>
        <v>5.199201324789267</v>
      </c>
      <c r="P123" s="803">
        <f t="shared" si="23"/>
        <v>0.57894736842105265</v>
      </c>
      <c r="S123" s="807">
        <f t="shared" si="24"/>
        <v>0.47222222222222221</v>
      </c>
      <c r="T123" s="846">
        <f t="shared" si="25"/>
        <v>9</v>
      </c>
      <c r="V123" s="803" t="s">
        <v>146</v>
      </c>
      <c r="W123" s="817">
        <f>T13</f>
        <v>4.1007697958168876</v>
      </c>
      <c r="Z123" s="803" t="s">
        <v>47</v>
      </c>
      <c r="AA123" s="803">
        <f>NORMSINV(LOGNORMDIST($A$5,$W$123,$W$124))</f>
        <v>2.3029393261911966</v>
      </c>
      <c r="AB123" s="803">
        <f>LOGNORMDIST($A$5,$W$123,$W$124)</f>
        <v>0.98935887145048396</v>
      </c>
      <c r="AD123" s="23" t="s">
        <v>148</v>
      </c>
      <c r="AE123" s="25">
        <f>T13</f>
        <v>4.1007697958168876</v>
      </c>
      <c r="AF123" s="23" t="s">
        <v>147</v>
      </c>
      <c r="AG123" s="25">
        <f>T10</f>
        <v>81.666666666666671</v>
      </c>
      <c r="AH123" s="24" t="s">
        <v>148</v>
      </c>
      <c r="AI123" s="26">
        <f>T13</f>
        <v>4.1007697958168876</v>
      </c>
      <c r="AJ123" s="24" t="s">
        <v>147</v>
      </c>
      <c r="AK123" s="26">
        <f>T10</f>
        <v>81.666666666666671</v>
      </c>
    </row>
    <row r="124" spans="1:47" ht="15" hidden="1" thickBot="1">
      <c r="A124" s="844">
        <f t="shared" si="17"/>
        <v>72.999999999999986</v>
      </c>
      <c r="I124" s="803">
        <f t="shared" si="18"/>
        <v>12</v>
      </c>
      <c r="J124" s="803">
        <f t="shared" si="19"/>
        <v>72.999999999999986</v>
      </c>
      <c r="K124" s="803">
        <f t="shared" si="20"/>
        <v>5.3554904178395306</v>
      </c>
      <c r="M124" s="803">
        <v>12</v>
      </c>
      <c r="N124" s="803">
        <f t="shared" si="21"/>
        <v>72.999999999999986</v>
      </c>
      <c r="O124" s="803">
        <f t="shared" si="22"/>
        <v>5.3360381403718229</v>
      </c>
      <c r="P124" s="803">
        <f t="shared" si="23"/>
        <v>0.63157894736842102</v>
      </c>
      <c r="S124" s="807">
        <f t="shared" si="24"/>
        <v>0.52777777777777779</v>
      </c>
      <c r="T124" s="846">
        <f t="shared" si="25"/>
        <v>10</v>
      </c>
      <c r="V124" s="803" t="s">
        <v>143</v>
      </c>
      <c r="W124" s="817">
        <f>T14</f>
        <v>0.82099199479045404</v>
      </c>
      <c r="Z124" s="803" t="s">
        <v>55</v>
      </c>
      <c r="AA124" s="803">
        <f>(1/((2*$W$125)-3))-(1/($AA$122^2))</f>
        <v>-0.33930847916516516</v>
      </c>
      <c r="AD124" s="23" t="s">
        <v>145</v>
      </c>
      <c r="AE124" s="25">
        <f>T14</f>
        <v>0.82099199479045404</v>
      </c>
      <c r="AF124" s="23" t="s">
        <v>144</v>
      </c>
      <c r="AG124" s="25">
        <f>T12</f>
        <v>70.798803579123415</v>
      </c>
      <c r="AH124" s="24" t="s">
        <v>145</v>
      </c>
      <c r="AI124" s="26">
        <f>T14</f>
        <v>0.82099199479045404</v>
      </c>
      <c r="AJ124" s="24" t="s">
        <v>144</v>
      </c>
      <c r="AK124" s="26">
        <f>T12</f>
        <v>70.798803579123415</v>
      </c>
      <c r="AM124" s="1270" t="s">
        <v>642</v>
      </c>
      <c r="AN124" s="1270"/>
      <c r="AO124" s="1270"/>
      <c r="AP124" s="1270"/>
      <c r="AQ124" s="1270"/>
      <c r="AR124" s="1270"/>
      <c r="AS124" s="1270"/>
      <c r="AT124" s="1270"/>
      <c r="AU124" s="1270"/>
    </row>
    <row r="125" spans="1:47" ht="15" hidden="1" thickTop="1">
      <c r="A125" s="844">
        <f t="shared" si="17"/>
        <v>94</v>
      </c>
      <c r="I125" s="803">
        <f t="shared" si="18"/>
        <v>13</v>
      </c>
      <c r="J125" s="803">
        <f t="shared" si="19"/>
        <v>94</v>
      </c>
      <c r="K125" s="803">
        <f t="shared" si="20"/>
        <v>5.5084880591093563</v>
      </c>
      <c r="M125" s="803">
        <v>13</v>
      </c>
      <c r="N125" s="803">
        <f t="shared" si="21"/>
        <v>94</v>
      </c>
      <c r="O125" s="803">
        <f t="shared" si="22"/>
        <v>5.4795056533309507</v>
      </c>
      <c r="P125" s="803">
        <f t="shared" si="23"/>
        <v>0.68421052631578949</v>
      </c>
      <c r="S125" s="807">
        <f t="shared" si="24"/>
        <v>0.58333333333333337</v>
      </c>
      <c r="T125" s="846">
        <f t="shared" si="25"/>
        <v>11</v>
      </c>
      <c r="V125" s="803" t="s">
        <v>72</v>
      </c>
      <c r="W125" s="817">
        <f>T5</f>
        <v>18</v>
      </c>
      <c r="Z125" s="803" t="s">
        <v>54</v>
      </c>
      <c r="AA125" s="803">
        <f>((2*$AA$123)/($AA$122^2))*SQRT(((2*$W$125)-3)/((2*$W$125)-2))</f>
        <v>1.677163837015381</v>
      </c>
      <c r="AD125" s="23" t="s">
        <v>142</v>
      </c>
      <c r="AE125" s="23">
        <f>VLOOKUP(AE122,$AD$134:$AF$183,2)</f>
        <v>2.4529999999999998</v>
      </c>
      <c r="AF125" s="23" t="s">
        <v>142</v>
      </c>
      <c r="AG125" s="23">
        <f>AE125</f>
        <v>2.4529999999999998</v>
      </c>
      <c r="AH125" s="24" t="s">
        <v>142</v>
      </c>
      <c r="AI125" s="24">
        <f>VLOOKUP(AI122,$AD$135:$AG$183,4)</f>
        <v>1.8859999999999999</v>
      </c>
      <c r="AJ125" s="24" t="s">
        <v>142</v>
      </c>
      <c r="AK125" s="24">
        <f>AI125</f>
        <v>1.8859999999999999</v>
      </c>
      <c r="AM125" s="919"/>
      <c r="AN125" s="1088" t="s">
        <v>717</v>
      </c>
      <c r="AO125" s="1089"/>
      <c r="AP125" s="1089"/>
      <c r="AQ125" s="1090"/>
      <c r="AR125" s="1091" t="s">
        <v>720</v>
      </c>
      <c r="AS125" s="1092"/>
      <c r="AT125" s="1092"/>
      <c r="AU125" s="1093"/>
    </row>
    <row r="126" spans="1:47" hidden="1">
      <c r="A126" s="844">
        <f t="shared" si="17"/>
        <v>97</v>
      </c>
      <c r="I126" s="803">
        <f t="shared" si="18"/>
        <v>14</v>
      </c>
      <c r="J126" s="803">
        <f t="shared" si="19"/>
        <v>97</v>
      </c>
      <c r="K126" s="803">
        <f t="shared" si="20"/>
        <v>5.6744897501960816</v>
      </c>
      <c r="M126" s="803">
        <v>14</v>
      </c>
      <c r="N126" s="803">
        <f t="shared" si="21"/>
        <v>97</v>
      </c>
      <c r="O126" s="803">
        <f t="shared" si="22"/>
        <v>5.6336400007797014</v>
      </c>
      <c r="P126" s="803">
        <f t="shared" si="23"/>
        <v>0.73684210526315785</v>
      </c>
      <c r="S126" s="807">
        <f t="shared" si="24"/>
        <v>0.63888888888888884</v>
      </c>
      <c r="T126" s="846">
        <f t="shared" si="25"/>
        <v>12</v>
      </c>
      <c r="V126" s="803" t="s">
        <v>217</v>
      </c>
      <c r="W126" s="803">
        <f>((W124)^2)/2</f>
        <v>0.33701392775500444</v>
      </c>
      <c r="Z126" s="803" t="s">
        <v>53</v>
      </c>
      <c r="AA126" s="803">
        <f>(1/$W$125)-((($AA$123^2)/($AA$122^2))*(((2*$W$125)-3)/((2*$W$125)-2)))</f>
        <v>-1.847035722134486</v>
      </c>
      <c r="AD126" s="23" t="s">
        <v>141</v>
      </c>
      <c r="AE126" s="23">
        <f>EXP(AE123+(AE125*AE124))</f>
        <v>452.44362015644816</v>
      </c>
      <c r="AF126" s="23" t="s">
        <v>141</v>
      </c>
      <c r="AG126" s="23">
        <f>AG123+(AG125*AG124)</f>
        <v>255.33613184625642</v>
      </c>
      <c r="AH126" s="24" t="s">
        <v>141</v>
      </c>
      <c r="AI126" s="24">
        <f>EXP(AI123+(AI125*AI124))</f>
        <v>284.05295952911479</v>
      </c>
      <c r="AJ126" s="24" t="s">
        <v>141</v>
      </c>
      <c r="AK126" s="24">
        <f>AK123+(AK125*AK124)</f>
        <v>215.19321021689342</v>
      </c>
      <c r="AM126" s="920" t="s">
        <v>72</v>
      </c>
      <c r="AN126" s="925" t="s">
        <v>718</v>
      </c>
      <c r="AO126" s="913" t="s">
        <v>719</v>
      </c>
      <c r="AP126" s="913" t="s">
        <v>142</v>
      </c>
      <c r="AQ126" s="926" t="s">
        <v>141</v>
      </c>
      <c r="AR126" s="923" t="s">
        <v>147</v>
      </c>
      <c r="AS126" s="914" t="s">
        <v>144</v>
      </c>
      <c r="AT126" s="914" t="s">
        <v>142</v>
      </c>
      <c r="AU126" s="915" t="s">
        <v>141</v>
      </c>
    </row>
    <row r="127" spans="1:47" hidden="1">
      <c r="A127" s="844">
        <f t="shared" si="17"/>
        <v>114.00000000000003</v>
      </c>
      <c r="I127" s="803">
        <f t="shared" si="18"/>
        <v>15</v>
      </c>
      <c r="J127" s="803">
        <f t="shared" si="19"/>
        <v>114.00000000000003</v>
      </c>
      <c r="K127" s="803">
        <f t="shared" si="20"/>
        <v>5.8616341201741733</v>
      </c>
      <c r="M127" s="803">
        <v>15</v>
      </c>
      <c r="N127" s="803">
        <f t="shared" si="21"/>
        <v>114.00000000000003</v>
      </c>
      <c r="O127" s="803">
        <f t="shared" si="22"/>
        <v>5.8045963803602998</v>
      </c>
      <c r="P127" s="803">
        <f t="shared" si="23"/>
        <v>0.78947368421052633</v>
      </c>
      <c r="S127" s="807">
        <f t="shared" si="24"/>
        <v>0.69444444444444442</v>
      </c>
      <c r="T127" s="846">
        <f t="shared" si="25"/>
        <v>13</v>
      </c>
      <c r="W127" s="803">
        <v>1</v>
      </c>
      <c r="X127" s="803">
        <v>1</v>
      </c>
      <c r="AM127" s="921">
        <v>2</v>
      </c>
      <c r="AN127" s="925">
        <f>AVERAGE('Raw data'!AF10:'Raw data'!AF11)</f>
        <v>4.4817081459982848</v>
      </c>
      <c r="AO127" s="913">
        <f>_xlfn.STDEV.S('Raw data'!AF10:'Raw data'!AF11)</f>
        <v>0.47881512186690578</v>
      </c>
      <c r="AP127" s="913">
        <f>VLOOKUP(AM127,$AD$134:$AG$183,4)</f>
        <v>4.2167700000000004</v>
      </c>
      <c r="AQ127" s="926">
        <f>IFERROR(EXP(AN127+(AP127*AO127)),"no-disision")</f>
        <v>665.64825636876685</v>
      </c>
      <c r="AR127" s="923">
        <f>AVERAGE(H16:H17)</f>
        <v>51</v>
      </c>
      <c r="AS127" s="914">
        <f>_xlfn.STDEV.S(H16:H17)</f>
        <v>2.8284271247462001</v>
      </c>
      <c r="AT127" s="914">
        <f>VLOOKUP(AM127,$AD$134:$AG$183,4)</f>
        <v>4.2167700000000004</v>
      </c>
      <c r="AU127" s="915">
        <f>AR127+(AT127*AS127)</f>
        <v>62.926826646816039</v>
      </c>
    </row>
    <row r="128" spans="1:47" hidden="1">
      <c r="A128" s="844">
        <f t="shared" si="17"/>
        <v>124.00000000000003</v>
      </c>
      <c r="I128" s="803">
        <f t="shared" si="18"/>
        <v>16</v>
      </c>
      <c r="J128" s="803">
        <f t="shared" si="19"/>
        <v>124.00000000000003</v>
      </c>
      <c r="K128" s="803">
        <f t="shared" si="20"/>
        <v>6.0853249080767586</v>
      </c>
      <c r="M128" s="803">
        <v>16</v>
      </c>
      <c r="N128" s="803">
        <f t="shared" si="21"/>
        <v>124.00000000000003</v>
      </c>
      <c r="O128" s="803">
        <f t="shared" si="22"/>
        <v>6.0031479676625326</v>
      </c>
      <c r="P128" s="803">
        <f t="shared" si="23"/>
        <v>0.84210526315789469</v>
      </c>
      <c r="S128" s="807">
        <f t="shared" si="24"/>
        <v>0.75</v>
      </c>
      <c r="T128" s="846">
        <f t="shared" si="25"/>
        <v>14</v>
      </c>
      <c r="V128" s="803" t="s">
        <v>216</v>
      </c>
      <c r="W128" s="803">
        <f>($W$125-1)*((($W$124)^2)/2)/$W$125</f>
        <v>0.31829093176861528</v>
      </c>
      <c r="X128" s="803">
        <f>($W$125-1)*$W$126/$W$125</f>
        <v>0.31829093176861528</v>
      </c>
      <c r="Z128" s="803" t="s">
        <v>215</v>
      </c>
      <c r="AA128" s="803">
        <f>$AA$125^2</f>
        <v>2.8128785361921556</v>
      </c>
      <c r="AM128" s="921">
        <v>3</v>
      </c>
      <c r="AN128" s="925">
        <f>AVERAGE('Raw data'!AF10:'Raw data'!AF12)</f>
        <v>4.85884813279488</v>
      </c>
      <c r="AO128" s="913">
        <f>_xlfn.STDEV.S('Raw data'!AF10:'Raw data'!AF12)</f>
        <v>0.7357551694599298</v>
      </c>
      <c r="AP128" s="913">
        <f t="shared" ref="AP128:AP130" si="29">VLOOKUP(AM128,$AD$134:$AG$183,4)</f>
        <v>2.8091200000000001</v>
      </c>
      <c r="AQ128" s="926">
        <f>EXP(AN128+(AP128*AO128))</f>
        <v>1018.0788953264571</v>
      </c>
      <c r="AR128" s="923">
        <f>AVERAGE(H16:H18)</f>
        <v>55</v>
      </c>
      <c r="AS128" s="914">
        <f>_xlfn.STDEV.S(H16:H18)</f>
        <v>7.2111025509279782</v>
      </c>
      <c r="AT128" s="914">
        <f t="shared" ref="AT128:AT130" si="30">VLOOKUP(AM128,$AD$134:$AG$183,4)</f>
        <v>2.8091200000000001</v>
      </c>
      <c r="AU128" s="915">
        <f t="shared" ref="AU128:AU130" si="31">AR128+(AT128*AS128)</f>
        <v>75.256852397862801</v>
      </c>
    </row>
    <row r="129" spans="1:47" hidden="1">
      <c r="A129" s="844">
        <f t="shared" si="17"/>
        <v>239.00000000000009</v>
      </c>
      <c r="I129" s="803">
        <f t="shared" si="18"/>
        <v>17</v>
      </c>
      <c r="J129" s="803">
        <f t="shared" si="19"/>
        <v>239.00000000000009</v>
      </c>
      <c r="K129" s="803">
        <f t="shared" si="20"/>
        <v>6.3829941271006376</v>
      </c>
      <c r="M129" s="803">
        <v>17</v>
      </c>
      <c r="N129" s="803">
        <f t="shared" si="21"/>
        <v>239.00000000000009</v>
      </c>
      <c r="O129" s="803">
        <f t="shared" si="22"/>
        <v>6.2521195202652198</v>
      </c>
      <c r="P129" s="803">
        <f t="shared" si="23"/>
        <v>0.89473684210526316</v>
      </c>
      <c r="S129" s="807">
        <f t="shared" si="24"/>
        <v>0.80555555555555558</v>
      </c>
      <c r="T129" s="846">
        <f t="shared" si="25"/>
        <v>15</v>
      </c>
      <c r="V129" s="803" t="s">
        <v>214</v>
      </c>
      <c r="W129" s="803">
        <f>(($W$125-1)^3)*(((($W$124)^2)/2)^2)/(FACT(2)*(($W$125)^2)*($W$125+1))</f>
        <v>4.5322499820638587E-2</v>
      </c>
      <c r="X129" s="803">
        <f>(($W$125-1)^3)*(($W$126)^2)/((FACT(2))*(($W$125)^2)*($W$125+1))</f>
        <v>4.5322499820638587E-2</v>
      </c>
      <c r="Z129" s="803" t="s">
        <v>140</v>
      </c>
      <c r="AA129" s="803">
        <f>4*$AA$124*$AA$126</f>
        <v>2.5068595273647398</v>
      </c>
      <c r="AB129" s="803">
        <f>AB130+AA129</f>
        <v>2.8128785361921556</v>
      </c>
      <c r="AM129" s="921">
        <v>4</v>
      </c>
      <c r="AN129" s="925">
        <f>AVERAGE('Raw data'!AF10:'Raw data'!AF13)</f>
        <v>4.5901835080757252</v>
      </c>
      <c r="AO129" s="913">
        <f>_xlfn.STDEV.S('Raw data'!AF10:'Raw data'!AF13)</f>
        <v>0.80598583645120425</v>
      </c>
      <c r="AP129" s="913">
        <f t="shared" si="29"/>
        <v>2.4530799999999999</v>
      </c>
      <c r="AQ129" s="926">
        <f>EXP(AN129+(AP129*AO129))</f>
        <v>711.46857105506626</v>
      </c>
      <c r="AR129" s="923">
        <f>AVERAGE(H9:H16)</f>
        <v>41.375</v>
      </c>
      <c r="AS129" s="914">
        <f>_xlfn.STDEV.S(H16:H19)</f>
        <v>10.754843869934424</v>
      </c>
      <c r="AT129" s="914">
        <f t="shared" si="30"/>
        <v>2.4530799999999999</v>
      </c>
      <c r="AU129" s="915">
        <f t="shared" si="31"/>
        <v>67.757492400458744</v>
      </c>
    </row>
    <row r="130" spans="1:47" ht="15" hidden="1" thickBot="1">
      <c r="A130" s="844">
        <f t="shared" si="17"/>
        <v>274.00000000000006</v>
      </c>
      <c r="I130" s="803">
        <f t="shared" si="18"/>
        <v>18</v>
      </c>
      <c r="J130" s="803">
        <f t="shared" si="19"/>
        <v>274.00000000000006</v>
      </c>
      <c r="K130" s="803">
        <f t="shared" si="20"/>
        <v>6.9145058250555564</v>
      </c>
      <c r="M130" s="803">
        <v>18</v>
      </c>
      <c r="N130" s="803">
        <f t="shared" si="21"/>
        <v>274.00000000000006</v>
      </c>
      <c r="O130" s="803">
        <f t="shared" si="22"/>
        <v>6.6198562586382694</v>
      </c>
      <c r="P130" s="803">
        <f t="shared" si="23"/>
        <v>0.94736842105263153</v>
      </c>
      <c r="S130" s="807">
        <f t="shared" si="24"/>
        <v>0.86111111111111116</v>
      </c>
      <c r="T130" s="846">
        <f t="shared" si="25"/>
        <v>16</v>
      </c>
      <c r="V130" s="803" t="s">
        <v>213</v>
      </c>
      <c r="W130" s="803">
        <f>(($W$125-1)^5)*(((($W$124)^2)/2)^3)/(FACT(3)*(($W$125)^3)*($W$125+1)*($W$125+3))</f>
        <v>3.8926601883475754E-3</v>
      </c>
      <c r="X130" s="803">
        <f>(($W$125-1)^5)*(($W$126)^3)/((FACT(3))*(($W$125)^3)*($W$125+1)*($W$125+3))</f>
        <v>3.8926601883475754E-3</v>
      </c>
      <c r="Z130" s="803" t="s">
        <v>139</v>
      </c>
      <c r="AA130" s="803">
        <f>SQRT($AA$128-$AA$129)</f>
        <v>0.55318984881089039</v>
      </c>
      <c r="AB130" s="803">
        <f>AA130^2</f>
        <v>0.30601900882741578</v>
      </c>
      <c r="AM130" s="922">
        <v>5</v>
      </c>
      <c r="AN130" s="927">
        <f>AVERAGE('Raw data'!AF10:'Raw data'!AF14)</f>
        <v>4.088035114796547</v>
      </c>
      <c r="AO130" s="916">
        <f>_xlfn.STDEV.S('Raw data'!AF10:'Raw data'!AF13)</f>
        <v>0.80598583645120425</v>
      </c>
      <c r="AP130" s="916">
        <f t="shared" si="29"/>
        <v>2.28592</v>
      </c>
      <c r="AQ130" s="928">
        <f>EXP(AN130+(AP130*AO130))</f>
        <v>376.32542385904384</v>
      </c>
      <c r="AR130" s="924">
        <f>AVERAGE(H16:H20)</f>
        <v>66.400000000000006</v>
      </c>
      <c r="AS130" s="917">
        <f>_xlfn.STDEV.S(H16:H20)</f>
        <v>18.022208521710102</v>
      </c>
      <c r="AT130" s="917">
        <f t="shared" si="30"/>
        <v>2.28592</v>
      </c>
      <c r="AU130" s="918">
        <f t="shared" si="31"/>
        <v>107.59732690394756</v>
      </c>
    </row>
    <row r="131" spans="1:47" ht="15" hidden="1" thickTop="1">
      <c r="A131" s="844" t="str">
        <f t="shared" si="17"/>
        <v/>
      </c>
      <c r="I131" s="803" t="str">
        <f t="shared" si="18"/>
        <v/>
      </c>
      <c r="J131" s="803" t="str">
        <f t="shared" si="19"/>
        <v/>
      </c>
      <c r="K131" s="803" t="e">
        <f t="shared" si="20"/>
        <v>#VALUE!</v>
      </c>
      <c r="M131" s="803">
        <v>19</v>
      </c>
      <c r="N131" s="803" t="e">
        <f t="shared" si="21"/>
        <v>#N/A</v>
      </c>
      <c r="O131" s="803" t="e">
        <f t="shared" si="22"/>
        <v>#N/A</v>
      </c>
      <c r="P131" s="803" t="e">
        <f t="shared" si="23"/>
        <v>#N/A</v>
      </c>
      <c r="S131" s="807">
        <f t="shared" si="24"/>
        <v>0.91666666666666663</v>
      </c>
      <c r="T131" s="846">
        <f t="shared" si="25"/>
        <v>17</v>
      </c>
      <c r="V131" s="803" t="s">
        <v>212</v>
      </c>
      <c r="W131" s="803">
        <f>(($W$125-1)^7)*(((($W$124)^2)/2)^4)/(FACT(4)*(($W$125)^4)*($W$125+1)*($W$125+3)*($W$125+5))</f>
        <v>2.2894536361882213E-4</v>
      </c>
      <c r="X131" s="803">
        <f>(($W$125-1)^7)*(($W$126)^4)/((FACT(4))*(($W$125)^4)*($W$125+1)*($W$125+3)*($W$125+5))</f>
        <v>2.2894536361882213E-4</v>
      </c>
      <c r="Z131" s="803" t="s">
        <v>138</v>
      </c>
      <c r="AA131" s="803">
        <f>2*$AA$124</f>
        <v>-0.67861695833033031</v>
      </c>
    </row>
    <row r="132" spans="1:47" hidden="1">
      <c r="A132" s="844" t="str">
        <f t="shared" si="17"/>
        <v/>
      </c>
      <c r="I132" s="803" t="str">
        <f t="shared" si="18"/>
        <v/>
      </c>
      <c r="J132" s="803" t="str">
        <f t="shared" si="19"/>
        <v/>
      </c>
      <c r="K132" s="803" t="e">
        <f t="shared" si="20"/>
        <v>#VALUE!</v>
      </c>
      <c r="M132" s="803">
        <v>20</v>
      </c>
      <c r="N132" s="803" t="e">
        <f t="shared" si="21"/>
        <v>#N/A</v>
      </c>
      <c r="O132" s="803" t="e">
        <f t="shared" si="22"/>
        <v>#N/A</v>
      </c>
      <c r="P132" s="803" t="e">
        <f t="shared" si="23"/>
        <v>#N/A</v>
      </c>
      <c r="S132" s="807">
        <f t="shared" si="24"/>
        <v>0.97222222222222221</v>
      </c>
      <c r="T132" s="846">
        <f t="shared" si="25"/>
        <v>18</v>
      </c>
      <c r="V132" s="803" t="s">
        <v>211</v>
      </c>
      <c r="W132" s="803">
        <f>(($W$125-1)^9)*(((($W$124)^2)/2)^5)/(FACT(5)*(($W$125)^5)*($W$125+1)*($W$125+3)*($W$125+5)*($W$125+7))</f>
        <v>9.9104877030061505E-6</v>
      </c>
      <c r="X132" s="803">
        <f>(($W$125-1)^9)*(($W$126)^5)/((FACT(5))*(($W$125)^5)*($W$125+1)*($W$125+3)*($W$125+5)*($W$125+7))</f>
        <v>9.9104877030061505E-6</v>
      </c>
      <c r="Z132" s="803" t="s">
        <v>137</v>
      </c>
      <c r="AA132" s="803">
        <f>(-$AA$125-$AA$130)/$AA$131</f>
        <v>3.2866164902713826</v>
      </c>
      <c r="AB132" s="803">
        <f>(-$AA$125+$AA$130)/$AA$131</f>
        <v>1.656271589454406</v>
      </c>
      <c r="AD132" s="22" t="s">
        <v>135</v>
      </c>
      <c r="AE132" s="22"/>
      <c r="AF132" s="22"/>
      <c r="AG132" s="22"/>
    </row>
    <row r="133" spans="1:47" hidden="1">
      <c r="A133" s="844" t="str">
        <f t="shared" si="17"/>
        <v/>
      </c>
      <c r="I133" s="803" t="str">
        <f t="shared" si="18"/>
        <v/>
      </c>
      <c r="J133" s="803" t="str">
        <f t="shared" si="19"/>
        <v/>
      </c>
      <c r="K133" s="803" t="e">
        <f t="shared" si="20"/>
        <v>#VALUE!</v>
      </c>
      <c r="M133" s="803">
        <v>21</v>
      </c>
      <c r="N133" s="803" t="e">
        <f t="shared" si="21"/>
        <v>#N/A</v>
      </c>
      <c r="O133" s="803" t="e">
        <f t="shared" si="22"/>
        <v>#N/A</v>
      </c>
      <c r="P133" s="803" t="e">
        <f t="shared" si="23"/>
        <v>#N/A</v>
      </c>
      <c r="S133" s="807" t="e">
        <f t="shared" si="24"/>
        <v>#VALUE!</v>
      </c>
      <c r="T133" s="846" t="e">
        <f t="shared" si="25"/>
        <v>#VALUE!</v>
      </c>
      <c r="V133" s="803" t="s">
        <v>210</v>
      </c>
      <c r="X133" s="803">
        <f>(($W$125-1)^11)*(($W$126)^6)/((FACT(6))*(($W$125)^6)*($W$125+1)*($W$125+3)*($W$125+5)*($W$125+7)*($W$125+9))</f>
        <v>3.3101921117043791E-7</v>
      </c>
      <c r="Z133" s="803" t="s">
        <v>136</v>
      </c>
      <c r="AA133" s="803">
        <f>100*(1-NORMSDIST($AA$132))</f>
        <v>5.0699412453114601E-2</v>
      </c>
      <c r="AB133" s="803">
        <f>100*(1-NORMSDIST($AB$132))</f>
        <v>4.8833415620775149</v>
      </c>
      <c r="AD133" s="22" t="s">
        <v>72</v>
      </c>
      <c r="AE133" s="22" t="s">
        <v>134</v>
      </c>
      <c r="AF133" s="22" t="s">
        <v>129</v>
      </c>
      <c r="AG133" s="22" t="s">
        <v>133</v>
      </c>
    </row>
    <row r="134" spans="1:47" hidden="1">
      <c r="A134" s="844" t="str">
        <f t="shared" si="17"/>
        <v/>
      </c>
      <c r="I134" s="803" t="str">
        <f t="shared" si="18"/>
        <v/>
      </c>
      <c r="J134" s="803" t="str">
        <f t="shared" si="19"/>
        <v/>
      </c>
      <c r="K134" s="803" t="e">
        <f t="shared" si="20"/>
        <v>#VALUE!</v>
      </c>
      <c r="M134" s="803">
        <v>22</v>
      </c>
      <c r="N134" s="803" t="e">
        <f t="shared" si="21"/>
        <v>#N/A</v>
      </c>
      <c r="O134" s="803" t="e">
        <f t="shared" si="22"/>
        <v>#N/A</v>
      </c>
      <c r="P134" s="803" t="e">
        <f t="shared" si="23"/>
        <v>#N/A</v>
      </c>
      <c r="S134" s="807" t="e">
        <f t="shared" si="24"/>
        <v>#VALUE!</v>
      </c>
      <c r="T134" s="846" t="e">
        <f t="shared" si="25"/>
        <v>#VALUE!</v>
      </c>
      <c r="V134" s="803" t="s">
        <v>132</v>
      </c>
      <c r="W134" s="803">
        <f>SUM(W127:W132)</f>
        <v>1.3677449476289232</v>
      </c>
      <c r="X134" s="803">
        <f>SUM(X127:X133)</f>
        <v>1.3677452786481343</v>
      </c>
      <c r="AD134" s="22">
        <v>2</v>
      </c>
      <c r="AE134" s="22">
        <v>26.26</v>
      </c>
      <c r="AF134" s="22"/>
      <c r="AG134" s="27">
        <v>4.2167700000000004</v>
      </c>
    </row>
    <row r="135" spans="1:47" hidden="1">
      <c r="A135" s="844" t="str">
        <f t="shared" si="17"/>
        <v/>
      </c>
      <c r="I135" s="803" t="str">
        <f t="shared" si="18"/>
        <v/>
      </c>
      <c r="J135" s="803" t="str">
        <f t="shared" si="19"/>
        <v/>
      </c>
      <c r="K135" s="803" t="e">
        <f t="shared" si="20"/>
        <v>#VALUE!</v>
      </c>
      <c r="M135" s="803">
        <v>23</v>
      </c>
      <c r="N135" s="803" t="e">
        <f t="shared" si="21"/>
        <v>#N/A</v>
      </c>
      <c r="O135" s="803" t="e">
        <f t="shared" si="22"/>
        <v>#N/A</v>
      </c>
      <c r="P135" s="803" t="e">
        <f t="shared" si="23"/>
        <v>#N/A</v>
      </c>
      <c r="S135" s="807" t="e">
        <f t="shared" si="24"/>
        <v>#VALUE!</v>
      </c>
      <c r="T135" s="846" t="e">
        <f t="shared" si="25"/>
        <v>#VALUE!</v>
      </c>
      <c r="V135" s="803" t="s">
        <v>131</v>
      </c>
      <c r="W135" s="803">
        <f>EXP(W123)*W134</f>
        <v>82.593679302962556</v>
      </c>
      <c r="X135" s="803">
        <f>EXP(W123)*X134</f>
        <v>82.593699292138609</v>
      </c>
      <c r="AD135" s="22">
        <v>3</v>
      </c>
      <c r="AE135" s="22">
        <v>7.6550000000000002</v>
      </c>
      <c r="AF135" s="22"/>
      <c r="AG135" s="27">
        <v>2.8091200000000001</v>
      </c>
    </row>
    <row r="136" spans="1:47" hidden="1">
      <c r="A136" s="844" t="str">
        <f t="shared" si="17"/>
        <v/>
      </c>
      <c r="I136" s="803" t="str">
        <f t="shared" si="18"/>
        <v/>
      </c>
      <c r="J136" s="803" t="str">
        <f t="shared" si="19"/>
        <v/>
      </c>
      <c r="K136" s="803" t="e">
        <f t="shared" si="20"/>
        <v>#VALUE!</v>
      </c>
      <c r="M136" s="803">
        <v>24</v>
      </c>
      <c r="N136" s="803" t="e">
        <f t="shared" si="21"/>
        <v>#N/A</v>
      </c>
      <c r="O136" s="803" t="e">
        <f t="shared" si="22"/>
        <v>#N/A</v>
      </c>
      <c r="P136" s="803" t="e">
        <f t="shared" si="23"/>
        <v>#N/A</v>
      </c>
      <c r="S136" s="807" t="e">
        <f t="shared" si="24"/>
        <v>#VALUE!</v>
      </c>
      <c r="T136" s="846" t="e">
        <f t="shared" si="25"/>
        <v>#VALUE!</v>
      </c>
      <c r="AD136" s="22">
        <v>4</v>
      </c>
      <c r="AE136" s="22">
        <v>5.1449999999999996</v>
      </c>
      <c r="AF136" s="22"/>
      <c r="AG136" s="27">
        <v>2.4530799999999999</v>
      </c>
    </row>
    <row r="137" spans="1:47" hidden="1">
      <c r="A137" s="844" t="str">
        <f t="shared" si="17"/>
        <v/>
      </c>
      <c r="I137" s="803" t="str">
        <f t="shared" si="18"/>
        <v/>
      </c>
      <c r="J137" s="803" t="str">
        <f t="shared" si="19"/>
        <v/>
      </c>
      <c r="K137" s="803" t="e">
        <f t="shared" si="20"/>
        <v>#VALUE!</v>
      </c>
      <c r="M137" s="803">
        <v>25</v>
      </c>
      <c r="N137" s="803" t="e">
        <f t="shared" si="21"/>
        <v>#N/A</v>
      </c>
      <c r="O137" s="803" t="e">
        <f t="shared" si="22"/>
        <v>#N/A</v>
      </c>
      <c r="P137" s="803" t="e">
        <f t="shared" si="23"/>
        <v>#N/A</v>
      </c>
      <c r="S137" s="807" t="e">
        <f t="shared" si="24"/>
        <v>#VALUE!</v>
      </c>
      <c r="T137" s="846" t="e">
        <f t="shared" si="25"/>
        <v>#VALUE!</v>
      </c>
      <c r="V137" s="803" t="s">
        <v>130</v>
      </c>
      <c r="W137" s="803">
        <f>EXP(W123+((W124)^2)/2)</f>
        <v>84.587265017397371</v>
      </c>
      <c r="X137" s="803">
        <f>EXP(W123)*EXP(W126)</f>
        <v>84.587265017397399</v>
      </c>
      <c r="AD137" s="22">
        <v>5</v>
      </c>
      <c r="AE137" s="22">
        <v>4.202</v>
      </c>
      <c r="AF137" s="22"/>
      <c r="AG137" s="27">
        <v>2.28592</v>
      </c>
    </row>
    <row r="138" spans="1:47" hidden="1">
      <c r="A138" s="844" t="str">
        <f t="shared" si="17"/>
        <v/>
      </c>
      <c r="I138" s="803" t="str">
        <f t="shared" si="18"/>
        <v/>
      </c>
      <c r="J138" s="803" t="str">
        <f t="shared" si="19"/>
        <v/>
      </c>
      <c r="K138" s="803" t="e">
        <f t="shared" si="20"/>
        <v>#VALUE!</v>
      </c>
      <c r="M138" s="803">
        <v>26</v>
      </c>
      <c r="N138" s="803" t="e">
        <f t="shared" si="21"/>
        <v>#N/A</v>
      </c>
      <c r="O138" s="803" t="e">
        <f t="shared" si="22"/>
        <v>#N/A</v>
      </c>
      <c r="P138" s="803" t="e">
        <f t="shared" si="23"/>
        <v>#N/A</v>
      </c>
      <c r="S138" s="807" t="e">
        <f t="shared" si="24"/>
        <v>#VALUE!</v>
      </c>
      <c r="T138" s="846" t="e">
        <f t="shared" si="25"/>
        <v>#VALUE!</v>
      </c>
      <c r="AD138" s="22">
        <v>6</v>
      </c>
      <c r="AE138" s="22">
        <v>3.7069999999999999</v>
      </c>
      <c r="AF138" s="22"/>
      <c r="AG138" s="27">
        <v>2.1867700000000001</v>
      </c>
    </row>
    <row r="139" spans="1:47" hidden="1">
      <c r="A139" s="844" t="str">
        <f t="shared" si="17"/>
        <v/>
      </c>
      <c r="I139" s="803" t="str">
        <f t="shared" si="18"/>
        <v/>
      </c>
      <c r="J139" s="803" t="str">
        <f t="shared" si="19"/>
        <v/>
      </c>
      <c r="K139" s="803" t="e">
        <f t="shared" si="20"/>
        <v>#VALUE!</v>
      </c>
      <c r="M139" s="803">
        <v>27</v>
      </c>
      <c r="N139" s="803" t="e">
        <f t="shared" si="21"/>
        <v>#N/A</v>
      </c>
      <c r="O139" s="803" t="e">
        <f t="shared" si="22"/>
        <v>#N/A</v>
      </c>
      <c r="P139" s="803" t="e">
        <f t="shared" si="23"/>
        <v>#N/A</v>
      </c>
      <c r="S139" s="807" t="e">
        <f t="shared" si="24"/>
        <v>#VALUE!</v>
      </c>
      <c r="T139" s="846" t="e">
        <f t="shared" si="25"/>
        <v>#VALUE!</v>
      </c>
      <c r="AD139" s="22">
        <v>7</v>
      </c>
      <c r="AE139" s="22">
        <v>3.399</v>
      </c>
      <c r="AF139" s="22"/>
      <c r="AG139" s="27">
        <v>2.1200700000000001</v>
      </c>
    </row>
    <row r="140" spans="1:47" hidden="1">
      <c r="A140" s="844" t="str">
        <f t="shared" si="17"/>
        <v/>
      </c>
      <c r="I140" s="803" t="str">
        <f t="shared" si="18"/>
        <v/>
      </c>
      <c r="J140" s="803" t="str">
        <f t="shared" si="19"/>
        <v/>
      </c>
      <c r="K140" s="803" t="e">
        <f t="shared" si="20"/>
        <v>#VALUE!</v>
      </c>
      <c r="M140" s="803">
        <v>28</v>
      </c>
      <c r="N140" s="803" t="e">
        <f t="shared" si="21"/>
        <v>#N/A</v>
      </c>
      <c r="O140" s="803" t="e">
        <f t="shared" si="22"/>
        <v>#N/A</v>
      </c>
      <c r="P140" s="803" t="e">
        <f t="shared" si="23"/>
        <v>#N/A</v>
      </c>
      <c r="S140" s="807" t="e">
        <f t="shared" si="24"/>
        <v>#VALUE!</v>
      </c>
      <c r="T140" s="846" t="e">
        <f t="shared" si="25"/>
        <v>#VALUE!</v>
      </c>
      <c r="AD140" s="22">
        <v>8</v>
      </c>
      <c r="AE140" s="22">
        <v>3.1880000000000002</v>
      </c>
      <c r="AF140" s="22"/>
      <c r="AG140" s="27">
        <v>2.0720000000000001</v>
      </c>
    </row>
    <row r="141" spans="1:47" hidden="1">
      <c r="A141" s="844" t="str">
        <f t="shared" si="17"/>
        <v/>
      </c>
      <c r="I141" s="803" t="str">
        <f t="shared" si="18"/>
        <v/>
      </c>
      <c r="J141" s="803" t="str">
        <f t="shared" si="19"/>
        <v/>
      </c>
      <c r="K141" s="803" t="e">
        <f t="shared" si="20"/>
        <v>#VALUE!</v>
      </c>
      <c r="M141" s="803">
        <v>29</v>
      </c>
      <c r="N141" s="803" t="e">
        <f t="shared" si="21"/>
        <v>#N/A</v>
      </c>
      <c r="O141" s="803" t="e">
        <f t="shared" si="22"/>
        <v>#N/A</v>
      </c>
      <c r="P141" s="803" t="e">
        <f t="shared" si="23"/>
        <v>#N/A</v>
      </c>
      <c r="S141" s="807" t="e">
        <f t="shared" si="24"/>
        <v>#VALUE!</v>
      </c>
      <c r="T141" s="846" t="e">
        <f t="shared" si="25"/>
        <v>#VALUE!</v>
      </c>
      <c r="AD141" s="22">
        <v>9</v>
      </c>
      <c r="AE141" s="22">
        <v>3.0310000000000001</v>
      </c>
      <c r="AF141" s="22"/>
      <c r="AG141" s="27">
        <v>2.0350000000000001</v>
      </c>
    </row>
    <row r="142" spans="1:47" hidden="1">
      <c r="A142" s="844" t="str">
        <f t="shared" si="17"/>
        <v/>
      </c>
      <c r="I142" s="803" t="str">
        <f t="shared" si="18"/>
        <v/>
      </c>
      <c r="J142" s="803" t="str">
        <f t="shared" si="19"/>
        <v/>
      </c>
      <c r="K142" s="803" t="e">
        <f t="shared" si="20"/>
        <v>#VALUE!</v>
      </c>
      <c r="M142" s="803">
        <v>30</v>
      </c>
      <c r="N142" s="803" t="e">
        <f t="shared" si="21"/>
        <v>#N/A</v>
      </c>
      <c r="O142" s="803" t="e">
        <f t="shared" si="22"/>
        <v>#N/A</v>
      </c>
      <c r="P142" s="803" t="e">
        <f t="shared" si="23"/>
        <v>#N/A</v>
      </c>
      <c r="S142" s="807" t="e">
        <f t="shared" si="24"/>
        <v>#VALUE!</v>
      </c>
      <c r="T142" s="846" t="e">
        <f t="shared" si="25"/>
        <v>#VALUE!</v>
      </c>
      <c r="AD142" s="22">
        <v>10</v>
      </c>
      <c r="AE142" s="22">
        <v>2.911</v>
      </c>
      <c r="AF142" s="22"/>
      <c r="AG142" s="27">
        <v>2.0049999999999999</v>
      </c>
    </row>
    <row r="143" spans="1:47" hidden="1">
      <c r="A143" s="844" t="str">
        <f t="shared" si="17"/>
        <v/>
      </c>
      <c r="I143" s="803" t="str">
        <f t="shared" si="18"/>
        <v/>
      </c>
      <c r="J143" s="803" t="str">
        <f t="shared" si="19"/>
        <v/>
      </c>
      <c r="K143" s="803" t="e">
        <f t="shared" si="20"/>
        <v>#VALUE!</v>
      </c>
      <c r="M143" s="803">
        <v>31</v>
      </c>
      <c r="N143" s="803" t="e">
        <f t="shared" si="21"/>
        <v>#N/A</v>
      </c>
      <c r="O143" s="803" t="e">
        <f t="shared" si="22"/>
        <v>#N/A</v>
      </c>
      <c r="P143" s="803" t="e">
        <f t="shared" si="23"/>
        <v>#N/A</v>
      </c>
      <c r="S143" s="807" t="e">
        <f t="shared" si="24"/>
        <v>#VALUE!</v>
      </c>
      <c r="T143" s="846" t="e">
        <f t="shared" si="25"/>
        <v>#VALUE!</v>
      </c>
      <c r="AD143" s="22">
        <v>11</v>
      </c>
      <c r="AE143" s="22">
        <v>2.8149999999999999</v>
      </c>
      <c r="AF143" s="22"/>
      <c r="AG143" s="27">
        <v>1.9810000000000001</v>
      </c>
    </row>
    <row r="144" spans="1:47" hidden="1">
      <c r="A144" s="844" t="str">
        <f t="shared" si="17"/>
        <v/>
      </c>
      <c r="I144" s="803" t="str">
        <f t="shared" si="18"/>
        <v/>
      </c>
      <c r="J144" s="803" t="str">
        <f t="shared" si="19"/>
        <v/>
      </c>
      <c r="K144" s="803" t="e">
        <f t="shared" si="20"/>
        <v>#VALUE!</v>
      </c>
      <c r="M144" s="803">
        <v>32</v>
      </c>
      <c r="N144" s="803" t="e">
        <f t="shared" si="21"/>
        <v>#N/A</v>
      </c>
      <c r="O144" s="803" t="e">
        <f t="shared" si="22"/>
        <v>#N/A</v>
      </c>
      <c r="P144" s="803" t="e">
        <f t="shared" si="23"/>
        <v>#N/A</v>
      </c>
      <c r="S144" s="807" t="e">
        <f t="shared" si="24"/>
        <v>#VALUE!</v>
      </c>
      <c r="T144" s="846" t="e">
        <f t="shared" si="25"/>
        <v>#VALUE!</v>
      </c>
      <c r="AD144" s="22">
        <v>12</v>
      </c>
      <c r="AE144" s="22">
        <v>2.7360000000000002</v>
      </c>
      <c r="AF144" s="22"/>
      <c r="AG144" s="27">
        <v>1.9610000000000001</v>
      </c>
    </row>
    <row r="145" spans="1:33" hidden="1">
      <c r="A145" s="844" t="str">
        <f t="shared" ref="A145:A163" si="32">A43</f>
        <v/>
      </c>
      <c r="I145" s="803" t="str">
        <f t="shared" ref="I145:I163" si="33">IF(ISNUMBER(J145),M145,"")</f>
        <v/>
      </c>
      <c r="J145" s="803" t="str">
        <f t="shared" ref="J145:J163" si="34">IF(A145&gt;0,A145,NA())</f>
        <v/>
      </c>
      <c r="K145" s="803" t="e">
        <f t="shared" ref="K145:K163" si="35">NORMSINV(S147)+5</f>
        <v>#VALUE!</v>
      </c>
      <c r="M145" s="803">
        <v>33</v>
      </c>
      <c r="N145" s="803" t="e">
        <f t="shared" ref="N145:N162" si="36">IF(M145&lt;$T$5+1,SMALL($A$11:$A$61,M145),NA())</f>
        <v>#N/A</v>
      </c>
      <c r="O145" s="803" t="e">
        <f t="shared" ref="O145:O162" si="37">NORMSINV(P145)+5</f>
        <v>#N/A</v>
      </c>
      <c r="P145" s="803" t="e">
        <f t="shared" ref="P145:P162" si="38">IF(M145&lt;$T$5+1,((M145)/($T$5+1)),NA())</f>
        <v>#N/A</v>
      </c>
      <c r="S145" s="807" t="e">
        <f t="shared" si="24"/>
        <v>#VALUE!</v>
      </c>
      <c r="T145" s="846" t="e">
        <f t="shared" si="25"/>
        <v>#VALUE!</v>
      </c>
      <c r="AD145" s="22">
        <v>13</v>
      </c>
      <c r="AE145" s="22">
        <v>2.67</v>
      </c>
      <c r="AF145" s="22"/>
      <c r="AG145" s="27">
        <v>1.944</v>
      </c>
    </row>
    <row r="146" spans="1:33" hidden="1">
      <c r="A146" s="844" t="str">
        <f t="shared" si="32"/>
        <v/>
      </c>
      <c r="I146" s="803" t="str">
        <f t="shared" si="33"/>
        <v/>
      </c>
      <c r="J146" s="803" t="str">
        <f t="shared" si="34"/>
        <v/>
      </c>
      <c r="K146" s="803" t="e">
        <f t="shared" si="35"/>
        <v>#VALUE!</v>
      </c>
      <c r="M146" s="803">
        <v>34</v>
      </c>
      <c r="N146" s="803" t="e">
        <f t="shared" si="36"/>
        <v>#N/A</v>
      </c>
      <c r="O146" s="803" t="e">
        <f t="shared" si="37"/>
        <v>#N/A</v>
      </c>
      <c r="P146" s="803" t="e">
        <f t="shared" si="38"/>
        <v>#N/A</v>
      </c>
      <c r="S146" s="807" t="e">
        <f t="shared" si="24"/>
        <v>#VALUE!</v>
      </c>
      <c r="T146" s="846" t="e">
        <f t="shared" si="25"/>
        <v>#VALUE!</v>
      </c>
      <c r="AD146" s="22">
        <v>14</v>
      </c>
      <c r="AE146" s="22">
        <v>2.6139999999999999</v>
      </c>
      <c r="AF146" s="22"/>
      <c r="AG146" s="27">
        <v>1.929</v>
      </c>
    </row>
    <row r="147" spans="1:33" hidden="1">
      <c r="A147" s="844" t="str">
        <f t="shared" si="32"/>
        <v/>
      </c>
      <c r="I147" s="803" t="str">
        <f t="shared" si="33"/>
        <v/>
      </c>
      <c r="J147" s="803" t="str">
        <f t="shared" si="34"/>
        <v/>
      </c>
      <c r="K147" s="803" t="e">
        <f t="shared" si="35"/>
        <v>#VALUE!</v>
      </c>
      <c r="M147" s="803">
        <v>35</v>
      </c>
      <c r="N147" s="803" t="e">
        <f t="shared" si="36"/>
        <v>#N/A</v>
      </c>
      <c r="O147" s="803" t="e">
        <f t="shared" si="37"/>
        <v>#N/A</v>
      </c>
      <c r="P147" s="803" t="e">
        <f t="shared" si="38"/>
        <v>#N/A</v>
      </c>
      <c r="S147" s="807" t="e">
        <f t="shared" ref="S147:S165" si="39">((T147-0.5)/$T$5)</f>
        <v>#VALUE!</v>
      </c>
      <c r="T147" s="846" t="e">
        <f t="shared" ref="T147:T165" si="40">RANK(A43,$A$11:$A$61, 1)</f>
        <v>#VALUE!</v>
      </c>
      <c r="AD147" s="22">
        <v>15</v>
      </c>
      <c r="AE147" s="22">
        <v>2.5659999999999998</v>
      </c>
      <c r="AF147" s="22"/>
      <c r="AG147" s="27">
        <v>1.917</v>
      </c>
    </row>
    <row r="148" spans="1:33" hidden="1">
      <c r="A148" s="844" t="str">
        <f t="shared" si="32"/>
        <v/>
      </c>
      <c r="I148" s="803" t="str">
        <f t="shared" si="33"/>
        <v/>
      </c>
      <c r="J148" s="803" t="str">
        <f t="shared" si="34"/>
        <v/>
      </c>
      <c r="K148" s="803" t="e">
        <f t="shared" si="35"/>
        <v>#VALUE!</v>
      </c>
      <c r="M148" s="803">
        <v>36</v>
      </c>
      <c r="N148" s="803" t="e">
        <f t="shared" si="36"/>
        <v>#N/A</v>
      </c>
      <c r="O148" s="803" t="e">
        <f t="shared" si="37"/>
        <v>#N/A</v>
      </c>
      <c r="P148" s="803" t="e">
        <f t="shared" si="38"/>
        <v>#N/A</v>
      </c>
      <c r="S148" s="807" t="e">
        <f t="shared" si="39"/>
        <v>#VALUE!</v>
      </c>
      <c r="T148" s="846" t="e">
        <f t="shared" si="40"/>
        <v>#VALUE!</v>
      </c>
      <c r="AD148" s="22">
        <v>16</v>
      </c>
      <c r="AE148" s="22">
        <v>2.5230000000000001</v>
      </c>
      <c r="AF148" s="22"/>
      <c r="AG148" s="27">
        <v>1.905</v>
      </c>
    </row>
    <row r="149" spans="1:33" hidden="1">
      <c r="A149" s="844" t="str">
        <f t="shared" si="32"/>
        <v/>
      </c>
      <c r="I149" s="803" t="str">
        <f t="shared" si="33"/>
        <v/>
      </c>
      <c r="J149" s="803" t="str">
        <f t="shared" si="34"/>
        <v/>
      </c>
      <c r="K149" s="803" t="e">
        <f t="shared" si="35"/>
        <v>#VALUE!</v>
      </c>
      <c r="M149" s="803">
        <v>37</v>
      </c>
      <c r="N149" s="803" t="e">
        <f t="shared" si="36"/>
        <v>#N/A</v>
      </c>
      <c r="O149" s="803" t="e">
        <f t="shared" si="37"/>
        <v>#N/A</v>
      </c>
      <c r="P149" s="803" t="e">
        <f t="shared" si="38"/>
        <v>#N/A</v>
      </c>
      <c r="S149" s="807" t="e">
        <f t="shared" si="39"/>
        <v>#VALUE!</v>
      </c>
      <c r="T149" s="846" t="e">
        <f t="shared" si="40"/>
        <v>#VALUE!</v>
      </c>
      <c r="AD149" s="22">
        <v>17</v>
      </c>
      <c r="AE149" s="22">
        <v>2.4860000000000002</v>
      </c>
      <c r="AF149" s="22"/>
      <c r="AG149" s="27">
        <v>1.895</v>
      </c>
    </row>
    <row r="150" spans="1:33" hidden="1">
      <c r="A150" s="844" t="str">
        <f t="shared" si="32"/>
        <v/>
      </c>
      <c r="I150" s="803" t="str">
        <f t="shared" si="33"/>
        <v/>
      </c>
      <c r="J150" s="803" t="str">
        <f t="shared" si="34"/>
        <v/>
      </c>
      <c r="K150" s="803" t="e">
        <f t="shared" si="35"/>
        <v>#VALUE!</v>
      </c>
      <c r="M150" s="803">
        <v>38</v>
      </c>
      <c r="N150" s="803" t="e">
        <f t="shared" si="36"/>
        <v>#N/A</v>
      </c>
      <c r="O150" s="803" t="e">
        <f t="shared" si="37"/>
        <v>#N/A</v>
      </c>
      <c r="P150" s="803" t="e">
        <f t="shared" si="38"/>
        <v>#N/A</v>
      </c>
      <c r="S150" s="807" t="e">
        <f t="shared" si="39"/>
        <v>#VALUE!</v>
      </c>
      <c r="T150" s="846" t="e">
        <f t="shared" si="40"/>
        <v>#VALUE!</v>
      </c>
      <c r="AD150" s="22">
        <v>18</v>
      </c>
      <c r="AE150" s="22">
        <v>2.4529999999999998</v>
      </c>
      <c r="AF150" s="22"/>
      <c r="AG150" s="27">
        <v>1.8859999999999999</v>
      </c>
    </row>
    <row r="151" spans="1:33" hidden="1">
      <c r="A151" s="844" t="str">
        <f t="shared" si="32"/>
        <v/>
      </c>
      <c r="I151" s="803" t="str">
        <f t="shared" si="33"/>
        <v/>
      </c>
      <c r="J151" s="803" t="str">
        <f t="shared" si="34"/>
        <v/>
      </c>
      <c r="K151" s="803" t="e">
        <f t="shared" si="35"/>
        <v>#VALUE!</v>
      </c>
      <c r="M151" s="803">
        <v>39</v>
      </c>
      <c r="N151" s="803" t="e">
        <f t="shared" si="36"/>
        <v>#N/A</v>
      </c>
      <c r="O151" s="803" t="e">
        <f t="shared" si="37"/>
        <v>#N/A</v>
      </c>
      <c r="P151" s="803" t="e">
        <f t="shared" si="38"/>
        <v>#N/A</v>
      </c>
      <c r="S151" s="807" t="e">
        <f t="shared" si="39"/>
        <v>#VALUE!</v>
      </c>
      <c r="T151" s="846" t="e">
        <f t="shared" si="40"/>
        <v>#VALUE!</v>
      </c>
      <c r="AD151" s="22">
        <v>19</v>
      </c>
      <c r="AE151" s="22">
        <v>2.423</v>
      </c>
      <c r="AF151" s="22"/>
      <c r="AG151" s="27">
        <v>1.8779999999999999</v>
      </c>
    </row>
    <row r="152" spans="1:33" hidden="1">
      <c r="A152" s="844" t="str">
        <f t="shared" si="32"/>
        <v/>
      </c>
      <c r="I152" s="803" t="str">
        <f t="shared" si="33"/>
        <v/>
      </c>
      <c r="J152" s="803" t="str">
        <f t="shared" si="34"/>
        <v/>
      </c>
      <c r="K152" s="803" t="e">
        <f t="shared" si="35"/>
        <v>#VALUE!</v>
      </c>
      <c r="M152" s="803">
        <v>40</v>
      </c>
      <c r="N152" s="803" t="e">
        <f t="shared" si="36"/>
        <v>#N/A</v>
      </c>
      <c r="O152" s="803" t="e">
        <f t="shared" si="37"/>
        <v>#N/A</v>
      </c>
      <c r="P152" s="803" t="e">
        <f t="shared" si="38"/>
        <v>#N/A</v>
      </c>
      <c r="S152" s="807" t="e">
        <f t="shared" si="39"/>
        <v>#VALUE!</v>
      </c>
      <c r="T152" s="846" t="e">
        <f t="shared" si="40"/>
        <v>#VALUE!</v>
      </c>
      <c r="AD152" s="22">
        <v>20</v>
      </c>
      <c r="AE152" s="22">
        <v>2.3959999999999999</v>
      </c>
      <c r="AF152" s="22"/>
      <c r="AG152" s="27">
        <v>1.87</v>
      </c>
    </row>
    <row r="153" spans="1:33" hidden="1">
      <c r="A153" s="844" t="str">
        <f t="shared" si="32"/>
        <v/>
      </c>
      <c r="I153" s="803" t="str">
        <f t="shared" si="33"/>
        <v/>
      </c>
      <c r="J153" s="803" t="str">
        <f t="shared" si="34"/>
        <v/>
      </c>
      <c r="K153" s="803" t="e">
        <f t="shared" si="35"/>
        <v>#VALUE!</v>
      </c>
      <c r="M153" s="803">
        <v>41</v>
      </c>
      <c r="N153" s="803" t="e">
        <f t="shared" si="36"/>
        <v>#N/A</v>
      </c>
      <c r="O153" s="803" t="e">
        <f t="shared" si="37"/>
        <v>#N/A</v>
      </c>
      <c r="P153" s="803" t="e">
        <f t="shared" si="38"/>
        <v>#N/A</v>
      </c>
      <c r="S153" s="807" t="e">
        <f t="shared" si="39"/>
        <v>#VALUE!</v>
      </c>
      <c r="T153" s="846" t="e">
        <f t="shared" si="40"/>
        <v>#VALUE!</v>
      </c>
      <c r="AD153" s="22">
        <v>21</v>
      </c>
      <c r="AE153" s="22">
        <v>2.371</v>
      </c>
      <c r="AF153" s="22"/>
      <c r="AG153" s="27">
        <v>1.863</v>
      </c>
    </row>
    <row r="154" spans="1:33" hidden="1">
      <c r="A154" s="844" t="str">
        <f t="shared" si="32"/>
        <v/>
      </c>
      <c r="I154" s="803" t="str">
        <f t="shared" si="33"/>
        <v/>
      </c>
      <c r="J154" s="803" t="str">
        <f t="shared" si="34"/>
        <v/>
      </c>
      <c r="K154" s="803" t="e">
        <f t="shared" si="35"/>
        <v>#VALUE!</v>
      </c>
      <c r="M154" s="803">
        <v>42</v>
      </c>
      <c r="N154" s="803" t="e">
        <f t="shared" si="36"/>
        <v>#N/A</v>
      </c>
      <c r="O154" s="803" t="e">
        <f t="shared" si="37"/>
        <v>#N/A</v>
      </c>
      <c r="P154" s="803" t="e">
        <f t="shared" si="38"/>
        <v>#N/A</v>
      </c>
      <c r="S154" s="807" t="e">
        <f t="shared" si="39"/>
        <v>#VALUE!</v>
      </c>
      <c r="T154" s="846" t="e">
        <f t="shared" si="40"/>
        <v>#VALUE!</v>
      </c>
      <c r="AD154" s="22">
        <v>22</v>
      </c>
      <c r="AE154" s="22">
        <v>2.35</v>
      </c>
      <c r="AF154" s="22"/>
      <c r="AG154" s="27">
        <v>1.857</v>
      </c>
    </row>
    <row r="155" spans="1:33" hidden="1">
      <c r="A155" s="844" t="str">
        <f t="shared" si="32"/>
        <v/>
      </c>
      <c r="I155" s="803" t="str">
        <f t="shared" si="33"/>
        <v/>
      </c>
      <c r="J155" s="803" t="str">
        <f t="shared" si="34"/>
        <v/>
      </c>
      <c r="K155" s="803" t="e">
        <f t="shared" si="35"/>
        <v>#VALUE!</v>
      </c>
      <c r="M155" s="803">
        <v>43</v>
      </c>
      <c r="N155" s="803" t="e">
        <f t="shared" si="36"/>
        <v>#N/A</v>
      </c>
      <c r="O155" s="803" t="e">
        <f t="shared" si="37"/>
        <v>#N/A</v>
      </c>
      <c r="P155" s="803" t="e">
        <f t="shared" si="38"/>
        <v>#N/A</v>
      </c>
      <c r="S155" s="807" t="e">
        <f t="shared" si="39"/>
        <v>#VALUE!</v>
      </c>
      <c r="T155" s="846" t="e">
        <f t="shared" si="40"/>
        <v>#VALUE!</v>
      </c>
      <c r="AD155" s="22">
        <v>23</v>
      </c>
      <c r="AE155" s="22">
        <v>2.3290000000000002</v>
      </c>
      <c r="AF155" s="22"/>
      <c r="AG155" s="27">
        <v>1.851</v>
      </c>
    </row>
    <row r="156" spans="1:33" hidden="1">
      <c r="A156" s="844" t="str">
        <f t="shared" si="32"/>
        <v/>
      </c>
      <c r="I156" s="803" t="str">
        <f t="shared" si="33"/>
        <v/>
      </c>
      <c r="J156" s="803" t="str">
        <f t="shared" si="34"/>
        <v/>
      </c>
      <c r="K156" s="803" t="e">
        <f t="shared" si="35"/>
        <v>#VALUE!</v>
      </c>
      <c r="M156" s="803">
        <v>44</v>
      </c>
      <c r="N156" s="803" t="e">
        <f t="shared" si="36"/>
        <v>#N/A</v>
      </c>
      <c r="O156" s="803" t="e">
        <f t="shared" si="37"/>
        <v>#N/A</v>
      </c>
      <c r="P156" s="803" t="e">
        <f t="shared" si="38"/>
        <v>#N/A</v>
      </c>
      <c r="S156" s="807" t="e">
        <f t="shared" si="39"/>
        <v>#VALUE!</v>
      </c>
      <c r="T156" s="846" t="e">
        <f t="shared" si="40"/>
        <v>#VALUE!</v>
      </c>
      <c r="AD156" s="22">
        <v>24</v>
      </c>
      <c r="AE156" s="22">
        <v>2.3090000000000002</v>
      </c>
      <c r="AF156" s="22"/>
      <c r="AG156" s="27">
        <v>1.8460000000000001</v>
      </c>
    </row>
    <row r="157" spans="1:33" hidden="1">
      <c r="A157" s="844" t="str">
        <f t="shared" si="32"/>
        <v/>
      </c>
      <c r="I157" s="803" t="str">
        <f t="shared" si="33"/>
        <v/>
      </c>
      <c r="J157" s="803" t="str">
        <f t="shared" si="34"/>
        <v/>
      </c>
      <c r="K157" s="803" t="e">
        <f t="shared" si="35"/>
        <v>#VALUE!</v>
      </c>
      <c r="M157" s="803">
        <v>45</v>
      </c>
      <c r="N157" s="803" t="e">
        <f t="shared" si="36"/>
        <v>#N/A</v>
      </c>
      <c r="O157" s="803" t="e">
        <f t="shared" si="37"/>
        <v>#N/A</v>
      </c>
      <c r="P157" s="803" t="e">
        <f t="shared" si="38"/>
        <v>#N/A</v>
      </c>
      <c r="S157" s="807" t="e">
        <f t="shared" si="39"/>
        <v>#VALUE!</v>
      </c>
      <c r="T157" s="846" t="e">
        <f t="shared" si="40"/>
        <v>#VALUE!</v>
      </c>
      <c r="AD157" s="22">
        <v>25</v>
      </c>
      <c r="AE157" s="22">
        <v>2.2919999999999998</v>
      </c>
      <c r="AF157" s="22"/>
      <c r="AG157" s="27">
        <v>1.841</v>
      </c>
    </row>
    <row r="158" spans="1:33" hidden="1">
      <c r="A158" s="844" t="str">
        <f t="shared" si="32"/>
        <v/>
      </c>
      <c r="I158" s="803" t="str">
        <f t="shared" si="33"/>
        <v/>
      </c>
      <c r="J158" s="803" t="str">
        <f t="shared" si="34"/>
        <v/>
      </c>
      <c r="K158" s="803" t="e">
        <f t="shared" si="35"/>
        <v>#VALUE!</v>
      </c>
      <c r="M158" s="803">
        <v>46</v>
      </c>
      <c r="N158" s="803" t="e">
        <f t="shared" si="36"/>
        <v>#N/A</v>
      </c>
      <c r="O158" s="803" t="e">
        <f t="shared" si="37"/>
        <v>#N/A</v>
      </c>
      <c r="P158" s="803" t="e">
        <f t="shared" si="38"/>
        <v>#N/A</v>
      </c>
      <c r="S158" s="807" t="e">
        <f t="shared" si="39"/>
        <v>#VALUE!</v>
      </c>
      <c r="T158" s="846" t="e">
        <f t="shared" si="40"/>
        <v>#VALUE!</v>
      </c>
      <c r="AD158" s="22">
        <v>26</v>
      </c>
      <c r="AE158" s="22">
        <v>2.2776000000000001</v>
      </c>
      <c r="AF158" s="22"/>
      <c r="AG158" s="27">
        <v>1.8360000000000001</v>
      </c>
    </row>
    <row r="159" spans="1:33" hidden="1">
      <c r="A159" s="844" t="str">
        <f t="shared" si="32"/>
        <v/>
      </c>
      <c r="I159" s="803" t="str">
        <f t="shared" si="33"/>
        <v/>
      </c>
      <c r="J159" s="803" t="str">
        <f t="shared" si="34"/>
        <v/>
      </c>
      <c r="K159" s="803" t="e">
        <f t="shared" si="35"/>
        <v>#VALUE!</v>
      </c>
      <c r="M159" s="803">
        <v>47</v>
      </c>
      <c r="N159" s="803" t="e">
        <f t="shared" si="36"/>
        <v>#N/A</v>
      </c>
      <c r="O159" s="803" t="e">
        <f t="shared" si="37"/>
        <v>#N/A</v>
      </c>
      <c r="P159" s="803" t="e">
        <f t="shared" si="38"/>
        <v>#N/A</v>
      </c>
      <c r="S159" s="807" t="e">
        <f t="shared" si="39"/>
        <v>#VALUE!</v>
      </c>
      <c r="T159" s="846" t="e">
        <f t="shared" si="40"/>
        <v>#VALUE!</v>
      </c>
      <c r="AD159" s="22">
        <v>27</v>
      </c>
      <c r="AE159" s="22">
        <v>2.2631999999999999</v>
      </c>
      <c r="AF159" s="22"/>
      <c r="AG159" s="27">
        <v>1.8320000000000001</v>
      </c>
    </row>
    <row r="160" spans="1:33" hidden="1">
      <c r="A160" s="844" t="str">
        <f t="shared" si="32"/>
        <v/>
      </c>
      <c r="I160" s="803" t="str">
        <f t="shared" si="33"/>
        <v/>
      </c>
      <c r="J160" s="803" t="str">
        <f t="shared" si="34"/>
        <v/>
      </c>
      <c r="K160" s="803" t="e">
        <f t="shared" si="35"/>
        <v>#VALUE!</v>
      </c>
      <c r="M160" s="803">
        <v>48</v>
      </c>
      <c r="N160" s="803" t="e">
        <f t="shared" si="36"/>
        <v>#N/A</v>
      </c>
      <c r="O160" s="803" t="e">
        <f t="shared" si="37"/>
        <v>#N/A</v>
      </c>
      <c r="P160" s="803" t="e">
        <f t="shared" si="38"/>
        <v>#N/A</v>
      </c>
      <c r="S160" s="807" t="e">
        <f t="shared" si="39"/>
        <v>#VALUE!</v>
      </c>
      <c r="T160" s="846" t="e">
        <f t="shared" si="40"/>
        <v>#VALUE!</v>
      </c>
      <c r="AD160" s="22">
        <v>28</v>
      </c>
      <c r="AE160" s="22">
        <v>2.2488000000000001</v>
      </c>
      <c r="AF160" s="22"/>
      <c r="AG160" s="27">
        <v>1.8280000000000001</v>
      </c>
    </row>
    <row r="161" spans="1:33" hidden="1">
      <c r="A161" s="844" t="str">
        <f t="shared" si="32"/>
        <v/>
      </c>
      <c r="I161" s="803" t="str">
        <f t="shared" si="33"/>
        <v/>
      </c>
      <c r="J161" s="803" t="str">
        <f t="shared" si="34"/>
        <v/>
      </c>
      <c r="K161" s="803" t="e">
        <f t="shared" si="35"/>
        <v>#VALUE!</v>
      </c>
      <c r="M161" s="803">
        <v>49</v>
      </c>
      <c r="N161" s="803" t="e">
        <f t="shared" si="36"/>
        <v>#N/A</v>
      </c>
      <c r="O161" s="803" t="e">
        <f t="shared" si="37"/>
        <v>#N/A</v>
      </c>
      <c r="P161" s="803" t="e">
        <f t="shared" si="38"/>
        <v>#N/A</v>
      </c>
      <c r="S161" s="807" t="e">
        <f t="shared" si="39"/>
        <v>#VALUE!</v>
      </c>
      <c r="T161" s="846" t="e">
        <f t="shared" si="40"/>
        <v>#VALUE!</v>
      </c>
      <c r="AD161" s="22">
        <v>29</v>
      </c>
      <c r="AE161" s="22">
        <v>2.2343999999999999</v>
      </c>
      <c r="AF161" s="22"/>
      <c r="AG161" s="27">
        <v>1.8240000000000001</v>
      </c>
    </row>
    <row r="162" spans="1:33" hidden="1">
      <c r="A162" s="844" t="str">
        <f t="shared" si="32"/>
        <v/>
      </c>
      <c r="I162" s="803" t="str">
        <f t="shared" si="33"/>
        <v/>
      </c>
      <c r="J162" s="803" t="str">
        <f t="shared" si="34"/>
        <v/>
      </c>
      <c r="K162" s="803" t="e">
        <f t="shared" si="35"/>
        <v>#VALUE!</v>
      </c>
      <c r="M162" s="803">
        <v>50</v>
      </c>
      <c r="N162" s="803" t="e">
        <f t="shared" si="36"/>
        <v>#N/A</v>
      </c>
      <c r="O162" s="803" t="e">
        <f t="shared" si="37"/>
        <v>#N/A</v>
      </c>
      <c r="P162" s="803" t="e">
        <f t="shared" si="38"/>
        <v>#N/A</v>
      </c>
      <c r="S162" s="807" t="e">
        <f t="shared" si="39"/>
        <v>#VALUE!</v>
      </c>
      <c r="T162" s="846" t="e">
        <f t="shared" si="40"/>
        <v>#VALUE!</v>
      </c>
      <c r="AD162" s="22">
        <v>30</v>
      </c>
      <c r="AE162" s="22">
        <v>2.2200000000000002</v>
      </c>
      <c r="AF162" s="22"/>
      <c r="AG162" s="27">
        <v>1.82</v>
      </c>
    </row>
    <row r="163" spans="1:33" hidden="1">
      <c r="A163" s="844">
        <f t="shared" si="32"/>
        <v>0</v>
      </c>
      <c r="I163" s="803" t="str">
        <f t="shared" si="33"/>
        <v/>
      </c>
      <c r="J163" s="803" t="e">
        <f t="shared" si="34"/>
        <v>#N/A</v>
      </c>
      <c r="K163" s="803" t="e">
        <f t="shared" si="35"/>
        <v>#N/A</v>
      </c>
      <c r="S163" s="807" t="e">
        <f t="shared" si="39"/>
        <v>#VALUE!</v>
      </c>
      <c r="T163" s="846" t="e">
        <f t="shared" si="40"/>
        <v>#VALUE!</v>
      </c>
      <c r="AD163" s="22">
        <v>31</v>
      </c>
      <c r="AE163" s="22">
        <v>2.2092000000000001</v>
      </c>
      <c r="AF163" s="22"/>
      <c r="AG163" s="27">
        <v>1.8169999999999999</v>
      </c>
    </row>
    <row r="164" spans="1:33" hidden="1">
      <c r="S164" s="807" t="e">
        <f t="shared" si="39"/>
        <v>#VALUE!</v>
      </c>
      <c r="T164" s="846" t="e">
        <f t="shared" si="40"/>
        <v>#VALUE!</v>
      </c>
      <c r="AD164" s="22">
        <v>32</v>
      </c>
      <c r="AE164" s="22">
        <v>2.1983999999999999</v>
      </c>
      <c r="AF164" s="22" t="s">
        <v>129</v>
      </c>
      <c r="AG164" s="27">
        <v>1.8140000000000001</v>
      </c>
    </row>
    <row r="165" spans="1:33" hidden="1">
      <c r="S165" s="807" t="e">
        <f t="shared" si="39"/>
        <v>#N/A</v>
      </c>
      <c r="T165" s="846" t="e">
        <f t="shared" si="40"/>
        <v>#N/A</v>
      </c>
      <c r="AD165" s="22">
        <v>33</v>
      </c>
      <c r="AE165" s="22">
        <v>2.1876000000000002</v>
      </c>
      <c r="AF165" s="22" t="s">
        <v>129</v>
      </c>
      <c r="AG165" s="27">
        <v>1.8109999999999999</v>
      </c>
    </row>
    <row r="166" spans="1:33" hidden="1">
      <c r="AD166" s="22">
        <v>34</v>
      </c>
      <c r="AE166" s="22">
        <v>2.1768000000000001</v>
      </c>
      <c r="AF166" s="22" t="s">
        <v>129</v>
      </c>
      <c r="AG166" s="27">
        <v>1.8080000000000001</v>
      </c>
    </row>
    <row r="167" spans="1:33" hidden="1">
      <c r="AD167" s="22">
        <v>35</v>
      </c>
      <c r="AE167" s="22">
        <v>2.1659999999999999</v>
      </c>
      <c r="AF167" s="22" t="s">
        <v>129</v>
      </c>
      <c r="AG167" s="27">
        <v>1.8049999999999999</v>
      </c>
    </row>
    <row r="168" spans="1:33" hidden="1">
      <c r="AD168" s="22">
        <v>36</v>
      </c>
      <c r="AE168" s="22">
        <v>2.1577999999999999</v>
      </c>
      <c r="AF168" s="22"/>
      <c r="AG168" s="27">
        <v>1.802</v>
      </c>
    </row>
    <row r="169" spans="1:33" hidden="1">
      <c r="AD169" s="22">
        <v>37</v>
      </c>
      <c r="AE169" s="22">
        <v>2.1496</v>
      </c>
      <c r="AF169" s="22"/>
      <c r="AG169" s="27">
        <v>1.8</v>
      </c>
    </row>
    <row r="170" spans="1:33" hidden="1">
      <c r="AD170" s="22">
        <v>38</v>
      </c>
      <c r="AE170" s="22">
        <v>2.1414</v>
      </c>
      <c r="AF170" s="22"/>
      <c r="AG170" s="27">
        <v>1.7969999999999999</v>
      </c>
    </row>
    <row r="171" spans="1:33" hidden="1">
      <c r="AD171" s="22">
        <v>39</v>
      </c>
      <c r="AE171" s="22">
        <v>2.1332</v>
      </c>
      <c r="AF171" s="22"/>
      <c r="AG171" s="27">
        <v>1.7949999999999999</v>
      </c>
    </row>
    <row r="172" spans="1:33" hidden="1">
      <c r="AD172" s="22">
        <v>40</v>
      </c>
      <c r="AE172" s="22">
        <v>2.125</v>
      </c>
      <c r="AF172" s="22" t="s">
        <v>129</v>
      </c>
      <c r="AG172" s="27">
        <v>1.7929999999999999</v>
      </c>
    </row>
    <row r="173" spans="1:33" hidden="1">
      <c r="AD173" s="22">
        <v>41</v>
      </c>
      <c r="AE173" s="22">
        <v>2.1184000000000007</v>
      </c>
      <c r="AF173" s="22"/>
      <c r="AG173" s="27">
        <v>1.7909999999999999</v>
      </c>
    </row>
    <row r="174" spans="1:33" hidden="1">
      <c r="AD174" s="22">
        <v>42</v>
      </c>
      <c r="AE174" s="22">
        <v>2.1118000000000006</v>
      </c>
      <c r="AF174" s="22"/>
      <c r="AG174" s="27">
        <v>1.7889999999999999</v>
      </c>
    </row>
    <row r="175" spans="1:33" hidden="1">
      <c r="AD175" s="22">
        <v>43</v>
      </c>
      <c r="AE175" s="22">
        <v>2.1052000000000004</v>
      </c>
      <c r="AF175" s="22"/>
      <c r="AG175" s="27">
        <v>1.7869999999999999</v>
      </c>
    </row>
    <row r="176" spans="1:33" hidden="1">
      <c r="AD176" s="22">
        <v>44</v>
      </c>
      <c r="AE176" s="22">
        <v>2.0986000000000002</v>
      </c>
      <c r="AF176" s="22"/>
      <c r="AG176" s="27">
        <v>1.7849999999999999</v>
      </c>
    </row>
    <row r="177" spans="30:33" hidden="1">
      <c r="AD177" s="22">
        <v>45</v>
      </c>
      <c r="AE177" s="22">
        <v>2.0920000000000001</v>
      </c>
      <c r="AF177" s="22" t="s">
        <v>129</v>
      </c>
      <c r="AG177" s="27">
        <v>1.7829999999999999</v>
      </c>
    </row>
    <row r="178" spans="30:33" hidden="1">
      <c r="AD178" s="22">
        <v>46</v>
      </c>
      <c r="AE178" s="22">
        <v>2.0865999999999993</v>
      </c>
      <c r="AF178" s="22"/>
      <c r="AG178" s="27">
        <v>1.7809999999999999</v>
      </c>
    </row>
    <row r="179" spans="30:33" hidden="1">
      <c r="AD179" s="22">
        <v>47</v>
      </c>
      <c r="AE179" s="22">
        <v>2.0811999999999995</v>
      </c>
      <c r="AF179" s="22"/>
      <c r="AG179" s="27">
        <v>1.78</v>
      </c>
    </row>
    <row r="180" spans="30:33" hidden="1">
      <c r="AD180" s="22">
        <v>48</v>
      </c>
      <c r="AE180" s="22">
        <v>2.0757999999999996</v>
      </c>
      <c r="AF180" s="22"/>
      <c r="AG180" s="27">
        <v>1.778</v>
      </c>
    </row>
    <row r="181" spans="30:33" hidden="1">
      <c r="AD181" s="22">
        <v>49</v>
      </c>
      <c r="AE181" s="22">
        <v>2.0703999999999998</v>
      </c>
      <c r="AF181" s="22"/>
      <c r="AG181" s="27">
        <v>1.776</v>
      </c>
    </row>
    <row r="182" spans="30:33" hidden="1">
      <c r="AD182" s="22">
        <v>50</v>
      </c>
      <c r="AE182" s="22">
        <v>2.0649999999999999</v>
      </c>
      <c r="AF182" s="22" t="s">
        <v>129</v>
      </c>
      <c r="AG182" s="27">
        <v>1.7749999999999999</v>
      </c>
    </row>
    <row r="183" spans="30:33" hidden="1">
      <c r="AD183" s="22">
        <v>51</v>
      </c>
      <c r="AE183" s="22"/>
      <c r="AF183" s="22"/>
      <c r="AG183" s="27">
        <v>1.7729999999999999</v>
      </c>
    </row>
    <row r="184" spans="30:33" hidden="1">
      <c r="AD184" s="22">
        <v>52</v>
      </c>
      <c r="AE184" s="22"/>
      <c r="AF184" s="22"/>
      <c r="AG184" s="27">
        <v>1.772</v>
      </c>
    </row>
    <row r="185" spans="30:33" hidden="1">
      <c r="AD185" s="22">
        <v>53</v>
      </c>
      <c r="AE185" s="22"/>
      <c r="AF185" s="22"/>
      <c r="AG185" s="27">
        <v>1.7709999999999999</v>
      </c>
    </row>
    <row r="186" spans="30:33" hidden="1">
      <c r="AD186" s="22">
        <v>54</v>
      </c>
      <c r="AE186" s="22"/>
      <c r="AF186" s="22"/>
      <c r="AG186" s="27">
        <v>1.7689999999999999</v>
      </c>
    </row>
    <row r="187" spans="30:33" hidden="1">
      <c r="AD187" s="22">
        <v>55</v>
      </c>
      <c r="AE187" s="22"/>
      <c r="AF187" s="22"/>
      <c r="AG187" s="27">
        <v>1.768</v>
      </c>
    </row>
    <row r="188" spans="30:33" hidden="1">
      <c r="AD188" s="22">
        <v>56</v>
      </c>
      <c r="AE188" s="22"/>
      <c r="AF188" s="22"/>
      <c r="AG188" s="27">
        <v>1.7669999999999999</v>
      </c>
    </row>
    <row r="189" spans="30:33" hidden="1">
      <c r="AD189" s="22">
        <v>57</v>
      </c>
      <c r="AE189" s="22"/>
      <c r="AF189" s="22"/>
      <c r="AG189" s="27">
        <v>1.7649999999999999</v>
      </c>
    </row>
    <row r="190" spans="30:33" hidden="1">
      <c r="AD190" s="22">
        <v>58</v>
      </c>
      <c r="AE190" s="22"/>
      <c r="AF190" s="22"/>
      <c r="AG190" s="27">
        <v>1.764</v>
      </c>
    </row>
    <row r="191" spans="30:33" hidden="1">
      <c r="AD191" s="22">
        <v>59</v>
      </c>
      <c r="AE191" s="22"/>
      <c r="AF191" s="22"/>
      <c r="AG191" s="27">
        <v>1.7629999999999999</v>
      </c>
    </row>
    <row r="192" spans="30:33" hidden="1">
      <c r="AD192" s="22">
        <v>60</v>
      </c>
      <c r="AE192" s="22"/>
      <c r="AF192" s="22"/>
      <c r="AG192" s="27">
        <v>1.762</v>
      </c>
    </row>
    <row r="193" spans="1:33" hidden="1">
      <c r="AD193" s="22">
        <v>61</v>
      </c>
      <c r="AE193" s="22"/>
      <c r="AF193" s="22"/>
      <c r="AG193" s="27"/>
    </row>
    <row r="194" spans="1:33" hidden="1">
      <c r="AD194" s="22">
        <v>62</v>
      </c>
      <c r="AE194" s="22"/>
      <c r="AF194" s="22"/>
      <c r="AG194" s="27"/>
    </row>
    <row r="195" spans="1:33" hidden="1">
      <c r="A195" s="844" t="s">
        <v>128</v>
      </c>
      <c r="AD195" s="22">
        <v>63</v>
      </c>
      <c r="AE195" s="22"/>
      <c r="AF195" s="22"/>
      <c r="AG195" s="27"/>
    </row>
    <row r="196" spans="1:33" hidden="1"/>
    <row r="197" spans="1:33" hidden="1">
      <c r="A197" s="844" t="s">
        <v>127</v>
      </c>
      <c r="B197" s="803">
        <f>($T$15*($T$16^(2.33)))/100</f>
        <v>4.089860891796314</v>
      </c>
      <c r="U197" s="803" t="s">
        <v>122</v>
      </c>
      <c r="W197" s="803" t="s">
        <v>126</v>
      </c>
      <c r="Y197" s="803" t="s">
        <v>125</v>
      </c>
      <c r="AA197" s="803" t="s">
        <v>124</v>
      </c>
    </row>
    <row r="198" spans="1:33" hidden="1"/>
    <row r="199" spans="1:33" hidden="1">
      <c r="A199" s="844" t="s">
        <v>120</v>
      </c>
      <c r="B199" s="803" t="s">
        <v>121</v>
      </c>
      <c r="S199" s="807" t="s">
        <v>123</v>
      </c>
      <c r="U199" s="803" t="s">
        <v>120</v>
      </c>
      <c r="V199" s="803" t="s">
        <v>119</v>
      </c>
      <c r="W199" s="803" t="s">
        <v>120</v>
      </c>
      <c r="X199" s="803" t="s">
        <v>119</v>
      </c>
      <c r="Y199" s="803" t="s">
        <v>120</v>
      </c>
      <c r="Z199" s="803" t="s">
        <v>119</v>
      </c>
      <c r="AA199" s="803" t="s">
        <v>120</v>
      </c>
      <c r="AB199" s="803" t="s">
        <v>119</v>
      </c>
    </row>
    <row r="200" spans="1:33" hidden="1">
      <c r="A200" s="844">
        <f>B197</f>
        <v>4.089860891796314</v>
      </c>
      <c r="B200" s="803">
        <f t="shared" ref="B200:B231" si="41">(EXP(((LN(A200)-$T$13)^2)/(-2*($T$14^2))))/(A200*$T$14*SQRT(2*PI()))</f>
        <v>5.4920922370330495E-4</v>
      </c>
      <c r="U200" s="817">
        <f>T26</f>
        <v>82.593679302962556</v>
      </c>
      <c r="V200" s="803">
        <v>0</v>
      </c>
      <c r="W200" s="817">
        <f>T29</f>
        <v>233.06132753732871</v>
      </c>
      <c r="X200" s="803">
        <v>0</v>
      </c>
      <c r="Y200" s="817">
        <f>T27</f>
        <v>60.46198937243885</v>
      </c>
      <c r="Z200" s="803">
        <v>0</v>
      </c>
      <c r="AA200" s="817">
        <f>T28</f>
        <v>135.2817916093945</v>
      </c>
      <c r="AB200" s="803" t="s">
        <v>118</v>
      </c>
    </row>
    <row r="201" spans="1:33" hidden="1">
      <c r="A201" s="844">
        <f t="shared" ref="A201:A232" si="42">A200+$B$197</f>
        <v>8.1797217835926279</v>
      </c>
      <c r="B201" s="803">
        <f t="shared" si="41"/>
        <v>3.0642395952818579E-3</v>
      </c>
      <c r="S201" s="807" t="s">
        <v>120</v>
      </c>
      <c r="T201" s="803" t="s">
        <v>119</v>
      </c>
      <c r="U201" s="817">
        <f>U200</f>
        <v>82.593679302962556</v>
      </c>
      <c r="V201" s="803">
        <f>MAX($B$200:$B$299)</f>
        <v>1.1240501237344906E-2</v>
      </c>
      <c r="W201" s="817">
        <f>W200</f>
        <v>233.06132753732871</v>
      </c>
      <c r="X201" s="803">
        <f>MAX($B$200:$B$299)</f>
        <v>1.1240501237344906E-2</v>
      </c>
      <c r="Y201" s="817">
        <f>Y200</f>
        <v>60.46198937243885</v>
      </c>
      <c r="Z201" s="803">
        <f>X201</f>
        <v>1.1240501237344906E-2</v>
      </c>
      <c r="AA201" s="817">
        <f>AA200</f>
        <v>135.2817916093945</v>
      </c>
      <c r="AB201" s="803">
        <f>Z201</f>
        <v>1.1240501237344906E-2</v>
      </c>
    </row>
    <row r="202" spans="1:33" hidden="1">
      <c r="A202" s="844">
        <f t="shared" si="42"/>
        <v>12.269582675388943</v>
      </c>
      <c r="B202" s="803">
        <f t="shared" si="41"/>
        <v>6.0192093857298736E-3</v>
      </c>
      <c r="I202" s="850" t="s">
        <v>117</v>
      </c>
      <c r="J202" s="817">
        <f>W137</f>
        <v>84.587265017397371</v>
      </c>
      <c r="S202" s="851">
        <f>T15</f>
        <v>60.386755181325427</v>
      </c>
      <c r="T202" s="803">
        <v>0</v>
      </c>
    </row>
    <row r="203" spans="1:33" hidden="1">
      <c r="A203" s="844">
        <f t="shared" si="42"/>
        <v>16.359443567185256</v>
      </c>
      <c r="B203" s="803">
        <f t="shared" si="41"/>
        <v>8.381826596674781E-3</v>
      </c>
      <c r="I203" s="848" t="s">
        <v>116</v>
      </c>
      <c r="J203" s="817">
        <f>$J$202*EXP(-TINV(0.1,$T$5-1)*($T$14/SQRT($T$5)))</f>
        <v>60.409900189161768</v>
      </c>
      <c r="S203" s="851">
        <f>S202</f>
        <v>60.386755181325427</v>
      </c>
      <c r="T203" s="803">
        <f>MAX($B$200:$B$299)</f>
        <v>1.1240501237344906E-2</v>
      </c>
    </row>
    <row r="204" spans="1:33" hidden="1">
      <c r="A204" s="844">
        <f t="shared" si="42"/>
        <v>20.449304458981569</v>
      </c>
      <c r="B204" s="803">
        <f t="shared" si="41"/>
        <v>9.957616763951271E-3</v>
      </c>
      <c r="I204" s="852" t="s">
        <v>115</v>
      </c>
      <c r="J204" s="853">
        <f>$J$202*EXP(TINV(0.1,$T$5-1)*($T$14/SQRT($T$5)))</f>
        <v>118.44094065242484</v>
      </c>
    </row>
    <row r="205" spans="1:33" hidden="1">
      <c r="A205" s="844">
        <f t="shared" si="42"/>
        <v>24.539165350777882</v>
      </c>
      <c r="B205" s="803">
        <f t="shared" si="41"/>
        <v>1.0850985373961477E-2</v>
      </c>
    </row>
    <row r="206" spans="1:33" hidden="1">
      <c r="A206" s="844">
        <f t="shared" si="42"/>
        <v>28.629026242574195</v>
      </c>
      <c r="B206" s="803">
        <f t="shared" si="41"/>
        <v>1.1228137577437054E-2</v>
      </c>
    </row>
    <row r="207" spans="1:33" hidden="1">
      <c r="A207" s="844">
        <f t="shared" si="42"/>
        <v>32.718887134370512</v>
      </c>
      <c r="B207" s="803">
        <f t="shared" si="41"/>
        <v>1.1240501237344906E-2</v>
      </c>
    </row>
    <row r="208" spans="1:33" hidden="1">
      <c r="A208" s="844">
        <f t="shared" si="42"/>
        <v>36.808748026166825</v>
      </c>
      <c r="B208" s="803">
        <f t="shared" si="41"/>
        <v>1.1007052385676711E-2</v>
      </c>
      <c r="H208" s="854" t="s">
        <v>114</v>
      </c>
      <c r="I208" s="854"/>
      <c r="J208" s="854"/>
    </row>
    <row r="209" spans="1:19" hidden="1">
      <c r="A209" s="844">
        <f t="shared" si="42"/>
        <v>40.898608917963138</v>
      </c>
      <c r="B209" s="803">
        <f t="shared" si="41"/>
        <v>1.0615573766734224E-2</v>
      </c>
      <c r="I209" s="854" t="s">
        <v>113</v>
      </c>
      <c r="J209" s="855">
        <f>IF(T14&lt;0.01,0.01,T14)</f>
        <v>0.82099199479045404</v>
      </c>
      <c r="N209" s="803" t="s">
        <v>112</v>
      </c>
      <c r="O209" s="803" t="s">
        <v>111</v>
      </c>
    </row>
    <row r="210" spans="1:19" hidden="1">
      <c r="A210" s="844">
        <f t="shared" si="42"/>
        <v>44.988469809759451</v>
      </c>
      <c r="B210" s="803">
        <f t="shared" si="41"/>
        <v>1.0128717887074916E-2</v>
      </c>
      <c r="H210" s="854"/>
      <c r="I210" s="854" t="s">
        <v>110</v>
      </c>
      <c r="J210" s="856">
        <f>IF(J209&gt;4,4,J209)</f>
        <v>0.82099199479045404</v>
      </c>
      <c r="M210" s="803" t="s">
        <v>31</v>
      </c>
      <c r="N210" s="803">
        <v>-0.85033767000000005</v>
      </c>
      <c r="O210" s="803">
        <v>0.76766657999999999</v>
      </c>
      <c r="S210" s="803"/>
    </row>
    <row r="211" spans="1:19" hidden="1">
      <c r="A211" s="844">
        <f t="shared" si="42"/>
        <v>49.078330701555764</v>
      </c>
      <c r="B211" s="803">
        <f t="shared" si="41"/>
        <v>9.5902506763497816E-3</v>
      </c>
      <c r="H211" s="854"/>
      <c r="I211" s="854" t="s">
        <v>91</v>
      </c>
      <c r="J211" s="857">
        <f>T5</f>
        <v>18</v>
      </c>
      <c r="M211" s="803" t="s">
        <v>32</v>
      </c>
      <c r="N211" s="803">
        <v>-0.52580519999999997</v>
      </c>
      <c r="O211" s="803">
        <v>3.8716868999999998</v>
      </c>
      <c r="S211" s="803"/>
    </row>
    <row r="212" spans="1:19" hidden="1">
      <c r="A212" s="844">
        <f t="shared" si="42"/>
        <v>53.168191593352077</v>
      </c>
      <c r="B212" s="803">
        <f t="shared" si="41"/>
        <v>9.030207340566785E-3</v>
      </c>
      <c r="H212" s="854"/>
      <c r="I212" s="854" t="s">
        <v>109</v>
      </c>
      <c r="J212" s="854">
        <v>0.05</v>
      </c>
      <c r="M212" s="803" t="s">
        <v>33</v>
      </c>
      <c r="N212" s="803">
        <v>0.92416176000000005</v>
      </c>
      <c r="O212" s="803">
        <v>0.80598919000000002</v>
      </c>
      <c r="S212" s="803"/>
    </row>
    <row r="213" spans="1:19" hidden="1">
      <c r="A213" s="844">
        <f t="shared" si="42"/>
        <v>57.25805248514839</v>
      </c>
      <c r="B213" s="803">
        <f t="shared" si="41"/>
        <v>8.4688164262743584E-3</v>
      </c>
      <c r="H213" s="854"/>
      <c r="I213" s="854" t="s">
        <v>108</v>
      </c>
      <c r="J213" s="854">
        <v>0.95</v>
      </c>
      <c r="M213" s="803" t="s">
        <v>34</v>
      </c>
      <c r="N213" s="803">
        <v>3.3298209000000001</v>
      </c>
      <c r="O213" s="803">
        <v>6.0321018999999998</v>
      </c>
      <c r="S213" s="803"/>
    </row>
    <row r="214" spans="1:19" hidden="1">
      <c r="A214" s="844">
        <f t="shared" si="42"/>
        <v>61.347913376944703</v>
      </c>
      <c r="B214" s="803">
        <f t="shared" si="41"/>
        <v>7.9193768668531801E-3</v>
      </c>
      <c r="H214" s="854"/>
      <c r="I214" s="854" t="s">
        <v>107</v>
      </c>
      <c r="J214" s="857">
        <f>J202</f>
        <v>84.587265017397371</v>
      </c>
      <c r="K214" s="858" t="s">
        <v>209</v>
      </c>
      <c r="M214" s="803" t="s">
        <v>35</v>
      </c>
      <c r="N214" s="803">
        <v>0.94348567999999999</v>
      </c>
      <c r="O214" s="803">
        <v>0.89998153999999997</v>
      </c>
      <c r="S214" s="803"/>
    </row>
    <row r="215" spans="1:19" hidden="1">
      <c r="A215" s="844">
        <f t="shared" si="42"/>
        <v>65.437774268741023</v>
      </c>
      <c r="B215" s="803">
        <f t="shared" si="41"/>
        <v>7.390328406051503E-3</v>
      </c>
      <c r="H215" s="854"/>
      <c r="I215" s="854" t="s">
        <v>106</v>
      </c>
      <c r="J215" s="854">
        <f>J209*(SQRT((J211-1)/J211))</f>
        <v>0.79786080461270348</v>
      </c>
      <c r="M215" s="803" t="s">
        <v>105</v>
      </c>
      <c r="N215" s="803">
        <v>1.3213280999999999</v>
      </c>
      <c r="O215" s="803">
        <v>2.0126689999999998</v>
      </c>
      <c r="S215" s="803"/>
    </row>
    <row r="216" spans="1:19" hidden="1">
      <c r="A216" s="844">
        <f t="shared" si="42"/>
        <v>69.527635160537343</v>
      </c>
      <c r="B216" s="803">
        <f t="shared" si="41"/>
        <v>6.8867272538412046E-3</v>
      </c>
      <c r="H216" s="854"/>
      <c r="I216" s="854" t="s">
        <v>104</v>
      </c>
      <c r="J216" s="854">
        <f>IF(J211&gt;2,L224,L223)</f>
        <v>-1.6862653522057305</v>
      </c>
      <c r="M216" s="803" t="s">
        <v>67</v>
      </c>
      <c r="N216" s="803">
        <v>0.81555619999999995</v>
      </c>
      <c r="O216" s="803">
        <v>0.21978875</v>
      </c>
      <c r="S216" s="803"/>
    </row>
    <row r="217" spans="1:19" hidden="1">
      <c r="A217" s="844">
        <f t="shared" si="42"/>
        <v>73.617496052333664</v>
      </c>
      <c r="B217" s="803">
        <f t="shared" si="41"/>
        <v>6.4112924817473259E-3</v>
      </c>
      <c r="H217" s="854"/>
      <c r="I217" s="854" t="s">
        <v>103</v>
      </c>
      <c r="J217" s="854">
        <f>IF(J211&gt;2,J224,J223)</f>
        <v>2.3582597464619655</v>
      </c>
      <c r="M217" s="803" t="s">
        <v>66</v>
      </c>
      <c r="N217" s="803">
        <v>-1.0181480000000001</v>
      </c>
      <c r="O217" s="803">
        <v>0.41575588000000002</v>
      </c>
      <c r="S217" s="803"/>
    </row>
    <row r="218" spans="1:19" hidden="1">
      <c r="A218" s="844">
        <f t="shared" si="42"/>
        <v>77.707356944129984</v>
      </c>
      <c r="B218" s="803">
        <f t="shared" si="41"/>
        <v>5.9651458722865883E-3</v>
      </c>
      <c r="H218" s="854"/>
      <c r="I218" s="854" t="s">
        <v>102</v>
      </c>
      <c r="J218" s="854">
        <f>EXP((LN(J214))+(J216*(J209/(SQRT(J211-1)))))</f>
        <v>60.46198937243885</v>
      </c>
      <c r="M218" s="803" t="s">
        <v>44</v>
      </c>
      <c r="N218" s="803">
        <v>0.25248894999999999</v>
      </c>
      <c r="O218" s="803">
        <v>0.29258276</v>
      </c>
      <c r="S218" s="803"/>
    </row>
    <row r="219" spans="1:19" hidden="1">
      <c r="A219" s="844">
        <f t="shared" si="42"/>
        <v>81.797217835926304</v>
      </c>
      <c r="B219" s="803">
        <f t="shared" si="41"/>
        <v>5.5483339299695397E-3</v>
      </c>
      <c r="I219" s="854" t="s">
        <v>101</v>
      </c>
      <c r="J219" s="854">
        <f>EXP((LN(J214))+(J217*(J209/(SQRT(J211-1)))))</f>
        <v>135.2817916093945</v>
      </c>
      <c r="S219" s="803"/>
    </row>
    <row r="220" spans="1:19" hidden="1">
      <c r="A220" s="844">
        <f t="shared" si="42"/>
        <v>85.887078727722624</v>
      </c>
      <c r="B220" s="803">
        <f t="shared" si="41"/>
        <v>5.1601953798328642E-3</v>
      </c>
      <c r="I220" s="859" t="s">
        <v>100</v>
      </c>
      <c r="M220" s="803" t="s">
        <v>184</v>
      </c>
      <c r="N220" s="803">
        <f>N210/(((J211-2)^N212))+N211</f>
        <v>-0.59138797308949964</v>
      </c>
      <c r="O220" s="803">
        <f>J210*(O218+(1/((J211-2)^O212)))</f>
        <v>0.32807620324490128</v>
      </c>
      <c r="S220" s="803"/>
    </row>
    <row r="221" spans="1:19" hidden="1">
      <c r="A221" s="844">
        <f t="shared" si="42"/>
        <v>89.976939619518944</v>
      </c>
      <c r="B221" s="803">
        <f t="shared" si="41"/>
        <v>4.799619100893166E-3</v>
      </c>
      <c r="M221" s="803" t="s">
        <v>183</v>
      </c>
      <c r="N221" s="803">
        <f>N213/(((J211-2)^N215))+N214</f>
        <v>1.028871018805499</v>
      </c>
      <c r="O221" s="803">
        <f>O211+(O213/((J211-2)^O212))</f>
        <v>4.5172831215623361</v>
      </c>
      <c r="S221" s="803"/>
    </row>
    <row r="222" spans="1:19" hidden="1">
      <c r="A222" s="844">
        <f t="shared" si="42"/>
        <v>94.066800511315265</v>
      </c>
      <c r="B222" s="803">
        <f t="shared" si="41"/>
        <v>4.4652243339738506E-3</v>
      </c>
      <c r="I222" s="803" t="s">
        <v>72</v>
      </c>
      <c r="J222" s="803" t="s">
        <v>99</v>
      </c>
      <c r="K222" s="803" t="s">
        <v>72</v>
      </c>
      <c r="L222" s="803" t="s">
        <v>98</v>
      </c>
      <c r="M222" s="803" t="s">
        <v>182</v>
      </c>
      <c r="N222" s="803">
        <f>N216/(((J211-2)^N218))+N217</f>
        <v>-0.61317422205217431</v>
      </c>
      <c r="O222" s="803">
        <f>O220*(1-(O214*EXP(-O215*O220)))</f>
        <v>0.17551649063923236</v>
      </c>
      <c r="S222" s="803"/>
    </row>
    <row r="223" spans="1:19" hidden="1">
      <c r="A223" s="844">
        <f t="shared" si="42"/>
        <v>98.156661403111585</v>
      </c>
      <c r="B223" s="803">
        <f t="shared" si="41"/>
        <v>4.1554857213054698E-3</v>
      </c>
      <c r="I223" s="803" t="s">
        <v>208</v>
      </c>
      <c r="J223" s="803" t="s">
        <v>97</v>
      </c>
      <c r="K223" s="803" t="s">
        <v>208</v>
      </c>
      <c r="L223" s="803" t="s">
        <v>97</v>
      </c>
      <c r="M223" s="803" t="s">
        <v>181</v>
      </c>
      <c r="N223" s="803">
        <f>-0.6226/(((J211-2)^0.2426))+1.147</f>
        <v>0.82924703730979044</v>
      </c>
      <c r="O223" s="803">
        <f>1+(O216*EXP(-O217*O220))</f>
        <v>1.1917643447656685</v>
      </c>
      <c r="S223" s="803"/>
    </row>
    <row r="224" spans="1:19" hidden="1">
      <c r="A224" s="844">
        <f t="shared" si="42"/>
        <v>102.2465222949079</v>
      </c>
      <c r="B224" s="803">
        <f t="shared" si="41"/>
        <v>3.8688191800893413E-3</v>
      </c>
      <c r="I224" s="803" t="s">
        <v>207</v>
      </c>
      <c r="J224" s="803">
        <f>1.645+O210/(J211-2)+O224</f>
        <v>2.3582597464619655</v>
      </c>
      <c r="K224" s="803" t="s">
        <v>207</v>
      </c>
      <c r="L224" s="803">
        <f>-0.74295/(J211-2)-1.64765+J210*(N222+N221*EXP(N220*(J210^N223)))</f>
        <v>-1.6862653522057305</v>
      </c>
      <c r="M224" s="803" t="s">
        <v>78</v>
      </c>
      <c r="O224" s="803">
        <f>O221*O222/O223</f>
        <v>0.6652805852119652</v>
      </c>
      <c r="S224" s="803"/>
    </row>
    <row r="225" spans="1:25" hidden="1">
      <c r="A225" s="844">
        <f t="shared" si="42"/>
        <v>106.33638318670423</v>
      </c>
      <c r="B225" s="803">
        <f t="shared" si="41"/>
        <v>3.6036399831275382E-3</v>
      </c>
      <c r="S225" s="803"/>
    </row>
    <row r="226" spans="1:25" hidden="1">
      <c r="A226" s="844">
        <f t="shared" si="42"/>
        <v>110.42624407850055</v>
      </c>
      <c r="B226" s="803">
        <f t="shared" si="41"/>
        <v>3.3584011459725635E-3</v>
      </c>
      <c r="I226" s="860" t="s">
        <v>96</v>
      </c>
      <c r="S226" s="803"/>
    </row>
    <row r="227" spans="1:25" hidden="1">
      <c r="A227" s="844">
        <f t="shared" si="42"/>
        <v>114.51610497029687</v>
      </c>
      <c r="B227" s="803">
        <f t="shared" si="41"/>
        <v>3.1316178996067985E-3</v>
      </c>
      <c r="I227" s="861" t="s">
        <v>95</v>
      </c>
      <c r="J227" s="861"/>
      <c r="K227" s="861"/>
      <c r="L227" s="861"/>
      <c r="M227" s="861"/>
      <c r="N227" s="861"/>
      <c r="O227" s="861"/>
      <c r="P227" s="861"/>
      <c r="Q227" s="861" t="s">
        <v>94</v>
      </c>
      <c r="R227" s="861"/>
      <c r="S227" s="803"/>
    </row>
    <row r="228" spans="1:25" hidden="1">
      <c r="A228" s="844">
        <f t="shared" si="42"/>
        <v>118.60596586209319</v>
      </c>
      <c r="B228" s="803">
        <f t="shared" si="41"/>
        <v>2.921882378361633E-3</v>
      </c>
      <c r="I228" s="861" t="s">
        <v>91</v>
      </c>
      <c r="J228" s="861">
        <v>3</v>
      </c>
      <c r="K228" s="861">
        <v>4</v>
      </c>
      <c r="L228" s="861">
        <v>5</v>
      </c>
      <c r="M228" s="861">
        <v>6</v>
      </c>
      <c r="N228" s="861">
        <v>7</v>
      </c>
      <c r="O228" s="861" t="s">
        <v>206</v>
      </c>
      <c r="P228" s="861"/>
      <c r="Q228" s="861">
        <v>3</v>
      </c>
      <c r="R228" s="861">
        <v>4</v>
      </c>
      <c r="S228" s="803"/>
    </row>
    <row r="229" spans="1:25" hidden="1">
      <c r="A229" s="844">
        <f t="shared" si="42"/>
        <v>122.69582675388951</v>
      </c>
      <c r="B229" s="803">
        <f t="shared" si="41"/>
        <v>2.7278714771264705E-3</v>
      </c>
      <c r="I229" s="861" t="s">
        <v>31</v>
      </c>
      <c r="J229" s="861">
        <v>2.3828098999999998</v>
      </c>
      <c r="K229" s="861">
        <v>2.0366181000000001</v>
      </c>
      <c r="L229" s="861">
        <v>1.9107517000000001</v>
      </c>
      <c r="M229" s="861">
        <v>1.8365940999999999</v>
      </c>
      <c r="N229" s="861">
        <v>1.7994842</v>
      </c>
      <c r="O229" s="861">
        <v>1.642361</v>
      </c>
      <c r="P229" s="861"/>
      <c r="Q229" s="861">
        <v>-2.3865192999999998</v>
      </c>
      <c r="R229" s="861">
        <v>-2.0397148999999999</v>
      </c>
      <c r="S229" s="861"/>
      <c r="T229" s="861"/>
    </row>
    <row r="230" spans="1:25" hidden="1">
      <c r="A230" s="844">
        <f t="shared" si="42"/>
        <v>126.78568764568583</v>
      </c>
      <c r="B230" s="803">
        <f t="shared" si="41"/>
        <v>2.5483499914872153E-3</v>
      </c>
      <c r="I230" s="861" t="s">
        <v>32</v>
      </c>
      <c r="J230" s="861">
        <v>-1.9078016</v>
      </c>
      <c r="K230" s="861">
        <v>-1.6251827999999999</v>
      </c>
      <c r="L230" s="861">
        <v>-0.75392424000000002</v>
      </c>
      <c r="M230" s="861">
        <v>0.12293613</v>
      </c>
      <c r="N230" s="861">
        <v>-0.66799472000000004</v>
      </c>
      <c r="O230" s="861">
        <v>-8.9895706000000006E-2</v>
      </c>
      <c r="P230" s="861"/>
      <c r="Q230" s="861">
        <v>1.7079129</v>
      </c>
      <c r="R230" s="861">
        <v>1.1478581000000001</v>
      </c>
      <c r="S230" s="861">
        <v>5</v>
      </c>
      <c r="T230" s="861" t="s">
        <v>205</v>
      </c>
    </row>
    <row r="231" spans="1:25" hidden="1">
      <c r="A231" s="844">
        <f t="shared" si="42"/>
        <v>130.87554853748213</v>
      </c>
      <c r="B231" s="803">
        <f t="shared" si="41"/>
        <v>2.3821705521000825E-3</v>
      </c>
      <c r="I231" s="861" t="s">
        <v>33</v>
      </c>
      <c r="J231" s="861">
        <v>-1.2992596999999999</v>
      </c>
      <c r="K231" s="861">
        <v>-1.6229194</v>
      </c>
      <c r="L231" s="861">
        <v>-0.42339524000000001</v>
      </c>
      <c r="M231" s="861">
        <v>1.3030195</v>
      </c>
      <c r="N231" s="861">
        <v>-0.44540781000000002</v>
      </c>
      <c r="O231" s="861">
        <v>2.8580990000000002</v>
      </c>
      <c r="P231" s="861"/>
      <c r="Q231" s="861">
        <v>-0.97733457999999995</v>
      </c>
      <c r="R231" s="861">
        <v>-0.69548849000000001</v>
      </c>
      <c r="S231" s="861">
        <v>-1.9080983</v>
      </c>
      <c r="T231" s="861">
        <v>-1.6652842999999999</v>
      </c>
    </row>
    <row r="232" spans="1:25" hidden="1">
      <c r="A232" s="844">
        <f t="shared" si="42"/>
        <v>134.96540942927845</v>
      </c>
      <c r="B232" s="803">
        <f t="shared" ref="B232:B263" si="43">(EXP(((LN(A232)-$T$13)^2)/(-2*($T$14^2))))/(A232*$T$14*SQRT(2*PI()))</f>
        <v>2.2282714319201546E-3</v>
      </c>
      <c r="I232" s="861" t="s">
        <v>34</v>
      </c>
      <c r="J232" s="861">
        <v>5.2917836999999999</v>
      </c>
      <c r="K232" s="861">
        <v>2.6423741999999999</v>
      </c>
      <c r="L232" s="861">
        <v>0.89103098000000003</v>
      </c>
      <c r="M232" s="861">
        <v>1.5345557999999999</v>
      </c>
      <c r="N232" s="861">
        <v>0.85685750999999999</v>
      </c>
      <c r="O232" s="861">
        <v>0.69351183000000005</v>
      </c>
      <c r="P232" s="861"/>
      <c r="Q232" s="861">
        <v>-3.6191266E-2</v>
      </c>
      <c r="R232" s="861">
        <v>-1.8545415999999999E-2</v>
      </c>
      <c r="S232" s="861">
        <v>0.92104951999999995</v>
      </c>
      <c r="T232" s="861">
        <v>0.10902402</v>
      </c>
    </row>
    <row r="233" spans="1:25" hidden="1">
      <c r="A233" s="844">
        <f t="shared" ref="A233:A264" si="44">A232+$B$197</f>
        <v>139.05527032107477</v>
      </c>
      <c r="B233" s="803">
        <f t="shared" si="43"/>
        <v>2.0856729935138946E-3</v>
      </c>
      <c r="I233" s="861" t="s">
        <v>35</v>
      </c>
      <c r="J233" s="861">
        <v>7.9866450000000002</v>
      </c>
      <c r="K233" s="861">
        <v>4.0754459000000001</v>
      </c>
      <c r="L233" s="861">
        <v>2.7606354</v>
      </c>
      <c r="M233" s="861">
        <v>2.6593491999999999</v>
      </c>
      <c r="N233" s="861">
        <v>2.0272399999999999</v>
      </c>
      <c r="O233" s="861">
        <v>-40.990924</v>
      </c>
      <c r="P233" s="861"/>
      <c r="Q233" s="861">
        <v>-0.62035479000000004</v>
      </c>
      <c r="R233" s="861">
        <v>-0.52301624000000002</v>
      </c>
      <c r="S233" s="861">
        <v>-0.58741405000000002</v>
      </c>
      <c r="T233" s="861">
        <v>0.41441365000000002</v>
      </c>
    </row>
    <row r="234" spans="1:25" hidden="1">
      <c r="A234" s="844">
        <f t="shared" si="44"/>
        <v>143.14513121287109</v>
      </c>
      <c r="B234" s="803">
        <f t="shared" si="43"/>
        <v>1.9534733193008235E-3</v>
      </c>
      <c r="I234" s="861" t="s">
        <v>68</v>
      </c>
      <c r="J234" s="861">
        <v>-0.68237044999999996</v>
      </c>
      <c r="K234" s="861">
        <v>-1.0014932999999999</v>
      </c>
      <c r="L234" s="861">
        <v>-0.18397781999999999</v>
      </c>
      <c r="M234" s="861">
        <v>-0.48014163999999998</v>
      </c>
      <c r="N234" s="861">
        <v>0.11982843999999999</v>
      </c>
      <c r="O234" s="861">
        <v>5.2690665000000001</v>
      </c>
      <c r="P234" s="861"/>
      <c r="Q234" s="861"/>
      <c r="R234" s="861"/>
      <c r="S234" s="861">
        <v>-9.7144959999999995E-3</v>
      </c>
      <c r="T234" s="861">
        <v>-0.41101237000000002</v>
      </c>
    </row>
    <row r="235" spans="1:25" hidden="1">
      <c r="A235" s="844">
        <f t="shared" si="44"/>
        <v>147.23499210466741</v>
      </c>
      <c r="B235" s="803">
        <f t="shared" si="43"/>
        <v>1.8308434057837603E-3</v>
      </c>
      <c r="I235" s="861" t="s">
        <v>67</v>
      </c>
      <c r="J235" s="861">
        <v>31.329889999999999</v>
      </c>
      <c r="K235" s="861">
        <v>3.4090807000000001</v>
      </c>
      <c r="L235" s="861">
        <v>0.13008099000000001</v>
      </c>
      <c r="M235" s="861">
        <v>4.8166928999999996</v>
      </c>
      <c r="N235" s="861">
        <v>0.48077010999999997</v>
      </c>
      <c r="O235" s="861">
        <v>-0.13243948999999999</v>
      </c>
      <c r="P235" s="861"/>
      <c r="Q235" s="861"/>
      <c r="R235" s="861"/>
      <c r="S235" s="861">
        <v>-0.49022279000000002</v>
      </c>
      <c r="T235" s="861">
        <v>-16.464545999999999</v>
      </c>
    </row>
    <row r="236" spans="1:25" hidden="1">
      <c r="A236" s="844">
        <f t="shared" si="44"/>
        <v>151.32485299646373</v>
      </c>
      <c r="B236" s="803">
        <f t="shared" si="43"/>
        <v>1.7170221861999785E-3</v>
      </c>
      <c r="I236" s="861" t="s">
        <v>66</v>
      </c>
      <c r="J236" s="861">
        <v>0.54527619000000005</v>
      </c>
      <c r="K236" s="861">
        <v>0.29455520000000002</v>
      </c>
      <c r="L236" s="861">
        <v>5.3432080999999999E-2</v>
      </c>
      <c r="M236" s="861">
        <v>3.9733021999999998E-3</v>
      </c>
      <c r="N236" s="861">
        <v>2.3989184E-2</v>
      </c>
      <c r="O236" s="861">
        <v>182.18949000000001</v>
      </c>
      <c r="P236" s="861"/>
      <c r="Q236" s="861"/>
      <c r="R236" s="861"/>
      <c r="S236" s="861"/>
      <c r="T236" s="861">
        <v>4.2113052</v>
      </c>
    </row>
    <row r="237" spans="1:25" ht="15" hidden="1" thickBot="1">
      <c r="A237" s="844">
        <f t="shared" si="44"/>
        <v>155.41471388826005</v>
      </c>
      <c r="B237" s="803">
        <f t="shared" si="43"/>
        <v>1.6113115620524636E-3</v>
      </c>
      <c r="I237" s="861" t="s">
        <v>65</v>
      </c>
      <c r="J237" s="861">
        <v>14.169840000000001</v>
      </c>
      <c r="K237" s="861">
        <v>0.62956062999999995</v>
      </c>
      <c r="L237" s="861">
        <v>0.53746225999999997</v>
      </c>
      <c r="M237" s="861">
        <v>-1.6148013000000001</v>
      </c>
      <c r="N237" s="861">
        <v>1.065744</v>
      </c>
      <c r="O237" s="861">
        <v>24.118100999999999</v>
      </c>
      <c r="P237" s="861"/>
      <c r="Q237" s="861"/>
      <c r="R237" s="861"/>
      <c r="S237" s="861"/>
      <c r="T237" s="861">
        <v>6.6100924000000005E-2</v>
      </c>
    </row>
    <row r="238" spans="1:25" hidden="1">
      <c r="A238" s="844">
        <f t="shared" si="44"/>
        <v>159.50457478005637</v>
      </c>
      <c r="B238" s="803">
        <f t="shared" si="43"/>
        <v>1.5130715636635713E-3</v>
      </c>
      <c r="I238" s="861" t="s">
        <v>64</v>
      </c>
      <c r="J238" s="861">
        <v>-6.6913335000000004E-2</v>
      </c>
      <c r="K238" s="861">
        <v>-3.1880045000000003E-2</v>
      </c>
      <c r="L238" s="861">
        <v>-3.8110231999999998E-3</v>
      </c>
      <c r="M238" s="861">
        <v>0</v>
      </c>
      <c r="N238" s="861">
        <v>0</v>
      </c>
      <c r="O238" s="861">
        <v>1.588055</v>
      </c>
      <c r="P238" s="861"/>
      <c r="Q238" s="861"/>
      <c r="R238" s="861"/>
      <c r="S238" s="861"/>
      <c r="T238" s="861">
        <v>55.619447000000001</v>
      </c>
      <c r="W238" s="862" t="s">
        <v>93</v>
      </c>
      <c r="X238" s="907"/>
      <c r="Y238" s="906"/>
    </row>
    <row r="239" spans="1:25" ht="15" hidden="1" thickBot="1">
      <c r="A239" s="844">
        <f t="shared" si="44"/>
        <v>163.59443567185269</v>
      </c>
      <c r="B239" s="803">
        <f t="shared" si="43"/>
        <v>1.4217157167381287E-3</v>
      </c>
      <c r="R239" s="861"/>
      <c r="S239" s="861"/>
      <c r="T239" s="861">
        <v>-7.8131037000000001</v>
      </c>
      <c r="W239" s="865"/>
      <c r="X239" s="866" t="s">
        <v>76</v>
      </c>
      <c r="Y239" s="867" t="s">
        <v>74</v>
      </c>
    </row>
    <row r="240" spans="1:25" ht="15" hidden="1" thickBot="1">
      <c r="A240" s="844">
        <f t="shared" si="44"/>
        <v>167.68429656364901</v>
      </c>
      <c r="B240" s="803">
        <f t="shared" si="43"/>
        <v>1.3367066612273194E-3</v>
      </c>
      <c r="N240" s="868" t="s">
        <v>204</v>
      </c>
      <c r="O240" s="910"/>
      <c r="R240" s="861"/>
      <c r="S240" s="861"/>
      <c r="T240" s="861">
        <v>-0.22232526999999999</v>
      </c>
      <c r="W240" s="865" t="s">
        <v>82</v>
      </c>
      <c r="X240" s="866">
        <f>S242</f>
        <v>2.3029393261911961</v>
      </c>
      <c r="Y240" s="867">
        <f>-X240</f>
        <v>-2.3029393261911961</v>
      </c>
    </row>
    <row r="241" spans="1:25" hidden="1">
      <c r="A241" s="844">
        <f t="shared" si="44"/>
        <v>171.77415745544533</v>
      </c>
      <c r="B241" s="803">
        <f t="shared" si="43"/>
        <v>1.2575520471358932E-3</v>
      </c>
      <c r="N241" s="870" t="s">
        <v>91</v>
      </c>
      <c r="O241" s="871">
        <f>J243</f>
        <v>18</v>
      </c>
      <c r="R241" s="28" t="s">
        <v>203</v>
      </c>
      <c r="S241" s="909" t="s">
        <v>76</v>
      </c>
      <c r="T241" s="908" t="s">
        <v>74</v>
      </c>
      <c r="W241" s="865" t="s">
        <v>202</v>
      </c>
      <c r="X241" s="866">
        <f>IF(X240&lt;=3,1,0)</f>
        <v>1</v>
      </c>
      <c r="Y241" s="867">
        <f>IF(Y240&lt;=3,1,0)</f>
        <v>1</v>
      </c>
    </row>
    <row r="242" spans="1:25" hidden="1">
      <c r="A242" s="844">
        <f t="shared" si="44"/>
        <v>175.86401834724165</v>
      </c>
      <c r="B242" s="803">
        <f t="shared" si="43"/>
        <v>1.1838007168305021E-3</v>
      </c>
      <c r="E242" s="854" t="s">
        <v>92</v>
      </c>
      <c r="J242" s="854"/>
      <c r="N242" s="870" t="s">
        <v>31</v>
      </c>
      <c r="O242" s="872">
        <f>HLOOKUP(J243,J253:Q263,2)</f>
        <v>0.29158510999999998</v>
      </c>
      <c r="R242" s="31" t="s">
        <v>82</v>
      </c>
      <c r="S242" s="32">
        <f>J247</f>
        <v>2.3029393261911961</v>
      </c>
      <c r="T242" s="33">
        <f>J248</f>
        <v>-2.3029393261911961</v>
      </c>
      <c r="W242" s="873" t="s">
        <v>201</v>
      </c>
      <c r="X242" s="866">
        <f>IF(X240&lt;0,1,0)</f>
        <v>0</v>
      </c>
      <c r="Y242" s="867">
        <f>IF(Y240&lt;0,1,0)</f>
        <v>1</v>
      </c>
    </row>
    <row r="243" spans="1:25" hidden="1">
      <c r="A243" s="844">
        <f t="shared" si="44"/>
        <v>179.95387923903797</v>
      </c>
      <c r="B243" s="803">
        <f t="shared" si="43"/>
        <v>1.1150391730766333E-3</v>
      </c>
      <c r="F243" s="803" t="s">
        <v>76</v>
      </c>
      <c r="G243" s="803" t="s">
        <v>74</v>
      </c>
      <c r="I243" s="854" t="s">
        <v>91</v>
      </c>
      <c r="J243" s="857">
        <f>T5</f>
        <v>18</v>
      </c>
      <c r="N243" s="870" t="s">
        <v>32</v>
      </c>
      <c r="O243" s="872">
        <f>HLOOKUP(J243,J253:Q263,3)</f>
        <v>-0.14267075000000001</v>
      </c>
      <c r="R243" s="31" t="s">
        <v>85</v>
      </c>
      <c r="S243" s="32">
        <f>X245</f>
        <v>1</v>
      </c>
      <c r="T243" s="33">
        <f>Y245</f>
        <v>2</v>
      </c>
      <c r="W243" s="873" t="s">
        <v>200</v>
      </c>
      <c r="X243" s="866">
        <f>IF(X240&lt;-6,1,0)</f>
        <v>0</v>
      </c>
      <c r="Y243" s="867">
        <f>IF(Y240&lt;-6,1,0)</f>
        <v>0</v>
      </c>
    </row>
    <row r="244" spans="1:25" hidden="1">
      <c r="A244" s="844">
        <f t="shared" si="44"/>
        <v>184.04374013083429</v>
      </c>
      <c r="B244" s="803">
        <f t="shared" si="43"/>
        <v>1.0508883251350626E-3</v>
      </c>
      <c r="E244" s="803" t="s">
        <v>90</v>
      </c>
      <c r="F244" s="803">
        <f>IF(J243&lt;10,L250*100,M250*100)</f>
        <v>0.11978792766071049</v>
      </c>
      <c r="G244" s="803">
        <f>IF(J243&lt;10,L251*100,M251*100)</f>
        <v>6.3026651147212842</v>
      </c>
      <c r="I244" s="854" t="s">
        <v>89</v>
      </c>
      <c r="J244" s="854">
        <f>A5</f>
        <v>400</v>
      </c>
      <c r="K244" s="803">
        <f>LN(J244)</f>
        <v>5.9914645471079817</v>
      </c>
      <c r="L244" s="803" t="s">
        <v>88</v>
      </c>
      <c r="N244" s="870" t="s">
        <v>33</v>
      </c>
      <c r="O244" s="872">
        <f>HLOOKUP(J243,J253:Q263,4)</f>
        <v>-0.37596357000000002</v>
      </c>
      <c r="R244" s="31" t="s">
        <v>31</v>
      </c>
      <c r="S244" s="32">
        <f>HLOOKUP(S243,T258:V270,2)</f>
        <v>0.82705587999999997</v>
      </c>
      <c r="T244" s="33">
        <f>HLOOKUP(T243,T258:W270,2)</f>
        <v>0.91590419999999995</v>
      </c>
      <c r="W244" s="873"/>
      <c r="X244" s="866"/>
      <c r="Y244" s="867"/>
    </row>
    <row r="245" spans="1:25" ht="15" hidden="1" thickBot="1">
      <c r="A245" s="844">
        <f t="shared" si="44"/>
        <v>188.13360102263061</v>
      </c>
      <c r="B245" s="803">
        <f t="shared" si="43"/>
        <v>9.9100050082122988E-4</v>
      </c>
      <c r="E245" s="803" t="s">
        <v>199</v>
      </c>
      <c r="F245" s="803">
        <f>IF(F244&gt;99.9,"&gt;99.9",F244)</f>
        <v>0.11978792766071049</v>
      </c>
      <c r="G245" s="803">
        <f>IF(G244&gt;99.9,"&gt;99.9",G244)</f>
        <v>6.3026651147212842</v>
      </c>
      <c r="I245" s="854" t="s">
        <v>87</v>
      </c>
      <c r="J245" s="857">
        <f>T13</f>
        <v>4.1007697958168876</v>
      </c>
      <c r="K245" s="803">
        <f>EXP(J245)</f>
        <v>60.386755181325427</v>
      </c>
      <c r="L245" s="803" t="s">
        <v>86</v>
      </c>
      <c r="N245" s="870" t="s">
        <v>34</v>
      </c>
      <c r="O245" s="872">
        <f>HLOOKUP(J243,J253:Q263,5)</f>
        <v>0.41758212</v>
      </c>
      <c r="R245" s="31" t="s">
        <v>32</v>
      </c>
      <c r="S245" s="32">
        <f>HLOOKUP(S243,T258:W270,3)</f>
        <v>0.47348657999999999</v>
      </c>
      <c r="T245" s="33">
        <f>HLOOKUP(T243,T258:V270,3)</f>
        <v>0.46749900999999999</v>
      </c>
      <c r="W245" s="874" t="s">
        <v>85</v>
      </c>
      <c r="X245" s="875">
        <f>SUM(X241:X244)</f>
        <v>1</v>
      </c>
      <c r="Y245" s="876">
        <f>SUM(Y241:Y244)</f>
        <v>2</v>
      </c>
    </row>
    <row r="246" spans="1:25" ht="15" hidden="1" thickBot="1">
      <c r="A246" s="844">
        <f t="shared" si="44"/>
        <v>192.22346191442693</v>
      </c>
      <c r="B246" s="803">
        <f t="shared" si="43"/>
        <v>9.3505670976726392E-4</v>
      </c>
      <c r="E246" s="803" t="s">
        <v>198</v>
      </c>
      <c r="F246" s="803">
        <f>IF(F244&lt;0.1,"&lt;0.1",F245)</f>
        <v>0.11978792766071049</v>
      </c>
      <c r="G246" s="803">
        <f>IF(G244&lt;0.1,"&lt;0.1",G245)</f>
        <v>6.3026651147212842</v>
      </c>
      <c r="I246" s="854" t="s">
        <v>84</v>
      </c>
      <c r="J246" s="857">
        <f>T14</f>
        <v>0.82099199479045404</v>
      </c>
      <c r="K246" s="803">
        <f>EXP(J246)</f>
        <v>2.2727532790592999</v>
      </c>
      <c r="L246" s="803" t="s">
        <v>83</v>
      </c>
      <c r="N246" s="870" t="s">
        <v>35</v>
      </c>
      <c r="O246" s="872">
        <f>HLOOKUP(J243,J253:Q263,6)</f>
        <v>0.2072291</v>
      </c>
      <c r="R246" s="31" t="s">
        <v>33</v>
      </c>
      <c r="S246" s="32">
        <f>HLOOKUP(S243,T258:W270,4)</f>
        <v>-1.5959026000000001</v>
      </c>
      <c r="T246" s="33">
        <f>HLOOKUP(T243,T258:V270,4)</f>
        <v>-1.5978413</v>
      </c>
      <c r="V246" s="817"/>
      <c r="W246" s="817"/>
    </row>
    <row r="247" spans="1:25" hidden="1">
      <c r="A247" s="844">
        <f t="shared" si="44"/>
        <v>196.31332280622325</v>
      </c>
      <c r="B247" s="803">
        <f t="shared" si="43"/>
        <v>8.8276414171175536E-4</v>
      </c>
      <c r="E247" s="803" t="s">
        <v>197</v>
      </c>
      <c r="F247" s="803">
        <f>IF(K247&gt;3,"&lt;0.1",F246)</f>
        <v>0.11978792766071049</v>
      </c>
      <c r="G247" s="803">
        <f>IF(K248&gt;3,"&gt;99.9",G246)</f>
        <v>6.3026651147212842</v>
      </c>
      <c r="I247" s="854" t="s">
        <v>82</v>
      </c>
      <c r="J247" s="854">
        <f>IF(K247&lt;-6,-6,K247)</f>
        <v>2.3029393261911961</v>
      </c>
      <c r="K247" s="803">
        <f>(LN(J244)-J245)/J246</f>
        <v>2.3029393261911961</v>
      </c>
      <c r="N247" s="870" t="s">
        <v>68</v>
      </c>
      <c r="O247" s="872">
        <f>HLOOKUP(J243,J253:Q263,7)</f>
        <v>2.3635476999999998E-2</v>
      </c>
      <c r="R247" s="31" t="s">
        <v>34</v>
      </c>
      <c r="S247" s="32">
        <f>HLOOKUP(S243,T258:W270,5)</f>
        <v>-0.35885104000000001</v>
      </c>
      <c r="T247" s="33">
        <f>HLOOKUP(T243,T258:V270,5)</f>
        <v>-0.21867454</v>
      </c>
      <c r="U247" s="862" t="s">
        <v>196</v>
      </c>
      <c r="V247" s="907" t="s">
        <v>76</v>
      </c>
      <c r="W247" s="906" t="s">
        <v>74</v>
      </c>
    </row>
    <row r="248" spans="1:25" hidden="1">
      <c r="A248" s="844">
        <f t="shared" si="44"/>
        <v>200.40318369801957</v>
      </c>
      <c r="B248" s="803">
        <f t="shared" si="43"/>
        <v>8.3385388310105546E-4</v>
      </c>
      <c r="E248" s="803" t="s">
        <v>195</v>
      </c>
      <c r="F248" s="803">
        <f>IF(K247&lt;-6,F252,F247)</f>
        <v>0.11978792766071049</v>
      </c>
      <c r="G248" s="803">
        <f>IF(K248&lt;-6,G252,G247)</f>
        <v>6.3026651147212842</v>
      </c>
      <c r="I248" s="877" t="s">
        <v>81</v>
      </c>
      <c r="J248" s="854">
        <f>IF(K248&lt;-6,-6,K248)</f>
        <v>-2.3029393261911961</v>
      </c>
      <c r="K248" s="803">
        <f>-K247</f>
        <v>-2.3029393261911961</v>
      </c>
      <c r="L248" s="803" t="s">
        <v>80</v>
      </c>
      <c r="N248" s="870" t="s">
        <v>67</v>
      </c>
      <c r="O248" s="872">
        <f>HLOOKUP(J243,J253:Q263,8)</f>
        <v>-7.3405375999999994E-2</v>
      </c>
      <c r="R248" s="31" t="s">
        <v>35</v>
      </c>
      <c r="S248" s="32">
        <f>HLOOKUP(S243,T258:W270,6)</f>
        <v>-0.37623580000000001</v>
      </c>
      <c r="T248" s="33">
        <f>HLOOKUP(T243,T258:V270,6)</f>
        <v>-0.16711346999999999</v>
      </c>
      <c r="U248" s="865" t="s">
        <v>184</v>
      </c>
      <c r="V248" s="866">
        <f>(S244/(($J$243-1)^S245))+S246</f>
        <v>-1.3796637106893306</v>
      </c>
      <c r="W248" s="867">
        <f>(T244/(($J$243-1)^T245))+T246</f>
        <v>-1.3542754491688076</v>
      </c>
    </row>
    <row r="249" spans="1:25" hidden="1">
      <c r="A249" s="844">
        <f t="shared" si="44"/>
        <v>204.4930445898159</v>
      </c>
      <c r="B249" s="803">
        <f t="shared" si="43"/>
        <v>7.8807883534427444E-4</v>
      </c>
      <c r="I249" s="854" t="s">
        <v>79</v>
      </c>
      <c r="J249" s="854">
        <f>1-NORMSDIST(J247)</f>
        <v>1.0641128549516043E-2</v>
      </c>
      <c r="L249" s="803" t="s">
        <v>194</v>
      </c>
      <c r="M249" s="803" t="s">
        <v>193</v>
      </c>
      <c r="N249" s="870" t="s">
        <v>66</v>
      </c>
      <c r="O249" s="872">
        <f>HLOOKUP(J243,J253:Q263,9)</f>
        <v>3.4964790000000003E-2</v>
      </c>
      <c r="R249" s="31" t="s">
        <v>68</v>
      </c>
      <c r="S249" s="32">
        <f>HLOOKUP(S243,T258:W270,7)</f>
        <v>-5.9178008999999998E-3</v>
      </c>
      <c r="T249" s="33">
        <f>HLOOKUP(T243,T258:V270,7)</f>
        <v>-5.5872009E-2</v>
      </c>
      <c r="U249" s="865" t="s">
        <v>183</v>
      </c>
      <c r="V249" s="866">
        <f>(S247*($J$243-1)^S248)*EXP(S249*(LN($J$243-1))^2)</f>
        <v>-0.11785420574868262</v>
      </c>
      <c r="W249" s="867">
        <f>(T247*($J$243-1)^T248)*EXP(T249*(LN($J$243-1))^2)</f>
        <v>-8.6975486020140935E-2</v>
      </c>
    </row>
    <row r="250" spans="1:25" hidden="1">
      <c r="A250" s="844">
        <f t="shared" si="44"/>
        <v>208.58290548161222</v>
      </c>
      <c r="B250" s="803">
        <f t="shared" si="43"/>
        <v>7.4521181852391918E-4</v>
      </c>
      <c r="F250" s="817">
        <f>F244</f>
        <v>0.11978792766071049</v>
      </c>
      <c r="G250" s="803">
        <f>G244</f>
        <v>6.3026651147212842</v>
      </c>
      <c r="I250" s="854" t="s">
        <v>77</v>
      </c>
      <c r="J250" s="854">
        <f>F248</f>
        <v>0.11978792766071049</v>
      </c>
      <c r="K250" s="878" t="s">
        <v>76</v>
      </c>
      <c r="L250" s="878">
        <f>(O242+(O244*J247)+(O246*(J247^2))+(O248*(J247^3))+(O250*(J247^4))+(O252*(J247^5)))/(1+(O243*J247)+(O245*(J247^2))+(O247*(J247^3))+(O249*(J247^4))+(O251*(J247^5)))</f>
        <v>3.3324301206348389E-4</v>
      </c>
      <c r="M250" s="803">
        <f>V252</f>
        <v>1.1978792766071048E-3</v>
      </c>
      <c r="N250" s="870" t="s">
        <v>65</v>
      </c>
      <c r="O250" s="872">
        <f>HLOOKUP(J243,J253:Q263,10)</f>
        <v>1.8251033999999999E-2</v>
      </c>
      <c r="R250" s="31" t="s">
        <v>67</v>
      </c>
      <c r="S250" s="32">
        <f>HLOOKUP(S243,T258:W270,8)</f>
        <v>5.2553183000000003E-2</v>
      </c>
      <c r="T250" s="33">
        <f>HLOOKUP(T243,T258:V270,8)</f>
        <v>7.8057825999999997E-2</v>
      </c>
      <c r="U250" s="865" t="s">
        <v>182</v>
      </c>
      <c r="V250" s="866">
        <f>(S250/($J$243-1)^S251)+S252</f>
        <v>-5.0601234610500576E-2</v>
      </c>
      <c r="W250" s="867">
        <f>(T250/($J$243-1)^T251)+T252</f>
        <v>-3.8350477453247447E-2</v>
      </c>
    </row>
    <row r="251" spans="1:25" ht="15" hidden="1" thickBot="1">
      <c r="A251" s="844">
        <f t="shared" si="44"/>
        <v>212.67276637340854</v>
      </c>
      <c r="B251" s="803">
        <f t="shared" si="43"/>
        <v>7.0504384508192038E-4</v>
      </c>
      <c r="F251" s="803" t="str">
        <f>FIXED(F250,3)</f>
        <v>0,120</v>
      </c>
      <c r="G251" s="803" t="str">
        <f>FIXED(G250,3)</f>
        <v>6,303</v>
      </c>
      <c r="I251" s="879" t="s">
        <v>75</v>
      </c>
      <c r="J251" s="879">
        <f>G248</f>
        <v>6.3026651147212842</v>
      </c>
      <c r="K251" s="880" t="s">
        <v>74</v>
      </c>
      <c r="L251" s="880">
        <f>1-((O242+(O244*J248)+(O246*(J248^2))+(O248*(J248^3))+(O250*(J248^4))+(O252*(J248^5)))/(1+(O243*J248)+(O245*(J248^2))+(O247*(J248^3))+(O249*(J248^4))+(O251*(J248^5))))</f>
        <v>0.11787180274637621</v>
      </c>
      <c r="M251" s="880">
        <f>1-W252</f>
        <v>6.3026651147212842E-2</v>
      </c>
      <c r="N251" s="870" t="s">
        <v>64</v>
      </c>
      <c r="O251" s="872">
        <f>HLOOKUP(J243,J253:Q263,11)</f>
        <v>-1.1924843000000001E-3</v>
      </c>
      <c r="R251" s="31" t="s">
        <v>66</v>
      </c>
      <c r="S251" s="32">
        <f>HLOOKUP(S243,T258:W270,9)</f>
        <v>0.26488682000000002</v>
      </c>
      <c r="T251" s="33">
        <f>HLOOKUP(T243,T258:V270,9)</f>
        <v>0.28495322000000001</v>
      </c>
      <c r="U251" s="865" t="s">
        <v>181</v>
      </c>
      <c r="V251" s="866">
        <f>(S253/($J$243-1)^S254)+S255</f>
        <v>-1.517763797372272</v>
      </c>
      <c r="W251" s="867">
        <f>(T253/($J$243-1)^T254)+T255</f>
        <v>-1.5153877405295613</v>
      </c>
    </row>
    <row r="252" spans="1:25" ht="15" hidden="1" thickBot="1">
      <c r="A252" s="844">
        <f t="shared" si="44"/>
        <v>216.76262726520486</v>
      </c>
      <c r="B252" s="803">
        <f t="shared" si="43"/>
        <v>6.6738254887386986E-4</v>
      </c>
      <c r="F252" s="803" t="str">
        <f>CONCATENATE("&gt;",F251)</f>
        <v>&gt;0,120</v>
      </c>
      <c r="G252" s="803" t="str">
        <f>CONCATENATE("&lt;",G251)</f>
        <v>&lt;6,303</v>
      </c>
      <c r="I252" s="881" t="s">
        <v>73</v>
      </c>
      <c r="J252" s="882"/>
      <c r="K252" s="882"/>
      <c r="L252" s="882"/>
      <c r="M252" s="882"/>
      <c r="N252" s="883" t="s">
        <v>63</v>
      </c>
      <c r="O252" s="884">
        <f>HLOOKUP(J243,J253:Q264,12)</f>
        <v>-2.1651985999999999E-3</v>
      </c>
      <c r="R252" s="31" t="s">
        <v>65</v>
      </c>
      <c r="S252" s="32">
        <f>HLOOKUP(S243,T258:W270,10)</f>
        <v>-7.5413666000000004E-2</v>
      </c>
      <c r="T252" s="33">
        <f>HLOOKUP(T243,T258:V270,10)</f>
        <v>-7.3167856000000003E-2</v>
      </c>
      <c r="U252" s="885" t="s">
        <v>192</v>
      </c>
      <c r="V252" s="886">
        <f>(1+EXP(-(V248*S242+V249*S242^2+V250*S242^3)))^V251</f>
        <v>1.1978792766071048E-3</v>
      </c>
      <c r="W252" s="887">
        <f>(1+EXP(-(W248*T242+W249*T242^2+W250*T242^3)))^W251</f>
        <v>0.93697334885278716</v>
      </c>
    </row>
    <row r="253" spans="1:25" hidden="1">
      <c r="A253" s="844">
        <f t="shared" si="44"/>
        <v>220.85248815700118</v>
      </c>
      <c r="B253" s="803">
        <f t="shared" si="43"/>
        <v>6.320507559397046E-4</v>
      </c>
      <c r="I253" s="888" t="s">
        <v>72</v>
      </c>
      <c r="J253" s="882">
        <v>2</v>
      </c>
      <c r="K253" s="882">
        <v>3</v>
      </c>
      <c r="L253" s="882">
        <v>4</v>
      </c>
      <c r="M253" s="882">
        <v>5</v>
      </c>
      <c r="N253" s="905">
        <v>6</v>
      </c>
      <c r="O253" s="905">
        <v>7</v>
      </c>
      <c r="P253" s="905">
        <v>8</v>
      </c>
      <c r="Q253" s="904">
        <v>9</v>
      </c>
      <c r="R253" s="31" t="s">
        <v>64</v>
      </c>
      <c r="S253" s="32">
        <f>HLOOKUP(S243,T258:W270,11)</f>
        <v>-2.4186812</v>
      </c>
      <c r="T253" s="33">
        <f>HLOOKUP(T243,T258:V270,11)</f>
        <v>-2.4074152</v>
      </c>
      <c r="U253" s="891"/>
      <c r="V253" s="891"/>
    </row>
    <row r="254" spans="1:25" hidden="1">
      <c r="A254" s="844">
        <f t="shared" si="44"/>
        <v>224.9423490487975</v>
      </c>
      <c r="B254" s="803">
        <f t="shared" si="43"/>
        <v>5.9888518432549872E-4</v>
      </c>
      <c r="I254" s="892" t="s">
        <v>31</v>
      </c>
      <c r="J254" s="882">
        <v>0.122639</v>
      </c>
      <c r="K254" s="882">
        <v>0.17093583000000001</v>
      </c>
      <c r="L254" s="882">
        <v>0.20527676</v>
      </c>
      <c r="M254" s="882">
        <v>0.23087629000000001</v>
      </c>
      <c r="N254" s="882">
        <v>0.25087348999999998</v>
      </c>
      <c r="O254" s="882">
        <v>0.26701313999999998</v>
      </c>
      <c r="P254" s="882">
        <v>0.28035885999999999</v>
      </c>
      <c r="Q254" s="893">
        <v>0.29158510999999998</v>
      </c>
      <c r="R254" s="31" t="s">
        <v>63</v>
      </c>
      <c r="S254" s="32">
        <f>HLOOKUP(S243,T258:W270,12)</f>
        <v>0.54932221000000003</v>
      </c>
      <c r="T254" s="33">
        <f>HLOOKUP(T243,T258:V270,12)</f>
        <v>0.54932221000000003</v>
      </c>
      <c r="U254" s="891"/>
      <c r="V254" s="891"/>
    </row>
    <row r="255" spans="1:25" ht="15" hidden="1" thickBot="1">
      <c r="A255" s="844">
        <f t="shared" si="44"/>
        <v>229.03220994059382</v>
      </c>
      <c r="B255" s="803">
        <f t="shared" si="43"/>
        <v>5.6773526127344904E-4</v>
      </c>
      <c r="I255" s="892" t="s">
        <v>32</v>
      </c>
      <c r="J255" s="882">
        <v>-1.1838880000000001</v>
      </c>
      <c r="K255" s="882">
        <v>-0.36372227000000001</v>
      </c>
      <c r="L255" s="882">
        <v>-0.3756623</v>
      </c>
      <c r="M255" s="882">
        <v>-0.32948210999999999</v>
      </c>
      <c r="N255" s="882">
        <v>-0.30146272000000002</v>
      </c>
      <c r="O255" s="882">
        <v>-0.26555197000000003</v>
      </c>
      <c r="P255" s="882">
        <v>-0.21322136999999999</v>
      </c>
      <c r="Q255" s="893">
        <v>-0.14267075000000001</v>
      </c>
      <c r="R255" s="35" t="s">
        <v>71</v>
      </c>
      <c r="S255" s="36">
        <f>HLOOKUP(S243,T258:W270,13)</f>
        <v>-1.0076516</v>
      </c>
      <c r="T255" s="34">
        <f>HLOOKUP(T243,T258:V270,13)</f>
        <v>-1.0076516</v>
      </c>
    </row>
    <row r="256" spans="1:25" hidden="1">
      <c r="A256" s="844">
        <f t="shared" si="44"/>
        <v>233.12207083239014</v>
      </c>
      <c r="B256" s="803">
        <f t="shared" si="43"/>
        <v>5.3846204705164369E-4</v>
      </c>
      <c r="I256" s="892" t="s">
        <v>33</v>
      </c>
      <c r="J256" s="882">
        <v>-0.30512797000000003</v>
      </c>
      <c r="K256" s="882">
        <v>-0.28537456999999999</v>
      </c>
      <c r="L256" s="882">
        <v>-0.33810835</v>
      </c>
      <c r="M256" s="882">
        <v>-0.36170946999999998</v>
      </c>
      <c r="N256" s="882">
        <v>-0.37871919999999998</v>
      </c>
      <c r="O256" s="882">
        <v>-0.38705350999999999</v>
      </c>
      <c r="P256" s="882">
        <v>-0.38608726999999998</v>
      </c>
      <c r="Q256" s="893">
        <v>-0.37596357000000002</v>
      </c>
      <c r="S256" s="894" t="s">
        <v>191</v>
      </c>
      <c r="T256" s="905"/>
      <c r="U256" s="905"/>
      <c r="V256" s="904"/>
    </row>
    <row r="257" spans="1:22" hidden="1">
      <c r="A257" s="844">
        <f t="shared" si="44"/>
        <v>237.21193172418646</v>
      </c>
      <c r="B257" s="803">
        <f t="shared" si="43"/>
        <v>5.1093725560684997E-4</v>
      </c>
      <c r="I257" s="892" t="s">
        <v>34</v>
      </c>
      <c r="J257" s="882">
        <v>1.0256620000000001</v>
      </c>
      <c r="K257" s="882">
        <v>0.34851211999999998</v>
      </c>
      <c r="L257" s="882">
        <v>0.36738494999999999</v>
      </c>
      <c r="M257" s="882">
        <v>0.35945666999999998</v>
      </c>
      <c r="N257" s="882">
        <v>0.3687124</v>
      </c>
      <c r="O257" s="882">
        <v>0.38401727000000002</v>
      </c>
      <c r="P257" s="882">
        <v>0.40265771</v>
      </c>
      <c r="Q257" s="893">
        <v>0.41758212</v>
      </c>
      <c r="S257" s="892" t="s">
        <v>70</v>
      </c>
      <c r="T257" s="882" t="s">
        <v>190</v>
      </c>
      <c r="U257" s="882" t="s">
        <v>189</v>
      </c>
      <c r="V257" s="893" t="s">
        <v>188</v>
      </c>
    </row>
    <row r="258" spans="1:22" hidden="1">
      <c r="A258" s="844">
        <f t="shared" si="44"/>
        <v>241.30179261598278</v>
      </c>
      <c r="B258" s="803">
        <f t="shared" si="43"/>
        <v>4.8504236308301237E-4</v>
      </c>
      <c r="I258" s="892" t="s">
        <v>35</v>
      </c>
      <c r="J258" s="882">
        <v>0.30466958999999999</v>
      </c>
      <c r="K258" s="882">
        <v>0.16073371</v>
      </c>
      <c r="L258" s="882">
        <v>0.20373584</v>
      </c>
      <c r="M258" s="882">
        <v>0.21196251999999999</v>
      </c>
      <c r="N258" s="882">
        <v>0.22058760999999999</v>
      </c>
      <c r="O258" s="882">
        <v>0.22384308999999999</v>
      </c>
      <c r="P258" s="882">
        <v>0.22000681999999999</v>
      </c>
      <c r="Q258" s="893">
        <v>0.2072291</v>
      </c>
      <c r="S258" s="892" t="s">
        <v>69</v>
      </c>
      <c r="T258" s="882">
        <v>1</v>
      </c>
      <c r="U258" s="882">
        <v>2</v>
      </c>
      <c r="V258" s="893">
        <v>3</v>
      </c>
    </row>
    <row r="259" spans="1:22" hidden="1">
      <c r="A259" s="844">
        <f t="shared" si="44"/>
        <v>245.3916535077791</v>
      </c>
      <c r="B259" s="803">
        <f t="shared" si="43"/>
        <v>4.6066779605065405E-4</v>
      </c>
      <c r="I259" s="892" t="s">
        <v>68</v>
      </c>
      <c r="J259" s="882">
        <v>-0.32067477999999999</v>
      </c>
      <c r="K259" s="882">
        <v>5.4071371E-2</v>
      </c>
      <c r="L259" s="882">
        <v>1.8923967999999999E-2</v>
      </c>
      <c r="M259" s="882">
        <v>1.9458265999999998E-2</v>
      </c>
      <c r="N259" s="882">
        <v>1.6283799000000002E-2</v>
      </c>
      <c r="O259" s="882">
        <v>1.5667727999999999E-2</v>
      </c>
      <c r="P259" s="882">
        <v>1.8042944000000002E-2</v>
      </c>
      <c r="Q259" s="893">
        <v>2.3635476999999998E-2</v>
      </c>
      <c r="S259" s="892" t="s">
        <v>31</v>
      </c>
      <c r="T259" s="882">
        <v>0.82705587999999997</v>
      </c>
      <c r="U259" s="882">
        <v>0.91590419999999995</v>
      </c>
      <c r="V259" s="893"/>
    </row>
    <row r="260" spans="1:22" hidden="1">
      <c r="A260" s="844">
        <f t="shared" si="44"/>
        <v>249.48151439957542</v>
      </c>
      <c r="B260" s="803">
        <f t="shared" si="43"/>
        <v>4.3771219203607621E-4</v>
      </c>
      <c r="I260" s="892" t="s">
        <v>67</v>
      </c>
      <c r="J260" s="882">
        <v>-0.15112919999999999</v>
      </c>
      <c r="K260" s="882">
        <v>-2.5966434E-2</v>
      </c>
      <c r="L260" s="882">
        <v>-4.9770350999999997E-2</v>
      </c>
      <c r="M260" s="882">
        <v>-5.3579347999999999E-2</v>
      </c>
      <c r="N260" s="882">
        <v>-6.0450757000000001E-2</v>
      </c>
      <c r="O260" s="882">
        <v>-6.6696571999999996E-2</v>
      </c>
      <c r="P260" s="882">
        <v>-7.1663981000000002E-2</v>
      </c>
      <c r="Q260" s="893">
        <v>-7.3405375999999994E-2</v>
      </c>
      <c r="S260" s="892" t="s">
        <v>32</v>
      </c>
      <c r="T260" s="882">
        <v>0.47348657999999999</v>
      </c>
      <c r="U260" s="882">
        <v>0.46749900999999999</v>
      </c>
      <c r="V260" s="893"/>
    </row>
    <row r="261" spans="1:22" hidden="1">
      <c r="A261" s="844">
        <f t="shared" si="44"/>
        <v>253.57137529137174</v>
      </c>
      <c r="B261" s="803">
        <f t="shared" si="43"/>
        <v>4.1608172562448509E-4</v>
      </c>
      <c r="I261" s="892" t="s">
        <v>66</v>
      </c>
      <c r="J261" s="882">
        <v>6.1852348000000001E-2</v>
      </c>
      <c r="K261" s="882">
        <v>2.9958179999999999E-3</v>
      </c>
      <c r="L261" s="882">
        <v>1.1064938999999999E-2</v>
      </c>
      <c r="M261" s="882">
        <v>1.5386764000000001E-2</v>
      </c>
      <c r="N261" s="882">
        <v>2.0005907999999999E-2</v>
      </c>
      <c r="O261" s="882">
        <v>2.4962675E-2</v>
      </c>
      <c r="P261" s="882">
        <v>3.0244938999999998E-2</v>
      </c>
      <c r="Q261" s="893">
        <v>3.4964790000000003E-2</v>
      </c>
      <c r="S261" s="892" t="s">
        <v>33</v>
      </c>
      <c r="T261" s="882">
        <v>-1.5959026000000001</v>
      </c>
      <c r="U261" s="882">
        <v>-1.5978413</v>
      </c>
      <c r="V261" s="893"/>
    </row>
    <row r="262" spans="1:22" hidden="1">
      <c r="A262" s="844">
        <f t="shared" si="44"/>
        <v>257.66123618316806</v>
      </c>
      <c r="B262" s="803">
        <f t="shared" si="43"/>
        <v>3.9568949403957738E-4</v>
      </c>
      <c r="I262" s="892" t="s">
        <v>65</v>
      </c>
      <c r="J262" s="882">
        <v>3.6997109E-2</v>
      </c>
      <c r="K262" s="882">
        <v>-5.0019868000000002E-3</v>
      </c>
      <c r="L262" s="882">
        <v>2.4343744000000001E-3</v>
      </c>
      <c r="M262" s="882">
        <v>4.2734938999999996E-3</v>
      </c>
      <c r="N262" s="882">
        <v>7.4082788999999998E-3</v>
      </c>
      <c r="O262" s="882">
        <v>1.0898191999999999E-2</v>
      </c>
      <c r="P262" s="882">
        <v>1.4749941000000001E-2</v>
      </c>
      <c r="Q262" s="893">
        <v>1.8251033999999999E-2</v>
      </c>
      <c r="S262" s="892" t="s">
        <v>34</v>
      </c>
      <c r="T262" s="882">
        <v>-0.35885104000000001</v>
      </c>
      <c r="U262" s="882">
        <v>-0.21867454</v>
      </c>
      <c r="V262" s="893"/>
    </row>
    <row r="263" spans="1:22" hidden="1">
      <c r="A263" s="844">
        <f t="shared" si="44"/>
        <v>261.75109707496438</v>
      </c>
      <c r="B263" s="803">
        <f t="shared" si="43"/>
        <v>3.7645495667628265E-4</v>
      </c>
      <c r="I263" s="892" t="s">
        <v>64</v>
      </c>
      <c r="J263" s="882">
        <v>-2.3723692000000001E-3</v>
      </c>
      <c r="K263" s="882">
        <v>1.6331608000000001E-3</v>
      </c>
      <c r="L263" s="882">
        <v>8.5720372000000001E-4</v>
      </c>
      <c r="M263" s="882">
        <v>7.5015010999999999E-4</v>
      </c>
      <c r="N263" s="882">
        <v>3.9892654999999999E-4</v>
      </c>
      <c r="O263" s="882">
        <v>-4.2375686000000003E-5</v>
      </c>
      <c r="P263" s="882">
        <v>-6.0041754000000002E-4</v>
      </c>
      <c r="Q263" s="893">
        <v>-1.1924843000000001E-3</v>
      </c>
      <c r="S263" s="892" t="s">
        <v>35</v>
      </c>
      <c r="T263" s="882">
        <v>-0.37623580000000001</v>
      </c>
      <c r="U263" s="882">
        <v>-0.16711346999999999</v>
      </c>
      <c r="V263" s="893"/>
    </row>
    <row r="264" spans="1:22" ht="15" hidden="1" thickBot="1">
      <c r="A264" s="844">
        <f t="shared" si="44"/>
        <v>265.8409579667607</v>
      </c>
      <c r="B264" s="803">
        <f t="shared" ref="B264:B295" si="45">(EXP(((LN(A264)-$T$13)^2)/(-2*($T$14^2))))/(A264*$T$14*SQRT(2*PI()))</f>
        <v>3.5830342358650314E-4</v>
      </c>
      <c r="I264" s="895" t="s">
        <v>63</v>
      </c>
      <c r="J264" s="896">
        <v>-3.5624416000000002E-3</v>
      </c>
      <c r="K264" s="896">
        <v>1.4215249000000001E-3</v>
      </c>
      <c r="L264" s="896">
        <v>5.0349027E-4</v>
      </c>
      <c r="M264" s="896">
        <v>1.9427452000000001E-4</v>
      </c>
      <c r="N264" s="896">
        <v>-2.7967341000000002E-4</v>
      </c>
      <c r="O264" s="896">
        <v>-8.3411654999999995E-4</v>
      </c>
      <c r="P264" s="896">
        <v>-1.4920275000000001E-3</v>
      </c>
      <c r="Q264" s="897">
        <v>-2.1651985999999999E-3</v>
      </c>
      <c r="S264" s="892" t="s">
        <v>68</v>
      </c>
      <c r="T264" s="882">
        <v>-5.9178008999999998E-3</v>
      </c>
      <c r="U264" s="882">
        <v>-5.5872009E-2</v>
      </c>
      <c r="V264" s="893"/>
    </row>
    <row r="265" spans="1:22" hidden="1">
      <c r="A265" s="844">
        <f t="shared" ref="A265:A299" si="46">A264+$B$197</f>
        <v>269.93081885855702</v>
      </c>
      <c r="B265" s="803">
        <f t="shared" si="45"/>
        <v>3.4116558839310631E-4</v>
      </c>
      <c r="S265" s="892" t="s">
        <v>67</v>
      </c>
      <c r="T265" s="882">
        <v>5.2553183000000003E-2</v>
      </c>
      <c r="U265" s="882">
        <v>7.8057825999999997E-2</v>
      </c>
      <c r="V265" s="893"/>
    </row>
    <row r="266" spans="1:22" hidden="1">
      <c r="A266" s="844">
        <f t="shared" si="46"/>
        <v>274.02067975035334</v>
      </c>
      <c r="B266" s="803">
        <f t="shared" si="45"/>
        <v>3.2497710153878926E-4</v>
      </c>
      <c r="S266" s="892" t="s">
        <v>66</v>
      </c>
      <c r="T266" s="882">
        <v>0.26488682000000002</v>
      </c>
      <c r="U266" s="882">
        <v>0.28495322000000001</v>
      </c>
      <c r="V266" s="893"/>
    </row>
    <row r="267" spans="1:22" hidden="1">
      <c r="A267" s="844">
        <f t="shared" si="46"/>
        <v>278.11054064214966</v>
      </c>
      <c r="B267" s="803">
        <f t="shared" si="45"/>
        <v>3.0967818016713384E-4</v>
      </c>
      <c r="S267" s="892" t="s">
        <v>65</v>
      </c>
      <c r="T267" s="882">
        <v>-7.5413666000000004E-2</v>
      </c>
      <c r="U267" s="882">
        <v>-7.3167856000000003E-2</v>
      </c>
      <c r="V267" s="893"/>
    </row>
    <row r="268" spans="1:22" hidden="1">
      <c r="A268" s="844">
        <f t="shared" si="46"/>
        <v>282.20040153394598</v>
      </c>
      <c r="B268" s="803">
        <f t="shared" si="45"/>
        <v>2.9521325128670049E-4</v>
      </c>
      <c r="S268" s="892" t="s">
        <v>64</v>
      </c>
      <c r="T268" s="882">
        <v>-2.4186812</v>
      </c>
      <c r="U268" s="882">
        <v>-2.4074152</v>
      </c>
      <c r="V268" s="893"/>
    </row>
    <row r="269" spans="1:22" hidden="1">
      <c r="A269" s="844">
        <f t="shared" si="46"/>
        <v>286.2902624257423</v>
      </c>
      <c r="B269" s="803">
        <f t="shared" si="45"/>
        <v>2.8153062518858417E-4</v>
      </c>
      <c r="S269" s="898" t="s">
        <v>63</v>
      </c>
      <c r="T269" s="882">
        <v>0.54932221000000003</v>
      </c>
      <c r="U269" s="882">
        <v>0.54932221000000003</v>
      </c>
      <c r="V269" s="893"/>
    </row>
    <row r="270" spans="1:22" ht="15" hidden="1" thickBot="1">
      <c r="A270" s="844">
        <f t="shared" si="46"/>
        <v>290.38012331753862</v>
      </c>
      <c r="B270" s="803">
        <f t="shared" si="45"/>
        <v>2.6858219637654096E-4</v>
      </c>
      <c r="S270" s="899" t="s">
        <v>62</v>
      </c>
      <c r="T270" s="896">
        <v>-1.0076516</v>
      </c>
      <c r="U270" s="896">
        <v>-1.0076516</v>
      </c>
      <c r="V270" s="897"/>
    </row>
    <row r="271" spans="1:22" hidden="1">
      <c r="A271" s="844">
        <f t="shared" si="46"/>
        <v>294.46998420933494</v>
      </c>
      <c r="B271" s="803">
        <f t="shared" si="45"/>
        <v>2.5632316952945257E-4</v>
      </c>
    </row>
    <row r="272" spans="1:22" hidden="1">
      <c r="A272" s="844">
        <f t="shared" si="46"/>
        <v>298.55984510113126</v>
      </c>
      <c r="B272" s="803">
        <f t="shared" si="45"/>
        <v>2.4471180825117144E-4</v>
      </c>
    </row>
    <row r="273" spans="1:15" hidden="1">
      <c r="A273" s="844">
        <f t="shared" si="46"/>
        <v>302.64970599292758</v>
      </c>
      <c r="B273" s="803">
        <f t="shared" si="45"/>
        <v>2.3370920457508598E-4</v>
      </c>
    </row>
    <row r="274" spans="1:15" hidden="1">
      <c r="A274" s="844">
        <f t="shared" si="46"/>
        <v>306.7395668847239</v>
      </c>
      <c r="B274" s="803">
        <f t="shared" si="45"/>
        <v>2.232790673823149E-4</v>
      </c>
      <c r="I274" s="803" t="s">
        <v>61</v>
      </c>
    </row>
    <row r="275" spans="1:15" ht="15" hidden="1" thickBot="1">
      <c r="A275" s="844">
        <f t="shared" si="46"/>
        <v>310.82942777652022</v>
      </c>
      <c r="B275" s="803">
        <f t="shared" si="45"/>
        <v>2.1338752806530852E-4</v>
      </c>
      <c r="I275" s="844"/>
      <c r="J275" s="803" t="s">
        <v>60</v>
      </c>
      <c r="K275" s="803" t="s">
        <v>60</v>
      </c>
    </row>
    <row r="276" spans="1:15" ht="15" hidden="1" thickTop="1">
      <c r="A276" s="844">
        <f t="shared" si="46"/>
        <v>314.91928866831654</v>
      </c>
      <c r="B276" s="803">
        <f t="shared" si="45"/>
        <v>2.0400296192458955E-4</v>
      </c>
      <c r="I276" s="844"/>
      <c r="J276" s="803" t="s">
        <v>59</v>
      </c>
      <c r="K276" s="803" t="s">
        <v>58</v>
      </c>
      <c r="M276" s="803" t="s">
        <v>57</v>
      </c>
      <c r="N276" s="900">
        <f>T15</f>
        <v>60.386755181325427</v>
      </c>
      <c r="O276" s="803" t="s">
        <v>187</v>
      </c>
    </row>
    <row r="277" spans="1:15" hidden="1">
      <c r="A277" s="844">
        <f t="shared" si="46"/>
        <v>319.00914956011286</v>
      </c>
      <c r="B277" s="803">
        <f t="shared" si="45"/>
        <v>1.9509582392717248E-4</v>
      </c>
      <c r="I277" s="844"/>
      <c r="M277" s="803" t="s">
        <v>56</v>
      </c>
      <c r="N277" s="901">
        <f>T16</f>
        <v>2.2727532790592999</v>
      </c>
      <c r="O277" s="803" t="s">
        <v>186</v>
      </c>
    </row>
    <row r="278" spans="1:15" ht="15" hidden="1" thickBot="1">
      <c r="A278" s="844">
        <f t="shared" si="46"/>
        <v>323.09901045190918</v>
      </c>
      <c r="B278" s="803">
        <f t="shared" si="45"/>
        <v>1.8663849758225354E-4</v>
      </c>
      <c r="I278" s="844" t="s">
        <v>55</v>
      </c>
      <c r="J278" s="803">
        <v>-0.85033767000000005</v>
      </c>
      <c r="K278" s="803">
        <v>0.76766657999999999</v>
      </c>
      <c r="M278" s="803" t="s">
        <v>43</v>
      </c>
      <c r="N278" s="902">
        <f>J211</f>
        <v>18</v>
      </c>
      <c r="O278" s="803" t="s">
        <v>185</v>
      </c>
    </row>
    <row r="279" spans="1:15" ht="15" hidden="1" thickTop="1">
      <c r="A279" s="844">
        <f t="shared" si="46"/>
        <v>327.1888713437055</v>
      </c>
      <c r="B279" s="803">
        <f t="shared" si="45"/>
        <v>1.7860515580453746E-4</v>
      </c>
      <c r="I279" s="844" t="s">
        <v>54</v>
      </c>
      <c r="J279" s="803">
        <v>-0.52580519999999997</v>
      </c>
      <c r="K279" s="803">
        <v>3.8716868999999998</v>
      </c>
    </row>
    <row r="280" spans="1:15" hidden="1">
      <c r="A280" s="844">
        <f t="shared" si="46"/>
        <v>331.27873223550182</v>
      </c>
      <c r="B280" s="803">
        <f t="shared" si="45"/>
        <v>1.7097163273919298E-4</v>
      </c>
      <c r="I280" s="844" t="s">
        <v>53</v>
      </c>
      <c r="J280" s="803">
        <v>0.92416176000000005</v>
      </c>
      <c r="K280" s="803">
        <v>0.80598919000000002</v>
      </c>
    </row>
    <row r="281" spans="1:15" hidden="1">
      <c r="A281" s="844">
        <f t="shared" si="46"/>
        <v>335.36859312729814</v>
      </c>
      <c r="B281" s="803">
        <f t="shared" si="45"/>
        <v>1.6371530561608828E-4</v>
      </c>
      <c r="I281" s="844" t="s">
        <v>52</v>
      </c>
      <c r="J281" s="803">
        <v>3.3298209000000001</v>
      </c>
      <c r="K281" s="803">
        <v>6.0321018999999998</v>
      </c>
      <c r="M281" s="803" t="s">
        <v>51</v>
      </c>
      <c r="N281" s="803">
        <f>EXP(LN(N276)+0.5*LN(N277)^2+J294*LN(N277)/SQRT(N278-1))</f>
        <v>60.46198937243885</v>
      </c>
    </row>
    <row r="282" spans="1:15" hidden="1">
      <c r="A282" s="844">
        <f t="shared" si="46"/>
        <v>339.45845401909446</v>
      </c>
      <c r="B282" s="803">
        <f t="shared" si="45"/>
        <v>1.5681498578560353E-4</v>
      </c>
      <c r="I282" s="844" t="s">
        <v>50</v>
      </c>
      <c r="J282" s="803">
        <v>0.94348567999999999</v>
      </c>
      <c r="K282" s="803">
        <v>0.89998153999999997</v>
      </c>
      <c r="M282" s="803" t="s">
        <v>49</v>
      </c>
      <c r="N282" s="803">
        <f>EXP(LN(N276)+0.5*LN(N277)^2+K294*LN(N277)/SQRT(N278-1))</f>
        <v>135.2817916093945</v>
      </c>
    </row>
    <row r="283" spans="1:15" hidden="1">
      <c r="A283" s="844">
        <f t="shared" si="46"/>
        <v>343.54831491089078</v>
      </c>
      <c r="B283" s="803">
        <f t="shared" si="45"/>
        <v>1.5025081816486335E-4</v>
      </c>
      <c r="I283" s="844" t="s">
        <v>48</v>
      </c>
      <c r="J283" s="803">
        <v>1.3213280999999999</v>
      </c>
      <c r="K283" s="803">
        <v>2.0126689999999998</v>
      </c>
    </row>
    <row r="284" spans="1:15" hidden="1">
      <c r="A284" s="844">
        <f t="shared" si="46"/>
        <v>347.6381758026871</v>
      </c>
      <c r="B284" s="803">
        <f t="shared" si="45"/>
        <v>1.4400418839247703E-4</v>
      </c>
      <c r="I284" s="844" t="s">
        <v>47</v>
      </c>
      <c r="J284" s="803">
        <v>0.81555619999999995</v>
      </c>
      <c r="K284" s="803">
        <v>0.21978875</v>
      </c>
    </row>
    <row r="285" spans="1:15" hidden="1">
      <c r="A285" s="844">
        <f t="shared" si="46"/>
        <v>351.72803669448342</v>
      </c>
      <c r="B285" s="803">
        <f t="shared" si="45"/>
        <v>1.3805763705255193E-4</v>
      </c>
      <c r="I285" s="844" t="s">
        <v>46</v>
      </c>
      <c r="J285" s="803">
        <v>-1.0181480000000001</v>
      </c>
      <c r="K285" s="803">
        <v>0.41575588000000002</v>
      </c>
      <c r="M285" s="803" t="s">
        <v>45</v>
      </c>
      <c r="N285" s="803">
        <v>52</v>
      </c>
    </row>
    <row r="286" spans="1:15" hidden="1">
      <c r="A286" s="844">
        <f t="shared" si="46"/>
        <v>355.81789758627974</v>
      </c>
      <c r="B286" s="803">
        <f t="shared" si="45"/>
        <v>1.3239478038550083E-4</v>
      </c>
      <c r="I286" s="844" t="s">
        <v>44</v>
      </c>
      <c r="J286" s="803">
        <v>0.25248894999999999</v>
      </c>
      <c r="K286" s="803">
        <v>0.29258276</v>
      </c>
      <c r="N286" s="803">
        <v>114</v>
      </c>
    </row>
    <row r="287" spans="1:15" hidden="1">
      <c r="A287" s="844">
        <f t="shared" si="46"/>
        <v>359.90775847807606</v>
      </c>
      <c r="B287" s="803">
        <f t="shared" si="45"/>
        <v>1.2700023695456672E-4</v>
      </c>
      <c r="I287" s="844"/>
      <c r="N287" s="803">
        <v>205</v>
      </c>
    </row>
    <row r="288" spans="1:15" hidden="1">
      <c r="A288" s="844">
        <f t="shared" si="46"/>
        <v>363.99761936987238</v>
      </c>
      <c r="B288" s="803">
        <f t="shared" si="45"/>
        <v>1.2185955978361009E-4</v>
      </c>
      <c r="I288" s="844" t="s">
        <v>184</v>
      </c>
      <c r="J288" s="903">
        <f>J278/(N278-2)^J280+J279</f>
        <v>-0.59138797308949964</v>
      </c>
      <c r="K288" s="903">
        <f>(LN(N277)*(K286+1/(N278-2)^K280))</f>
        <v>0.32807620324490128</v>
      </c>
      <c r="N288" s="803">
        <v>365</v>
      </c>
    </row>
    <row r="289" spans="1:14" hidden="1">
      <c r="A289" s="844">
        <f t="shared" si="46"/>
        <v>368.0874802616687</v>
      </c>
      <c r="B289" s="803">
        <f t="shared" si="45"/>
        <v>1.1695917352394822E-4</v>
      </c>
      <c r="I289" s="844" t="s">
        <v>183</v>
      </c>
      <c r="J289" s="903">
        <f>J281/(N278-2)^J283+J282</f>
        <v>1.028871018805499</v>
      </c>
      <c r="K289" s="903">
        <f>(K279+K281/(N278-2)^K280)</f>
        <v>4.5172831215623361</v>
      </c>
      <c r="N289" s="803">
        <v>780</v>
      </c>
    </row>
    <row r="290" spans="1:14" hidden="1">
      <c r="A290" s="844">
        <f t="shared" si="46"/>
        <v>372.17734115346502</v>
      </c>
      <c r="B290" s="803">
        <f t="shared" si="45"/>
        <v>1.1228631624639576E-4</v>
      </c>
      <c r="I290" s="844" t="s">
        <v>182</v>
      </c>
      <c r="J290" s="903">
        <f>J284/(N278-2)^J286+J285</f>
        <v>-0.61317422205217431</v>
      </c>
      <c r="K290" s="903">
        <f>(K288*(1-K282*EXP(-K283*K288)))</f>
        <v>0.17551649063923236</v>
      </c>
    </row>
    <row r="291" spans="1:14" hidden="1">
      <c r="A291" s="844">
        <f t="shared" si="46"/>
        <v>376.26720204526134</v>
      </c>
      <c r="B291" s="803">
        <f t="shared" si="45"/>
        <v>1.0782898548946882E-4</v>
      </c>
      <c r="I291" s="844" t="s">
        <v>181</v>
      </c>
      <c r="J291" s="903">
        <f>-0.6226/(N278-2)^0.2426+1.147</f>
        <v>0.82924703730979044</v>
      </c>
      <c r="K291" s="903">
        <f>(1+K284*EXP(-K285*K288))</f>
        <v>1.1917643447656685</v>
      </c>
      <c r="M291" s="848" t="s">
        <v>43</v>
      </c>
      <c r="N291" s="803">
        <v>5</v>
      </c>
    </row>
    <row r="292" spans="1:14" hidden="1">
      <c r="A292" s="844">
        <f t="shared" si="46"/>
        <v>380.35706293705766</v>
      </c>
      <c r="B292" s="803">
        <f t="shared" si="45"/>
        <v>1.0357588822632471E-4</v>
      </c>
      <c r="I292" s="844" t="s">
        <v>78</v>
      </c>
      <c r="J292" s="903"/>
      <c r="K292" s="903">
        <f>(K289*K290/K291)</f>
        <v>0.6652805852119652</v>
      </c>
      <c r="M292" s="848" t="s">
        <v>42</v>
      </c>
      <c r="N292" s="803">
        <v>203.14680000000001</v>
      </c>
    </row>
    <row r="293" spans="1:14" hidden="1">
      <c r="A293" s="844">
        <f t="shared" si="46"/>
        <v>384.44692382885398</v>
      </c>
      <c r="B293" s="803">
        <f t="shared" si="45"/>
        <v>9.9516394441764733E-5</v>
      </c>
      <c r="I293" s="844"/>
      <c r="J293" s="903"/>
      <c r="K293" s="903"/>
      <c r="M293" s="848" t="s">
        <v>41</v>
      </c>
      <c r="N293" s="803">
        <v>2.8351999999999999</v>
      </c>
    </row>
    <row r="294" spans="1:14" hidden="1">
      <c r="A294" s="844">
        <f t="shared" si="46"/>
        <v>388.5367847206503</v>
      </c>
      <c r="B294" s="803">
        <f t="shared" si="45"/>
        <v>9.5640494036745635E-5</v>
      </c>
      <c r="I294" s="844" t="s">
        <v>40</v>
      </c>
      <c r="J294" s="903">
        <f>-0.74295/(N278-2)-1.64765+LN(N277)*(J290+J289*EXP(J288*LN(N277)^J291))</f>
        <v>-1.6862653522057305</v>
      </c>
      <c r="K294" s="903">
        <f>1.645+K278/(N278-2)+K292</f>
        <v>2.3582597464619655</v>
      </c>
      <c r="M294" s="803" t="s">
        <v>39</v>
      </c>
    </row>
    <row r="295" spans="1:14" hidden="1">
      <c r="A295" s="844">
        <f t="shared" si="46"/>
        <v>392.62664561244662</v>
      </c>
      <c r="B295" s="803">
        <f t="shared" si="45"/>
        <v>9.1938756801625409E-5</v>
      </c>
      <c r="I295" s="844"/>
      <c r="M295" s="803" t="s">
        <v>38</v>
      </c>
    </row>
    <row r="296" spans="1:14" hidden="1">
      <c r="A296" s="844">
        <f t="shared" si="46"/>
        <v>396.71650650424294</v>
      </c>
      <c r="B296" s="803">
        <f t="shared" ref="B296:B299" si="47">(EXP(((LN(A296)-$T$13)^2)/(-2*($T$14^2))))/(A296*$T$14*SQRT(2*PI()))</f>
        <v>8.8402295221014815E-5</v>
      </c>
    </row>
    <row r="297" spans="1:14" hidden="1">
      <c r="A297" s="844">
        <f t="shared" si="46"/>
        <v>400.80636739603926</v>
      </c>
      <c r="B297" s="803">
        <f t="shared" si="47"/>
        <v>8.5022729892810932E-5</v>
      </c>
    </row>
    <row r="298" spans="1:14" hidden="1">
      <c r="A298" s="844">
        <f t="shared" si="46"/>
        <v>404.89622828783558</v>
      </c>
      <c r="B298" s="803">
        <f t="shared" si="47"/>
        <v>8.1792157361962117E-5</v>
      </c>
    </row>
    <row r="299" spans="1:14" hidden="1">
      <c r="A299" s="844">
        <f t="shared" si="46"/>
        <v>408.9860891796319</v>
      </c>
      <c r="B299" s="803">
        <f t="shared" si="47"/>
        <v>7.8703120185884026E-5</v>
      </c>
    </row>
    <row r="300" spans="1:14" hidden="1"/>
    <row r="301" spans="1:14" hidden="1"/>
    <row r="302" spans="1:14" hidden="1"/>
    <row r="303" spans="1:14" hidden="1"/>
    <row r="304" spans="1:14" hidden="1"/>
    <row r="305" spans="1:50" hidden="1"/>
    <row r="306" spans="1:50" hidden="1"/>
    <row r="307" spans="1:50" hidden="1"/>
    <row r="308" spans="1:50" hidden="1"/>
    <row r="309" spans="1:50" hidden="1"/>
    <row r="310" spans="1:50" hidden="1">
      <c r="A310" s="844" t="s">
        <v>273</v>
      </c>
    </row>
    <row r="311" spans="1:50" hidden="1">
      <c r="B311" s="803">
        <v>2</v>
      </c>
      <c r="C311" s="803">
        <v>3</v>
      </c>
      <c r="D311" s="803">
        <v>4</v>
      </c>
      <c r="E311" s="803">
        <v>5</v>
      </c>
      <c r="F311" s="803">
        <v>6</v>
      </c>
      <c r="G311" s="803">
        <v>7</v>
      </c>
      <c r="H311" s="803">
        <v>8</v>
      </c>
      <c r="I311" s="803">
        <v>9</v>
      </c>
      <c r="J311" s="803">
        <v>10</v>
      </c>
      <c r="K311" s="803">
        <v>11</v>
      </c>
      <c r="L311" s="803">
        <v>12</v>
      </c>
      <c r="M311" s="803">
        <v>13</v>
      </c>
      <c r="N311" s="803">
        <v>14</v>
      </c>
      <c r="O311" s="803">
        <v>15</v>
      </c>
      <c r="P311" s="803">
        <v>16</v>
      </c>
      <c r="Q311" s="803">
        <v>17</v>
      </c>
      <c r="R311" s="803">
        <v>18</v>
      </c>
      <c r="S311" s="848">
        <v>19</v>
      </c>
      <c r="T311" s="803">
        <v>20</v>
      </c>
      <c r="U311" s="803">
        <v>21</v>
      </c>
      <c r="V311" s="803">
        <v>22</v>
      </c>
      <c r="W311" s="803">
        <v>23</v>
      </c>
      <c r="X311" s="803">
        <v>24</v>
      </c>
      <c r="Y311" s="803">
        <v>25</v>
      </c>
      <c r="Z311" s="803">
        <v>26</v>
      </c>
      <c r="AA311" s="803">
        <v>27</v>
      </c>
      <c r="AB311" s="803">
        <v>28</v>
      </c>
      <c r="AC311" s="803">
        <v>29</v>
      </c>
      <c r="AD311" s="803">
        <v>30</v>
      </c>
      <c r="AE311" s="803">
        <v>31</v>
      </c>
      <c r="AF311" s="803">
        <v>32</v>
      </c>
      <c r="AG311" s="803">
        <v>33</v>
      </c>
      <c r="AH311" s="803">
        <v>34</v>
      </c>
      <c r="AI311" s="803">
        <v>35</v>
      </c>
      <c r="AJ311" s="803">
        <v>36</v>
      </c>
      <c r="AK311" s="803">
        <v>37</v>
      </c>
      <c r="AL311" s="803">
        <v>38</v>
      </c>
      <c r="AM311" s="803">
        <v>39</v>
      </c>
      <c r="AN311" s="803">
        <v>40</v>
      </c>
      <c r="AO311" s="803">
        <v>41</v>
      </c>
      <c r="AP311" s="803">
        <v>42</v>
      </c>
      <c r="AQ311" s="803">
        <v>43</v>
      </c>
      <c r="AR311" s="803">
        <v>44</v>
      </c>
      <c r="AS311" s="803">
        <v>45</v>
      </c>
      <c r="AT311" s="803">
        <v>46</v>
      </c>
      <c r="AU311" s="803">
        <v>47</v>
      </c>
      <c r="AV311" s="803">
        <v>48</v>
      </c>
      <c r="AW311" s="803">
        <v>49</v>
      </c>
      <c r="AX311" s="803">
        <v>50</v>
      </c>
    </row>
    <row r="312" spans="1:50" hidden="1">
      <c r="A312" s="844">
        <v>1</v>
      </c>
      <c r="B312" s="803">
        <v>0.70709999999999995</v>
      </c>
      <c r="C312" s="803">
        <v>0.70709999999999995</v>
      </c>
      <c r="D312" s="803">
        <v>0.68720000000000003</v>
      </c>
      <c r="E312" s="803">
        <v>0.66459999999999997</v>
      </c>
      <c r="F312" s="803">
        <v>0.6431</v>
      </c>
      <c r="G312" s="803">
        <v>0.62329999999999997</v>
      </c>
      <c r="H312" s="803">
        <v>0.60519999999999996</v>
      </c>
      <c r="I312" s="803">
        <v>0.58879999999999999</v>
      </c>
      <c r="J312" s="803">
        <v>0.57389999999999997</v>
      </c>
      <c r="K312" s="803">
        <v>0.56010000000000004</v>
      </c>
      <c r="L312" s="803">
        <v>0.54749999999999999</v>
      </c>
      <c r="M312" s="803">
        <v>0.53590000000000004</v>
      </c>
      <c r="N312" s="803">
        <v>0.52510000000000001</v>
      </c>
      <c r="O312" s="803">
        <v>0.51500000000000001</v>
      </c>
      <c r="P312" s="803">
        <v>0.50560000000000005</v>
      </c>
      <c r="Q312" s="803">
        <v>0.49680000000000002</v>
      </c>
      <c r="R312" s="803">
        <v>0.48859999999999998</v>
      </c>
      <c r="S312" s="848">
        <v>0.48080000000000001</v>
      </c>
      <c r="T312" s="803">
        <v>0.47339999999999999</v>
      </c>
      <c r="U312" s="803">
        <v>0.46429999999999999</v>
      </c>
      <c r="V312" s="803">
        <v>0.45900000000000002</v>
      </c>
      <c r="W312" s="803">
        <v>0.45419999999999999</v>
      </c>
      <c r="X312" s="803">
        <v>0.44929999999999998</v>
      </c>
      <c r="Y312" s="803">
        <v>0.44500000000000001</v>
      </c>
      <c r="Z312" s="803">
        <v>0.44069999999999998</v>
      </c>
      <c r="AA312" s="803">
        <v>0.43659999999999999</v>
      </c>
      <c r="AB312" s="803">
        <v>0.43280000000000002</v>
      </c>
      <c r="AC312" s="803">
        <v>0.42909999999999998</v>
      </c>
      <c r="AD312" s="803">
        <v>0.4254</v>
      </c>
      <c r="AE312" s="803">
        <v>0.42199999999999999</v>
      </c>
      <c r="AF312" s="803">
        <v>0.41880000000000001</v>
      </c>
      <c r="AG312" s="803">
        <v>0.41560000000000002</v>
      </c>
      <c r="AH312" s="803">
        <v>0.41270000000000001</v>
      </c>
      <c r="AI312" s="803">
        <v>0.40960000000000002</v>
      </c>
      <c r="AJ312" s="803">
        <v>0.40679999999999999</v>
      </c>
      <c r="AK312" s="803">
        <v>0.40400000000000003</v>
      </c>
      <c r="AL312" s="803">
        <v>0.40150000000000002</v>
      </c>
      <c r="AM312" s="803">
        <v>0.39889999999999998</v>
      </c>
      <c r="AN312" s="803">
        <v>0.39639999999999997</v>
      </c>
      <c r="AO312" s="803">
        <v>0.39400000000000002</v>
      </c>
      <c r="AP312" s="803">
        <v>0.39169999999999999</v>
      </c>
      <c r="AQ312" s="803">
        <v>0.38940000000000002</v>
      </c>
      <c r="AR312" s="803">
        <v>0.38719999999999999</v>
      </c>
      <c r="AS312" s="803">
        <v>0.38500000000000001</v>
      </c>
      <c r="AT312" s="803">
        <v>0.38300000000000001</v>
      </c>
      <c r="AU312" s="803">
        <v>0.38080000000000003</v>
      </c>
      <c r="AV312" s="803">
        <v>0.37890000000000001</v>
      </c>
      <c r="AW312" s="803">
        <v>0.377</v>
      </c>
      <c r="AX312" s="803">
        <v>0.37509999999999999</v>
      </c>
    </row>
    <row r="313" spans="1:50" hidden="1">
      <c r="A313" s="844">
        <v>2</v>
      </c>
      <c r="C313" s="803">
        <v>0</v>
      </c>
      <c r="D313" s="803">
        <v>0.16769999999999999</v>
      </c>
      <c r="E313" s="803">
        <v>0.24129999999999999</v>
      </c>
      <c r="F313" s="803">
        <v>0.28960000000000002</v>
      </c>
      <c r="G313" s="803">
        <v>0.30309999999999998</v>
      </c>
      <c r="H313" s="803">
        <v>0.31640000000000001</v>
      </c>
      <c r="I313" s="803">
        <v>0.32440000000000002</v>
      </c>
      <c r="J313" s="803">
        <v>0.3291</v>
      </c>
      <c r="K313" s="803">
        <v>0.33150000000000002</v>
      </c>
      <c r="L313" s="803">
        <v>0.33250000000000002</v>
      </c>
      <c r="M313" s="803">
        <v>0.33250000000000002</v>
      </c>
      <c r="N313" s="803">
        <v>0.33179999999999998</v>
      </c>
      <c r="O313" s="803">
        <v>0.3306</v>
      </c>
      <c r="P313" s="803">
        <v>0.32900000000000001</v>
      </c>
      <c r="Q313" s="803">
        <v>0.32729999999999998</v>
      </c>
      <c r="R313" s="803">
        <v>0.32529999999999998</v>
      </c>
      <c r="S313" s="848">
        <v>0.32319999999999999</v>
      </c>
      <c r="T313" s="803">
        <v>0.3211</v>
      </c>
      <c r="U313" s="803">
        <v>0.31850000000000001</v>
      </c>
      <c r="V313" s="803">
        <v>0.31559999999999999</v>
      </c>
      <c r="W313" s="803">
        <v>0.31259999999999999</v>
      </c>
      <c r="X313" s="803">
        <v>0.30980000000000002</v>
      </c>
      <c r="Y313" s="803">
        <v>0.30690000000000001</v>
      </c>
      <c r="Z313" s="803">
        <v>0.30430000000000001</v>
      </c>
      <c r="AA313" s="803">
        <v>0.30180000000000001</v>
      </c>
      <c r="AB313" s="803">
        <v>0.29920000000000002</v>
      </c>
      <c r="AC313" s="803">
        <v>0.29680000000000001</v>
      </c>
      <c r="AD313" s="803">
        <v>0.2944</v>
      </c>
      <c r="AE313" s="803">
        <v>0.29210000000000003</v>
      </c>
      <c r="AF313" s="803">
        <v>0.2898</v>
      </c>
      <c r="AG313" s="803">
        <v>2876</v>
      </c>
      <c r="AH313" s="803">
        <v>0.28539999999999999</v>
      </c>
      <c r="AI313" s="803">
        <v>0.28339999999999999</v>
      </c>
      <c r="AJ313" s="803">
        <v>0.28129999999999999</v>
      </c>
      <c r="AK313" s="803">
        <v>0.27939999999999998</v>
      </c>
      <c r="AL313" s="803">
        <v>0.27739999999999998</v>
      </c>
      <c r="AM313" s="803">
        <v>0.27550000000000002</v>
      </c>
      <c r="AN313" s="803">
        <v>0.2737</v>
      </c>
      <c r="AO313" s="803">
        <v>0.27189999999999998</v>
      </c>
      <c r="AP313" s="803">
        <v>0.27010000000000001</v>
      </c>
      <c r="AQ313" s="803">
        <v>0.26840000000000003</v>
      </c>
      <c r="AR313" s="803">
        <v>0.26669999999999999</v>
      </c>
      <c r="AS313" s="803">
        <v>0.2651</v>
      </c>
      <c r="AT313" s="803">
        <v>0.26350000000000001</v>
      </c>
      <c r="AU313" s="803">
        <v>0.26200000000000001</v>
      </c>
      <c r="AV313" s="803">
        <v>0.26040000000000002</v>
      </c>
      <c r="AW313" s="803">
        <v>0.25890000000000002</v>
      </c>
      <c r="AX313" s="803">
        <v>0.25740000000000002</v>
      </c>
    </row>
    <row r="314" spans="1:50" hidden="1">
      <c r="A314" s="844">
        <v>3</v>
      </c>
      <c r="E314" s="803">
        <v>0</v>
      </c>
      <c r="F314" s="803">
        <v>8.7499999999999994E-2</v>
      </c>
      <c r="G314" s="803">
        <v>0.1401</v>
      </c>
      <c r="H314" s="803">
        <v>0.17430000000000001</v>
      </c>
      <c r="I314" s="803">
        <v>0.1976</v>
      </c>
      <c r="J314" s="803">
        <v>0.21410000000000001</v>
      </c>
      <c r="K314" s="803">
        <v>0.22600000000000001</v>
      </c>
      <c r="L314" s="803">
        <v>0.23469999999999999</v>
      </c>
      <c r="M314" s="803">
        <v>0.2412</v>
      </c>
      <c r="N314" s="803">
        <v>0.246</v>
      </c>
      <c r="O314" s="803">
        <v>0.2495</v>
      </c>
      <c r="P314" s="803">
        <v>0.25209999999999999</v>
      </c>
      <c r="Q314" s="803">
        <v>0.254</v>
      </c>
      <c r="R314" s="803">
        <v>0.25530000000000003</v>
      </c>
      <c r="S314" s="848">
        <v>0.25609999999999999</v>
      </c>
      <c r="T314" s="803">
        <v>0.25650000000000001</v>
      </c>
      <c r="U314" s="803">
        <v>0.25779999999999997</v>
      </c>
      <c r="V314" s="803">
        <v>0.2571</v>
      </c>
      <c r="W314" s="803">
        <v>0.25629999999999997</v>
      </c>
      <c r="X314" s="803">
        <v>0.25540000000000002</v>
      </c>
      <c r="Y314" s="803">
        <v>0.25430000000000003</v>
      </c>
      <c r="Z314" s="803">
        <v>0.25330000000000003</v>
      </c>
      <c r="AA314" s="803">
        <v>0.25219999999999998</v>
      </c>
      <c r="AB314" s="803">
        <v>0.251</v>
      </c>
      <c r="AC314" s="803">
        <v>0.24990000000000001</v>
      </c>
      <c r="AD314" s="803">
        <v>0.2487</v>
      </c>
      <c r="AE314" s="803">
        <v>0.2475</v>
      </c>
      <c r="AF314" s="803">
        <v>0.2462</v>
      </c>
      <c r="AG314" s="803">
        <v>0.24510000000000001</v>
      </c>
      <c r="AH314" s="803">
        <v>0.24390000000000001</v>
      </c>
      <c r="AI314" s="803">
        <v>0.2427</v>
      </c>
      <c r="AJ314" s="803">
        <v>0.24149999999999999</v>
      </c>
      <c r="AK314" s="803">
        <v>0.24030000000000001</v>
      </c>
      <c r="AL314" s="803">
        <v>0.23910000000000001</v>
      </c>
      <c r="AM314" s="803">
        <v>0.23799999999999999</v>
      </c>
      <c r="AN314" s="803">
        <v>0.23680000000000001</v>
      </c>
      <c r="AO314" s="803">
        <v>0.23569999999999999</v>
      </c>
      <c r="AP314" s="803">
        <v>0.23449999999999999</v>
      </c>
      <c r="AQ314" s="803">
        <v>0.2334</v>
      </c>
      <c r="AR314" s="803">
        <v>0.23230000000000001</v>
      </c>
      <c r="AS314" s="803">
        <v>0.23130000000000001</v>
      </c>
      <c r="AT314" s="803">
        <v>0.23019999999999999</v>
      </c>
      <c r="AU314" s="803">
        <v>0.2291</v>
      </c>
      <c r="AV314" s="803">
        <v>0.2281</v>
      </c>
      <c r="AW314" s="803">
        <v>0.2271</v>
      </c>
      <c r="AX314" s="803">
        <v>0.22600000000000001</v>
      </c>
    </row>
    <row r="315" spans="1:50" hidden="1">
      <c r="A315" s="844">
        <v>4</v>
      </c>
      <c r="G315" s="803">
        <v>0</v>
      </c>
      <c r="H315" s="803">
        <v>5.6099999999999997E-2</v>
      </c>
      <c r="I315" s="803">
        <v>9.4700000000000006E-2</v>
      </c>
      <c r="J315" s="803">
        <v>0.12239999999999999</v>
      </c>
      <c r="K315" s="803">
        <v>0.1429</v>
      </c>
      <c r="L315" s="803">
        <v>0.15859999999999999</v>
      </c>
      <c r="M315" s="803">
        <v>0.17069999999999999</v>
      </c>
      <c r="N315" s="803">
        <v>0.1802</v>
      </c>
      <c r="O315" s="803">
        <v>0.18779999999999999</v>
      </c>
      <c r="P315" s="803">
        <v>0.19389999999999999</v>
      </c>
      <c r="Q315" s="803">
        <v>0.1988</v>
      </c>
      <c r="R315" s="803">
        <v>0.20269999999999999</v>
      </c>
      <c r="S315" s="848">
        <v>0.2059</v>
      </c>
      <c r="T315" s="803">
        <v>0.20849999999999999</v>
      </c>
      <c r="U315" s="803">
        <v>0.21190000000000001</v>
      </c>
      <c r="V315" s="803">
        <v>0.21310000000000001</v>
      </c>
      <c r="W315" s="803">
        <v>0.21390000000000001</v>
      </c>
      <c r="X315" s="803">
        <v>0.2145</v>
      </c>
      <c r="Y315" s="803">
        <v>0.21479999999999999</v>
      </c>
      <c r="Z315" s="803">
        <v>0.21510000000000001</v>
      </c>
      <c r="AA315" s="803">
        <v>0.2152</v>
      </c>
      <c r="AB315" s="803">
        <v>0.21510000000000001</v>
      </c>
      <c r="AC315" s="803">
        <v>0.215</v>
      </c>
      <c r="AD315" s="803">
        <v>0.21479999999999999</v>
      </c>
      <c r="AE315" s="803">
        <v>0.2145</v>
      </c>
      <c r="AF315" s="803">
        <v>0.21410000000000001</v>
      </c>
      <c r="AG315" s="803">
        <v>0.2137</v>
      </c>
      <c r="AH315" s="803">
        <v>0.2132</v>
      </c>
      <c r="AI315" s="803">
        <v>0.2127</v>
      </c>
      <c r="AJ315" s="803">
        <v>0.21210000000000001</v>
      </c>
      <c r="AK315" s="803">
        <v>0.21160000000000001</v>
      </c>
      <c r="AL315" s="803">
        <v>0.21099999999999999</v>
      </c>
      <c r="AM315" s="803">
        <v>0.2104</v>
      </c>
      <c r="AN315" s="803">
        <v>0.20979999999999999</v>
      </c>
      <c r="AO315" s="803">
        <v>0.20910000000000001</v>
      </c>
      <c r="AP315" s="803">
        <v>0.20849999999999999</v>
      </c>
      <c r="AQ315" s="803">
        <v>0.20780000000000001</v>
      </c>
      <c r="AR315" s="803">
        <v>0.2072</v>
      </c>
      <c r="AS315" s="803">
        <v>0.20649999999999999</v>
      </c>
      <c r="AT315" s="803">
        <v>0.20580000000000001</v>
      </c>
      <c r="AU315" s="803">
        <v>0.20519999999999999</v>
      </c>
      <c r="AV315" s="803">
        <v>0.20449999999999999</v>
      </c>
      <c r="AW315" s="803">
        <v>0.20380000000000001</v>
      </c>
      <c r="AX315" s="803">
        <v>0.20319999999999999</v>
      </c>
    </row>
    <row r="316" spans="1:50" hidden="1">
      <c r="A316" s="844">
        <v>5</v>
      </c>
      <c r="I316" s="803">
        <v>0</v>
      </c>
      <c r="J316" s="803">
        <v>3.9899999999999998E-2</v>
      </c>
      <c r="K316" s="803">
        <v>6.9500000000000006E-2</v>
      </c>
      <c r="L316" s="803">
        <v>9.2200000000000004E-2</v>
      </c>
      <c r="M316" s="803">
        <v>0.1099</v>
      </c>
      <c r="N316" s="803">
        <v>0.124</v>
      </c>
      <c r="O316" s="803">
        <v>0.1353</v>
      </c>
      <c r="P316" s="803">
        <v>0.1447</v>
      </c>
      <c r="Q316" s="803">
        <v>0.15240000000000001</v>
      </c>
      <c r="R316" s="803">
        <v>0.15870000000000001</v>
      </c>
      <c r="S316" s="848">
        <v>0.1641</v>
      </c>
      <c r="T316" s="803">
        <v>0.1686</v>
      </c>
      <c r="U316" s="803">
        <v>0.1736</v>
      </c>
      <c r="V316" s="803">
        <v>0.1764</v>
      </c>
      <c r="W316" s="803">
        <v>0.1787</v>
      </c>
      <c r="X316" s="803">
        <v>0.1807</v>
      </c>
      <c r="Y316" s="803">
        <v>0.1822</v>
      </c>
      <c r="Z316" s="803">
        <v>0.18360000000000001</v>
      </c>
      <c r="AA316" s="803">
        <v>0.18479999999999999</v>
      </c>
      <c r="AB316" s="803">
        <v>0.1857</v>
      </c>
      <c r="AC316" s="803">
        <v>0.18640000000000001</v>
      </c>
      <c r="AD316" s="803">
        <v>0.187</v>
      </c>
      <c r="AE316" s="803">
        <v>0.18740000000000001</v>
      </c>
      <c r="AF316" s="803">
        <v>0.18779999999999999</v>
      </c>
      <c r="AG316" s="803">
        <v>0.188</v>
      </c>
      <c r="AH316" s="803">
        <v>0.18820000000000001</v>
      </c>
      <c r="AI316" s="803">
        <v>0.1883</v>
      </c>
      <c r="AJ316" s="803">
        <v>0.1883</v>
      </c>
      <c r="AK316" s="803">
        <v>0.1883</v>
      </c>
      <c r="AL316" s="803">
        <v>0.18809999999999999</v>
      </c>
      <c r="AM316" s="803">
        <v>0.188</v>
      </c>
      <c r="AN316" s="803">
        <v>0.18779999999999999</v>
      </c>
      <c r="AO316" s="803">
        <v>0.18759999999999999</v>
      </c>
      <c r="AP316" s="803">
        <v>0.18740000000000001</v>
      </c>
      <c r="AQ316" s="803">
        <v>0.18709999999999999</v>
      </c>
      <c r="AR316" s="803">
        <v>0.18679999999999999</v>
      </c>
      <c r="AS316" s="803">
        <v>0.1865</v>
      </c>
      <c r="AT316" s="803">
        <v>0.1862</v>
      </c>
      <c r="AU316" s="803">
        <v>0.18590000000000001</v>
      </c>
      <c r="AV316" s="803">
        <v>0.1855</v>
      </c>
      <c r="AW316" s="803">
        <v>0.18509999999999999</v>
      </c>
      <c r="AX316" s="803">
        <v>0.1847</v>
      </c>
    </row>
    <row r="317" spans="1:50" hidden="1">
      <c r="A317" s="844">
        <v>6</v>
      </c>
      <c r="K317" s="803">
        <v>0</v>
      </c>
      <c r="L317" s="803">
        <v>3.0300000000000001E-2</v>
      </c>
      <c r="M317" s="803">
        <v>5.3900000000000003E-2</v>
      </c>
      <c r="N317" s="803">
        <v>7.2700000000000001E-2</v>
      </c>
      <c r="O317" s="803">
        <v>8.7999999999999995E-2</v>
      </c>
      <c r="P317" s="803">
        <v>0.10050000000000001</v>
      </c>
      <c r="Q317" s="803">
        <v>0.1109</v>
      </c>
      <c r="R317" s="803">
        <v>0.1197</v>
      </c>
      <c r="S317" s="848">
        <v>0.12709999999999999</v>
      </c>
      <c r="T317" s="803">
        <v>0.13339999999999999</v>
      </c>
      <c r="U317" s="803">
        <v>0.1399</v>
      </c>
      <c r="V317" s="803">
        <v>0.14430000000000001</v>
      </c>
      <c r="W317" s="803">
        <v>0.14799999999999999</v>
      </c>
      <c r="X317" s="803">
        <v>0.1512</v>
      </c>
      <c r="Y317" s="803">
        <v>0.15390000000000001</v>
      </c>
      <c r="Z317" s="803">
        <v>0.15629999999999999</v>
      </c>
      <c r="AA317" s="803">
        <v>0.15840000000000001</v>
      </c>
      <c r="AB317" s="803">
        <v>0.16009999999999999</v>
      </c>
      <c r="AC317" s="803">
        <v>0.16159999999999999</v>
      </c>
      <c r="AD317" s="803">
        <v>0.16300000000000001</v>
      </c>
      <c r="AE317" s="803">
        <v>0.1641</v>
      </c>
      <c r="AF317" s="803">
        <v>0.1651</v>
      </c>
      <c r="AG317" s="803">
        <v>0.16600000000000001</v>
      </c>
      <c r="AH317" s="803">
        <v>0.16669999999999999</v>
      </c>
      <c r="AI317" s="803">
        <v>0.1673</v>
      </c>
      <c r="AJ317" s="803">
        <v>0.1678</v>
      </c>
      <c r="AK317" s="803">
        <v>0.16830000000000001</v>
      </c>
      <c r="AL317" s="803">
        <v>0.1686</v>
      </c>
      <c r="AM317" s="803">
        <v>0.16889999999999999</v>
      </c>
      <c r="AN317" s="803">
        <v>0.1691</v>
      </c>
      <c r="AO317" s="803">
        <v>0.16930000000000001</v>
      </c>
      <c r="AP317" s="803">
        <v>0.1694</v>
      </c>
      <c r="AQ317" s="803">
        <v>0.16950000000000001</v>
      </c>
      <c r="AR317" s="803">
        <v>0.16950000000000001</v>
      </c>
      <c r="AS317" s="803">
        <v>0.16950000000000001</v>
      </c>
      <c r="AT317" s="803">
        <v>0.16950000000000001</v>
      </c>
      <c r="AU317" s="803">
        <v>0.16950000000000001</v>
      </c>
      <c r="AV317" s="803">
        <v>0.16930000000000001</v>
      </c>
      <c r="AW317" s="803">
        <v>0.16919999999999999</v>
      </c>
      <c r="AX317" s="803">
        <v>0.1691</v>
      </c>
    </row>
    <row r="318" spans="1:50" hidden="1">
      <c r="A318" s="844">
        <v>7</v>
      </c>
      <c r="M318" s="803">
        <v>0</v>
      </c>
      <c r="N318" s="803">
        <v>2.4E-2</v>
      </c>
      <c r="O318" s="803">
        <v>4.3299999999999998E-2</v>
      </c>
      <c r="P318" s="803">
        <v>5.9299999999999999E-2</v>
      </c>
      <c r="Q318" s="803">
        <v>7.2499999999999995E-2</v>
      </c>
      <c r="R318" s="803">
        <v>8.3699999999999997E-2</v>
      </c>
      <c r="S318" s="848">
        <v>9.3200000000000005E-2</v>
      </c>
      <c r="T318" s="803">
        <v>0.1013</v>
      </c>
      <c r="U318" s="803">
        <v>0.10920000000000001</v>
      </c>
      <c r="V318" s="803">
        <v>0.115</v>
      </c>
      <c r="W318" s="803">
        <v>0.1201</v>
      </c>
      <c r="X318" s="803">
        <v>0.1245</v>
      </c>
      <c r="Y318" s="803">
        <v>0.1283</v>
      </c>
      <c r="Z318" s="803">
        <v>0.13159999999999999</v>
      </c>
      <c r="AA318" s="803">
        <v>0.1346</v>
      </c>
      <c r="AB318" s="803">
        <v>0.13719999999999999</v>
      </c>
      <c r="AC318" s="803">
        <v>0.13950000000000001</v>
      </c>
      <c r="AD318" s="803">
        <v>0.14149999999999999</v>
      </c>
      <c r="AE318" s="803">
        <v>0.14330000000000001</v>
      </c>
      <c r="AF318" s="803">
        <v>0.1449</v>
      </c>
      <c r="AG318" s="803">
        <v>0.14630000000000001</v>
      </c>
      <c r="AH318" s="803">
        <v>0.14749999999999999</v>
      </c>
      <c r="AI318" s="803">
        <v>0.1487</v>
      </c>
      <c r="AJ318" s="803">
        <v>0.14960000000000001</v>
      </c>
      <c r="AK318" s="803">
        <v>0.15049999999999999</v>
      </c>
      <c r="AL318" s="803">
        <v>0.15129999999999999</v>
      </c>
      <c r="AM318" s="803">
        <v>0.152</v>
      </c>
      <c r="AN318" s="803">
        <v>0.15260000000000001</v>
      </c>
      <c r="AO318" s="803">
        <v>0.15310000000000001</v>
      </c>
      <c r="AP318" s="803">
        <v>0.1535</v>
      </c>
      <c r="AQ318" s="803">
        <v>0.15390000000000001</v>
      </c>
      <c r="AR318" s="803">
        <v>0.1542</v>
      </c>
      <c r="AS318" s="803">
        <v>0.1545</v>
      </c>
      <c r="AT318" s="803">
        <v>0.15479999999999999</v>
      </c>
      <c r="AU318" s="803">
        <v>0.155</v>
      </c>
      <c r="AV318" s="803">
        <v>0.15509999999999999</v>
      </c>
      <c r="AW318" s="803">
        <v>0.15529999999999999</v>
      </c>
      <c r="AX318" s="803">
        <v>0.15540000000000001</v>
      </c>
    </row>
    <row r="319" spans="1:50" hidden="1">
      <c r="A319" s="844">
        <v>8</v>
      </c>
      <c r="O319" s="803">
        <v>0</v>
      </c>
      <c r="P319" s="803">
        <v>1.9599999999999999E-2</v>
      </c>
      <c r="Q319" s="803">
        <v>3.5900000000000001E-2</v>
      </c>
      <c r="R319" s="803">
        <v>4.9599999999999998E-2</v>
      </c>
      <c r="S319" s="848">
        <v>6.1199999999999997E-2</v>
      </c>
      <c r="T319" s="803">
        <v>7.1099999999999997E-2</v>
      </c>
      <c r="U319" s="803">
        <v>8.0399999999999999E-2</v>
      </c>
      <c r="V319" s="803">
        <v>8.7800000000000003E-2</v>
      </c>
      <c r="W319" s="803">
        <v>9.4100000000000003E-2</v>
      </c>
      <c r="X319" s="803">
        <v>9.9699999999999997E-2</v>
      </c>
      <c r="Y319" s="803">
        <v>0.1046</v>
      </c>
      <c r="Z319" s="803">
        <v>0.1089</v>
      </c>
      <c r="AA319" s="803">
        <v>0.1128</v>
      </c>
      <c r="AB319" s="803">
        <v>0.1162</v>
      </c>
      <c r="AC319" s="803">
        <v>0.1192</v>
      </c>
      <c r="AD319" s="803">
        <v>0.12189999999999999</v>
      </c>
      <c r="AE319" s="803">
        <v>0.12429999999999999</v>
      </c>
      <c r="AF319" s="803">
        <v>0.1265</v>
      </c>
      <c r="AG319" s="803">
        <v>0.12839999999999999</v>
      </c>
      <c r="AH319" s="803">
        <v>0.13009999999999999</v>
      </c>
      <c r="AI319" s="803">
        <v>0.13170000000000001</v>
      </c>
      <c r="AJ319" s="803">
        <v>0.1331</v>
      </c>
      <c r="AK319" s="803">
        <v>0.13439999999999999</v>
      </c>
      <c r="AL319" s="803">
        <v>0.1356</v>
      </c>
      <c r="AM319" s="803">
        <v>0.1366</v>
      </c>
      <c r="AN319" s="803">
        <v>0.1376</v>
      </c>
      <c r="AO319" s="803">
        <v>0.1384</v>
      </c>
      <c r="AP319" s="803">
        <v>0.13919999999999999</v>
      </c>
      <c r="AQ319" s="803">
        <v>0.13980000000000001</v>
      </c>
      <c r="AR319" s="803">
        <v>0.14050000000000001</v>
      </c>
      <c r="AS319" s="803">
        <v>0.14099999999999999</v>
      </c>
      <c r="AT319" s="803">
        <v>0.14149999999999999</v>
      </c>
      <c r="AU319" s="803">
        <v>0.14199999999999999</v>
      </c>
      <c r="AV319" s="803">
        <v>0.14230000000000001</v>
      </c>
      <c r="AW319" s="803">
        <v>0.14269999999999999</v>
      </c>
      <c r="AX319" s="803">
        <v>0.14299999999999999</v>
      </c>
    </row>
    <row r="320" spans="1:50" hidden="1">
      <c r="A320" s="844">
        <v>9</v>
      </c>
      <c r="Q320" s="803">
        <v>0</v>
      </c>
      <c r="R320" s="803">
        <v>1.6299999999999999E-2</v>
      </c>
      <c r="S320" s="848">
        <v>3.0300000000000001E-2</v>
      </c>
      <c r="T320" s="803">
        <v>4.2200000000000001E-2</v>
      </c>
      <c r="U320" s="803">
        <v>5.2999999999999999E-2</v>
      </c>
      <c r="V320" s="803">
        <v>6.1800000000000001E-2</v>
      </c>
      <c r="W320" s="803">
        <v>6.9599999999999995E-2</v>
      </c>
      <c r="X320" s="803">
        <v>7.6399999999999996E-2</v>
      </c>
      <c r="Y320" s="803">
        <v>8.2299999999999998E-2</v>
      </c>
      <c r="Z320" s="803">
        <v>8.7599999999999997E-2</v>
      </c>
      <c r="AA320" s="803">
        <v>9.2299999999999993E-2</v>
      </c>
      <c r="AB320" s="803">
        <v>9.6500000000000002E-2</v>
      </c>
      <c r="AC320" s="803">
        <v>0.1002</v>
      </c>
      <c r="AD320" s="803">
        <v>0.1036</v>
      </c>
      <c r="AE320" s="803">
        <v>0.1066</v>
      </c>
      <c r="AF320" s="803">
        <v>0.10929999999999999</v>
      </c>
      <c r="AG320" s="803">
        <v>0.1116</v>
      </c>
      <c r="AH320" s="803">
        <v>0.114</v>
      </c>
      <c r="AI320" s="803">
        <v>0.11600000000000001</v>
      </c>
      <c r="AJ320" s="803">
        <v>0.1179</v>
      </c>
      <c r="AK320" s="803">
        <v>0.1196</v>
      </c>
      <c r="AL320" s="803">
        <v>0.1211</v>
      </c>
      <c r="AM320" s="803">
        <v>0.1225</v>
      </c>
      <c r="AN320" s="803">
        <v>0.1237</v>
      </c>
      <c r="AO320" s="803">
        <v>0.1249</v>
      </c>
      <c r="AP320" s="803">
        <v>0.12590000000000001</v>
      </c>
      <c r="AQ320" s="803">
        <v>0.12690000000000001</v>
      </c>
      <c r="AR320" s="803">
        <v>0.1278</v>
      </c>
      <c r="AS320" s="803">
        <v>0.12859999999999999</v>
      </c>
      <c r="AT320" s="803">
        <v>0.1293</v>
      </c>
      <c r="AU320" s="803">
        <v>0.13</v>
      </c>
      <c r="AV320" s="803">
        <v>0.13059999999999999</v>
      </c>
      <c r="AW320" s="803">
        <v>0.13120000000000001</v>
      </c>
      <c r="AX320" s="803">
        <v>0.13170000000000001</v>
      </c>
    </row>
    <row r="321" spans="1:50" hidden="1">
      <c r="A321" s="844">
        <v>10</v>
      </c>
      <c r="S321" s="848">
        <v>0</v>
      </c>
      <c r="T321" s="803">
        <v>1.4E-2</v>
      </c>
      <c r="U321" s="803">
        <v>2.63E-2</v>
      </c>
      <c r="V321" s="803">
        <v>3.6799999999999999E-2</v>
      </c>
      <c r="W321" s="803">
        <v>4.5900000000000003E-2</v>
      </c>
      <c r="X321" s="803">
        <v>5.3900000000000003E-2</v>
      </c>
      <c r="Y321" s="803">
        <v>6.0999999999999999E-2</v>
      </c>
      <c r="Z321" s="803">
        <v>6.7199999999999996E-2</v>
      </c>
      <c r="AA321" s="803">
        <v>7.2800000000000004E-2</v>
      </c>
      <c r="AB321" s="803">
        <v>7.7799999999999994E-2</v>
      </c>
      <c r="AC321" s="803">
        <v>8.2199999999999995E-2</v>
      </c>
      <c r="AD321" s="803">
        <v>8.6199999999999999E-2</v>
      </c>
      <c r="AE321" s="803">
        <v>8.9899999999999994E-2</v>
      </c>
      <c r="AF321" s="803">
        <v>9.3100000000000002E-2</v>
      </c>
      <c r="AG321" s="803">
        <v>9.6100000000000005E-2</v>
      </c>
      <c r="AH321" s="803">
        <v>9.8799999999999999E-2</v>
      </c>
      <c r="AI321" s="803">
        <v>0.1013</v>
      </c>
      <c r="AJ321" s="803">
        <v>0.1036</v>
      </c>
      <c r="AK321" s="803">
        <v>0.1056</v>
      </c>
      <c r="AL321" s="803">
        <v>0.1075</v>
      </c>
      <c r="AM321" s="803">
        <v>0.10920000000000001</v>
      </c>
      <c r="AN321" s="803">
        <v>0.1108</v>
      </c>
      <c r="AO321" s="803">
        <v>0.1123</v>
      </c>
      <c r="AP321" s="803">
        <v>0.11360000000000001</v>
      </c>
      <c r="AQ321" s="803">
        <v>0.1149</v>
      </c>
      <c r="AR321" s="803">
        <v>0.11600000000000001</v>
      </c>
      <c r="AS321" s="803">
        <v>0.11700000000000001</v>
      </c>
      <c r="AT321" s="803">
        <v>0.11799999999999999</v>
      </c>
      <c r="AU321" s="803">
        <v>0.11890000000000001</v>
      </c>
      <c r="AV321" s="803">
        <v>0.1197</v>
      </c>
      <c r="AW321" s="803">
        <v>0.1205</v>
      </c>
      <c r="AX321" s="803">
        <v>0.1212</v>
      </c>
    </row>
    <row r="322" spans="1:50" hidden="1">
      <c r="A322" s="844">
        <v>11</v>
      </c>
      <c r="U322" s="803">
        <v>0</v>
      </c>
      <c r="V322" s="803">
        <v>1.2200000000000001E-2</v>
      </c>
      <c r="W322" s="803">
        <v>2.2800000000000001E-2</v>
      </c>
      <c r="X322" s="803">
        <v>3.2099999999999997E-2</v>
      </c>
      <c r="Y322" s="803">
        <v>4.0300000000000002E-2</v>
      </c>
      <c r="Z322" s="803">
        <v>4.7600000000000003E-2</v>
      </c>
      <c r="AA322" s="803">
        <v>5.3999999999999999E-2</v>
      </c>
      <c r="AB322" s="803">
        <v>5.9799999999999999E-2</v>
      </c>
      <c r="AC322" s="803">
        <v>6.5000000000000002E-2</v>
      </c>
      <c r="AD322" s="803">
        <v>6.9699999999999998E-2</v>
      </c>
      <c r="AE322" s="803">
        <v>7.3899999999999993E-2</v>
      </c>
      <c r="AF322" s="803">
        <v>7.7700000000000005E-2</v>
      </c>
      <c r="AG322" s="803">
        <v>8.1199999999999994E-2</v>
      </c>
      <c r="AH322" s="803">
        <v>8.4400000000000003E-2</v>
      </c>
      <c r="AI322" s="803">
        <v>8.7300000000000003E-2</v>
      </c>
      <c r="AJ322" s="803">
        <v>0.09</v>
      </c>
      <c r="AK322" s="803">
        <v>9.2399999999999996E-2</v>
      </c>
      <c r="AL322" s="803">
        <v>9.4700000000000006E-2</v>
      </c>
      <c r="AM322" s="803">
        <v>9.6699999999999994E-2</v>
      </c>
      <c r="AN322" s="803">
        <v>9.8599999999999993E-2</v>
      </c>
      <c r="AO322" s="803">
        <v>0.1004</v>
      </c>
      <c r="AP322" s="803">
        <v>0.10199999999999999</v>
      </c>
      <c r="AQ322" s="803">
        <v>0.10349999999999999</v>
      </c>
      <c r="AR322" s="803">
        <v>0.10489999999999999</v>
      </c>
      <c r="AS322" s="803">
        <v>0.1062</v>
      </c>
      <c r="AT322" s="803">
        <v>0.10730000000000001</v>
      </c>
      <c r="AU322" s="803">
        <v>0.1085</v>
      </c>
      <c r="AV322" s="803">
        <v>0.1095</v>
      </c>
      <c r="AW322" s="803">
        <v>0.1105</v>
      </c>
      <c r="AX322" s="803">
        <v>0.1113</v>
      </c>
    </row>
    <row r="323" spans="1:50" hidden="1">
      <c r="A323" s="844">
        <v>12</v>
      </c>
      <c r="W323" s="803">
        <v>0</v>
      </c>
      <c r="X323" s="803">
        <v>1.0699999999999999E-2</v>
      </c>
      <c r="Y323" s="803">
        <v>0.02</v>
      </c>
      <c r="Z323" s="803">
        <v>2.8400000000000002E-2</v>
      </c>
      <c r="AA323" s="803">
        <v>3.5799999999999998E-2</v>
      </c>
      <c r="AB323" s="803">
        <v>4.24E-2</v>
      </c>
      <c r="AC323" s="803">
        <v>4.8300000000000003E-2</v>
      </c>
      <c r="AD323" s="803">
        <v>5.3699999999999998E-2</v>
      </c>
      <c r="AE323" s="803">
        <v>5.8500000000000003E-2</v>
      </c>
      <c r="AF323" s="803">
        <v>6.2899999999999998E-2</v>
      </c>
      <c r="AG323" s="803">
        <v>6.6900000000000001E-2</v>
      </c>
      <c r="AH323" s="803">
        <v>7.0599999999999996E-2</v>
      </c>
      <c r="AI323" s="803">
        <v>7.3899999999999993E-2</v>
      </c>
      <c r="AJ323" s="803">
        <v>7.6999999999999999E-2</v>
      </c>
      <c r="AK323" s="803">
        <v>7.9799999999999996E-2</v>
      </c>
      <c r="AL323" s="803">
        <v>8.2400000000000001E-2</v>
      </c>
      <c r="AM323" s="803">
        <v>8.48E-2</v>
      </c>
      <c r="AN323" s="803">
        <v>8.6999999999999994E-2</v>
      </c>
      <c r="AO323" s="803">
        <v>8.9099999999999999E-2</v>
      </c>
      <c r="AP323" s="803">
        <v>9.0899999999999995E-2</v>
      </c>
      <c r="AQ323" s="803">
        <v>9.2700000000000005E-2</v>
      </c>
      <c r="AR323" s="803">
        <v>9.4299999999999995E-2</v>
      </c>
      <c r="AS323" s="803">
        <v>9.5899999999999999E-2</v>
      </c>
      <c r="AT323" s="803">
        <v>9.7199999999999995E-2</v>
      </c>
      <c r="AU323" s="803">
        <v>9.8599999999999993E-2</v>
      </c>
      <c r="AV323" s="803">
        <v>9.98E-2</v>
      </c>
      <c r="AW323" s="803">
        <v>0.10100000000000001</v>
      </c>
      <c r="AX323" s="803">
        <v>0.10199999999999999</v>
      </c>
    </row>
    <row r="324" spans="1:50" hidden="1">
      <c r="A324" s="844">
        <v>13</v>
      </c>
      <c r="Y324" s="803">
        <v>0</v>
      </c>
      <c r="Z324" s="803">
        <v>9.4000000000000004E-3</v>
      </c>
      <c r="AA324" s="803">
        <v>1.78E-2</v>
      </c>
      <c r="AB324" s="803">
        <v>2.53E-2</v>
      </c>
      <c r="AC324" s="803">
        <v>3.2000000000000001E-2</v>
      </c>
      <c r="AD324" s="803">
        <v>3.8100000000000002E-2</v>
      </c>
      <c r="AE324" s="803">
        <v>4.3499999999999997E-2</v>
      </c>
      <c r="AF324" s="803">
        <v>4.8500000000000001E-2</v>
      </c>
      <c r="AG324" s="803">
        <v>5.2999999999999999E-2</v>
      </c>
      <c r="AH324" s="803">
        <v>5.7200000000000001E-2</v>
      </c>
      <c r="AI324" s="803">
        <v>6.0999999999999999E-2</v>
      </c>
      <c r="AJ324" s="803">
        <v>6.4500000000000002E-2</v>
      </c>
      <c r="AK324" s="803">
        <v>6.7699999999999996E-2</v>
      </c>
      <c r="AL324" s="803">
        <v>7.0599999999999996E-2</v>
      </c>
      <c r="AM324" s="803">
        <v>7.3300000000000004E-2</v>
      </c>
      <c r="AN324" s="803">
        <v>7.5899999999999995E-2</v>
      </c>
      <c r="AO324" s="803">
        <v>7.8200000000000006E-2</v>
      </c>
      <c r="AP324" s="803">
        <v>8.0399999999999999E-2</v>
      </c>
      <c r="AQ324" s="803">
        <v>8.2400000000000001E-2</v>
      </c>
      <c r="AR324" s="803">
        <v>8.4199999999999997E-2</v>
      </c>
      <c r="AS324" s="803">
        <v>8.5999999999999993E-2</v>
      </c>
      <c r="AT324" s="803">
        <v>8.7599999999999997E-2</v>
      </c>
      <c r="AU324" s="803">
        <v>8.9200000000000002E-2</v>
      </c>
      <c r="AV324" s="803">
        <v>9.06E-2</v>
      </c>
      <c r="AW324" s="803">
        <v>9.1899999999999996E-2</v>
      </c>
      <c r="AX324" s="803">
        <v>9.3200000000000005E-2</v>
      </c>
    </row>
    <row r="325" spans="1:50" hidden="1">
      <c r="A325" s="844">
        <v>14</v>
      </c>
      <c r="AA325" s="803">
        <v>0</v>
      </c>
      <c r="AB325" s="803">
        <v>8.3999999999999995E-3</v>
      </c>
      <c r="AC325" s="803">
        <v>1.5900000000000001E-2</v>
      </c>
      <c r="AD325" s="803">
        <v>2.2700000000000001E-2</v>
      </c>
      <c r="AE325" s="803">
        <v>2.8899999999999999E-2</v>
      </c>
      <c r="AF325" s="803">
        <v>3.44E-2</v>
      </c>
      <c r="AG325" s="803">
        <v>3.95E-2</v>
      </c>
      <c r="AH325" s="803">
        <v>4.41E-2</v>
      </c>
      <c r="AI325" s="803">
        <v>4.8399999999999999E-2</v>
      </c>
      <c r="AJ325" s="803">
        <v>5.2299999999999999E-2</v>
      </c>
      <c r="AK325" s="803">
        <v>5.5899999999999998E-2</v>
      </c>
      <c r="AL325" s="803">
        <v>5.9200000000000003E-2</v>
      </c>
      <c r="AM325" s="803">
        <v>6.2199999999999998E-2</v>
      </c>
      <c r="AN325" s="803">
        <v>6.5100000000000005E-2</v>
      </c>
      <c r="AO325" s="803">
        <v>6.7699999999999996E-2</v>
      </c>
      <c r="AP325" s="803">
        <v>7.0099999999999996E-2</v>
      </c>
      <c r="AQ325" s="803">
        <v>7.2400000000000006E-2</v>
      </c>
      <c r="AR325" s="803">
        <v>7.4499999999999997E-2</v>
      </c>
      <c r="AS325" s="803">
        <v>7.6499999999999999E-2</v>
      </c>
      <c r="AT325" s="803">
        <v>7.8299999999999995E-2</v>
      </c>
      <c r="AU325" s="803">
        <v>8.0100000000000005E-2</v>
      </c>
      <c r="AV325" s="803">
        <v>8.1699999999999995E-2</v>
      </c>
      <c r="AW325" s="803">
        <v>8.3199999999999996E-2</v>
      </c>
      <c r="AX325" s="803">
        <v>8.4599999999999995E-2</v>
      </c>
    </row>
    <row r="326" spans="1:50" hidden="1">
      <c r="A326" s="844">
        <v>15</v>
      </c>
      <c r="AC326" s="803">
        <v>0</v>
      </c>
      <c r="AD326" s="803">
        <v>7.6E-3</v>
      </c>
      <c r="AE326" s="803">
        <v>1.44E-2</v>
      </c>
      <c r="AF326" s="803">
        <v>2.06E-2</v>
      </c>
      <c r="AG326" s="803">
        <v>2.6200000000000001E-2</v>
      </c>
      <c r="AH326" s="803">
        <v>3.1399999999999997E-2</v>
      </c>
      <c r="AI326" s="803">
        <v>3.61E-2</v>
      </c>
      <c r="AJ326" s="803">
        <v>4.0399999999999998E-2</v>
      </c>
      <c r="AK326" s="803">
        <v>4.4400000000000002E-2</v>
      </c>
      <c r="AL326" s="803">
        <v>4.8099999999999997E-2</v>
      </c>
      <c r="AM326" s="803">
        <v>5.1499999999999997E-2</v>
      </c>
      <c r="AN326" s="803">
        <v>5.4600000000000003E-2</v>
      </c>
      <c r="AO326" s="803">
        <v>5.7500000000000002E-2</v>
      </c>
      <c r="AP326" s="803">
        <v>6.0199999999999997E-2</v>
      </c>
      <c r="AQ326" s="803">
        <v>6.2799999999999995E-2</v>
      </c>
      <c r="AR326" s="803">
        <v>6.5100000000000005E-2</v>
      </c>
      <c r="AS326" s="803">
        <v>6.7299999999999999E-2</v>
      </c>
      <c r="AT326" s="803">
        <v>6.9400000000000003E-2</v>
      </c>
      <c r="AU326" s="803">
        <v>7.1300000000000002E-2</v>
      </c>
      <c r="AV326" s="803">
        <v>7.3099999999999998E-2</v>
      </c>
      <c r="AW326" s="803">
        <v>7.4800000000000005E-2</v>
      </c>
      <c r="AX326" s="803">
        <v>7.6399999999999996E-2</v>
      </c>
    </row>
    <row r="327" spans="1:50" hidden="1">
      <c r="A327" s="844">
        <v>16</v>
      </c>
      <c r="AE327" s="803">
        <v>0</v>
      </c>
      <c r="AF327" s="803">
        <v>6.7999999999999996E-3</v>
      </c>
      <c r="AG327" s="803">
        <v>1.3100000000000001E-2</v>
      </c>
      <c r="AH327" s="803">
        <v>1.8700000000000001E-2</v>
      </c>
      <c r="AI327" s="803">
        <v>2.3900000000000001E-2</v>
      </c>
      <c r="AJ327" s="803">
        <v>2.87E-2</v>
      </c>
      <c r="AK327" s="803">
        <v>3.3099999999999997E-2</v>
      </c>
      <c r="AL327" s="803">
        <v>3.7199999999999997E-2</v>
      </c>
      <c r="AM327" s="803">
        <v>4.0899999999999999E-2</v>
      </c>
      <c r="AN327" s="803">
        <v>4.4400000000000002E-2</v>
      </c>
      <c r="AO327" s="803">
        <v>4.7600000000000003E-2</v>
      </c>
      <c r="AP327" s="803">
        <v>5.0599999999999999E-2</v>
      </c>
      <c r="AQ327" s="803">
        <v>5.3400000000000003E-2</v>
      </c>
      <c r="AR327" s="803">
        <v>5.6000000000000001E-2</v>
      </c>
      <c r="AS327" s="803">
        <v>5.8400000000000001E-2</v>
      </c>
      <c r="AT327" s="803">
        <v>6.0699999999999997E-2</v>
      </c>
      <c r="AU327" s="803">
        <v>6.2799999999999995E-2</v>
      </c>
      <c r="AV327" s="803">
        <v>6.4799999999999996E-2</v>
      </c>
      <c r="AW327" s="803">
        <v>6.6699999999999995E-2</v>
      </c>
      <c r="AX327" s="803">
        <v>6.8500000000000005E-2</v>
      </c>
    </row>
    <row r="328" spans="1:50" hidden="1">
      <c r="A328" s="844">
        <v>17</v>
      </c>
      <c r="AG328" s="803">
        <v>0</v>
      </c>
      <c r="AH328" s="803">
        <v>6.1999999999999998E-3</v>
      </c>
      <c r="AI328" s="803">
        <v>1.1900000000000001E-2</v>
      </c>
      <c r="AJ328" s="803">
        <v>1.72E-2</v>
      </c>
      <c r="AK328" s="803">
        <v>2.1999999999999999E-2</v>
      </c>
      <c r="AL328" s="803">
        <v>2.64E-2</v>
      </c>
      <c r="AM328" s="803">
        <v>3.0499999999999999E-2</v>
      </c>
      <c r="AN328" s="803">
        <v>3.4299999999999997E-2</v>
      </c>
      <c r="AO328" s="803">
        <v>3.7900000000000003E-2</v>
      </c>
      <c r="AP328" s="803">
        <v>4.1099999999999998E-2</v>
      </c>
      <c r="AQ328" s="803">
        <v>4.4200000000000003E-2</v>
      </c>
      <c r="AR328" s="803">
        <v>4.7100000000000003E-2</v>
      </c>
      <c r="AS328" s="803">
        <v>4.9700000000000001E-2</v>
      </c>
      <c r="AT328" s="803">
        <v>5.2200000000000003E-2</v>
      </c>
      <c r="AU328" s="803">
        <v>5.4600000000000003E-2</v>
      </c>
      <c r="AV328" s="803">
        <v>5.6800000000000003E-2</v>
      </c>
      <c r="AW328" s="803">
        <v>5.8799999999999998E-2</v>
      </c>
      <c r="AX328" s="803">
        <v>6.08E-2</v>
      </c>
    </row>
    <row r="329" spans="1:50" hidden="1">
      <c r="A329" s="844">
        <v>18</v>
      </c>
      <c r="AI329" s="803">
        <v>0</v>
      </c>
      <c r="AJ329" s="803">
        <v>5.7000000000000002E-3</v>
      </c>
      <c r="AK329" s="803">
        <v>1.0999999999999999E-2</v>
      </c>
      <c r="AL329" s="803">
        <v>1.5800000000000002E-2</v>
      </c>
      <c r="AM329" s="803">
        <v>2.0299999999999999E-2</v>
      </c>
      <c r="AN329" s="803">
        <v>2.4400000000000002E-2</v>
      </c>
      <c r="AO329" s="803">
        <v>2.8299999999999999E-2</v>
      </c>
      <c r="AP329" s="803">
        <v>3.1800000000000002E-2</v>
      </c>
      <c r="AQ329" s="803">
        <v>3.5200000000000002E-2</v>
      </c>
      <c r="AR329" s="803">
        <v>3.8300000000000001E-2</v>
      </c>
      <c r="AS329" s="803">
        <v>4.1200000000000001E-2</v>
      </c>
      <c r="AT329" s="803">
        <v>4.3900000000000002E-2</v>
      </c>
      <c r="AU329" s="803">
        <v>4.65E-2</v>
      </c>
      <c r="AV329" s="803">
        <v>4.8899999999999999E-2</v>
      </c>
      <c r="AW329" s="803">
        <v>5.11E-2</v>
      </c>
      <c r="AX329" s="803">
        <v>5.3199999999999997E-2</v>
      </c>
    </row>
    <row r="330" spans="1:50" hidden="1">
      <c r="A330" s="844">
        <v>19</v>
      </c>
      <c r="AK330" s="803">
        <v>0</v>
      </c>
      <c r="AL330" s="803">
        <v>5.3E-3</v>
      </c>
      <c r="AM330" s="803">
        <v>1.01E-2</v>
      </c>
      <c r="AN330" s="803">
        <v>1.46E-2</v>
      </c>
      <c r="AO330" s="803">
        <v>1.8800000000000001E-2</v>
      </c>
      <c r="AP330" s="803">
        <v>2.2700000000000001E-2</v>
      </c>
      <c r="AQ330" s="803">
        <v>2.63E-2</v>
      </c>
      <c r="AR330" s="803">
        <v>2.9600000000000001E-2</v>
      </c>
      <c r="AS330" s="803">
        <v>3.2800000000000003E-2</v>
      </c>
      <c r="AT330" s="803">
        <v>3.5700000000000003E-2</v>
      </c>
      <c r="AU330" s="803">
        <v>3.85E-2</v>
      </c>
      <c r="AV330" s="803">
        <v>4.1099999999999998E-2</v>
      </c>
      <c r="AW330" s="803">
        <v>4.36E-2</v>
      </c>
      <c r="AX330" s="803">
        <v>4.5900000000000003E-2</v>
      </c>
    </row>
    <row r="331" spans="1:50" hidden="1">
      <c r="A331" s="844">
        <v>20</v>
      </c>
      <c r="AM331" s="803">
        <v>0</v>
      </c>
      <c r="AN331" s="803">
        <v>4.8999999999999998E-3</v>
      </c>
      <c r="AO331" s="803">
        <v>9.4000000000000004E-3</v>
      </c>
      <c r="AP331" s="803">
        <v>1.3599999999999999E-2</v>
      </c>
      <c r="AQ331" s="803">
        <v>1.7500000000000002E-2</v>
      </c>
      <c r="AR331" s="803">
        <v>2.1100000000000001E-2</v>
      </c>
      <c r="AS331" s="803">
        <v>2.4500000000000001E-2</v>
      </c>
      <c r="AT331" s="803">
        <v>2.7699999999999999E-2</v>
      </c>
      <c r="AU331" s="803">
        <v>3.0700000000000002E-2</v>
      </c>
      <c r="AV331" s="803">
        <v>3.3500000000000002E-2</v>
      </c>
      <c r="AW331" s="803">
        <v>3.61E-2</v>
      </c>
      <c r="AX331" s="803">
        <v>3.8600000000000002E-2</v>
      </c>
    </row>
    <row r="332" spans="1:50" hidden="1">
      <c r="A332" s="844">
        <v>21</v>
      </c>
      <c r="AO332" s="803">
        <v>0</v>
      </c>
      <c r="AP332" s="803">
        <v>4.4999999999999997E-3</v>
      </c>
      <c r="AQ332" s="803">
        <v>8.6999999999999994E-3</v>
      </c>
      <c r="AR332" s="803">
        <v>1.26E-2</v>
      </c>
      <c r="AS332" s="803">
        <v>1.6299999999999999E-2</v>
      </c>
      <c r="AT332" s="803">
        <v>1.9699999999999999E-2</v>
      </c>
      <c r="AU332" s="803">
        <v>2.29E-2</v>
      </c>
      <c r="AV332" s="803">
        <v>2.5899999999999999E-2</v>
      </c>
      <c r="AW332" s="803">
        <v>2.8799999999999999E-2</v>
      </c>
      <c r="AX332" s="803">
        <v>3.1399999999999997E-2</v>
      </c>
    </row>
    <row r="333" spans="1:50" hidden="1">
      <c r="A333" s="844">
        <v>22</v>
      </c>
      <c r="AQ333" s="803">
        <v>0</v>
      </c>
      <c r="AR333" s="803">
        <v>4.1999999999999997E-3</v>
      </c>
      <c r="AS333" s="803">
        <v>8.0999999999999996E-3</v>
      </c>
      <c r="AT333" s="803">
        <v>1.18E-2</v>
      </c>
      <c r="AU333" s="803">
        <v>1.5299999999999999E-2</v>
      </c>
      <c r="AV333" s="803">
        <v>1.8499999999999999E-2</v>
      </c>
      <c r="AW333" s="803">
        <v>2.1499999999999998E-2</v>
      </c>
      <c r="AX333" s="803">
        <v>2.4400000000000002E-2</v>
      </c>
    </row>
    <row r="334" spans="1:50" hidden="1">
      <c r="A334" s="844">
        <v>23</v>
      </c>
      <c r="AS334" s="803">
        <v>0</v>
      </c>
      <c r="AT334" s="803">
        <v>3.8999999999999998E-3</v>
      </c>
      <c r="AU334" s="803">
        <v>7.6E-3</v>
      </c>
      <c r="AV334" s="803">
        <v>1.11E-2</v>
      </c>
      <c r="AW334" s="803">
        <v>1.43E-2</v>
      </c>
      <c r="AX334" s="803">
        <v>1.7399999999999999E-2</v>
      </c>
    </row>
    <row r="335" spans="1:50" hidden="1">
      <c r="A335" s="844">
        <v>24</v>
      </c>
      <c r="AU335" s="803">
        <v>0</v>
      </c>
      <c r="AV335" s="803">
        <v>3.7000000000000002E-3</v>
      </c>
      <c r="AW335" s="803">
        <v>7.1000000000000004E-3</v>
      </c>
      <c r="AX335" s="803">
        <v>1.04E-2</v>
      </c>
    </row>
    <row r="336" spans="1:50" hidden="1">
      <c r="A336" s="844">
        <v>25</v>
      </c>
      <c r="AW336" s="803">
        <v>0</v>
      </c>
      <c r="AX336" s="803">
        <v>3.5000000000000001E-3</v>
      </c>
    </row>
    <row r="337" spans="1:6" hidden="1"/>
    <row r="338" spans="1:6" hidden="1"/>
    <row r="339" spans="1:6" hidden="1">
      <c r="A339" s="844" t="s">
        <v>272</v>
      </c>
    </row>
    <row r="340" spans="1:6" hidden="1">
      <c r="A340" s="844" t="s">
        <v>72</v>
      </c>
      <c r="B340" s="803" t="s">
        <v>271</v>
      </c>
    </row>
    <row r="341" spans="1:6" hidden="1">
      <c r="B341" s="803">
        <v>0.01</v>
      </c>
      <c r="C341" s="803">
        <v>0.02</v>
      </c>
      <c r="D341" s="803">
        <v>0.05</v>
      </c>
      <c r="E341" s="803">
        <v>0.1</v>
      </c>
      <c r="F341" s="803">
        <v>0.5</v>
      </c>
    </row>
    <row r="342" spans="1:6" hidden="1"/>
    <row r="343" spans="1:6" hidden="1">
      <c r="A343" s="844">
        <v>3</v>
      </c>
      <c r="B343" s="803">
        <v>0.753</v>
      </c>
      <c r="C343" s="803">
        <v>0.75600000000000001</v>
      </c>
      <c r="D343" s="803">
        <v>0.76700000000000002</v>
      </c>
      <c r="E343" s="803">
        <v>0.78900000000000003</v>
      </c>
      <c r="F343" s="803">
        <v>0.95899999999999996</v>
      </c>
    </row>
    <row r="344" spans="1:6" hidden="1">
      <c r="A344" s="844">
        <v>4</v>
      </c>
      <c r="B344" s="803">
        <v>0.68700000000000006</v>
      </c>
      <c r="C344" s="803">
        <v>0.70699999999999996</v>
      </c>
      <c r="D344" s="803">
        <v>0.748</v>
      </c>
      <c r="E344" s="803">
        <v>0.79200000000000004</v>
      </c>
      <c r="F344" s="803">
        <v>0.93500000000000005</v>
      </c>
    </row>
    <row r="345" spans="1:6" hidden="1">
      <c r="A345" s="844">
        <v>5</v>
      </c>
      <c r="B345" s="803">
        <v>0.68600000000000005</v>
      </c>
      <c r="C345" s="803">
        <v>0.71499999999999997</v>
      </c>
      <c r="D345" s="803">
        <v>0.76200000000000001</v>
      </c>
      <c r="E345" s="803">
        <v>0.80600000000000005</v>
      </c>
      <c r="F345" s="803">
        <v>0.92700000000000005</v>
      </c>
    </row>
    <row r="346" spans="1:6" hidden="1">
      <c r="A346" s="844">
        <v>6</v>
      </c>
      <c r="B346" s="803">
        <v>0.71299999999999997</v>
      </c>
      <c r="C346" s="803">
        <v>0.74299999999999999</v>
      </c>
      <c r="D346" s="803">
        <v>0.78800000000000003</v>
      </c>
      <c r="E346" s="803">
        <v>0.82599999999999996</v>
      </c>
      <c r="F346" s="803">
        <v>0.92700000000000005</v>
      </c>
    </row>
    <row r="347" spans="1:6" hidden="1">
      <c r="A347" s="844">
        <v>7</v>
      </c>
      <c r="B347" s="803">
        <v>0.73</v>
      </c>
      <c r="C347" s="803">
        <v>0.76</v>
      </c>
      <c r="D347" s="803">
        <v>0.80300000000000005</v>
      </c>
      <c r="E347" s="803">
        <v>0.83799999999999997</v>
      </c>
      <c r="F347" s="803">
        <v>0.92800000000000005</v>
      </c>
    </row>
    <row r="348" spans="1:6" hidden="1">
      <c r="A348" s="844">
        <v>8</v>
      </c>
      <c r="B348" s="803">
        <v>0.749</v>
      </c>
      <c r="C348" s="803">
        <v>0.77800000000000002</v>
      </c>
      <c r="D348" s="803">
        <v>0.81799999999999995</v>
      </c>
      <c r="E348" s="803">
        <v>0.85099999999999998</v>
      </c>
      <c r="F348" s="803">
        <v>0.93200000000000005</v>
      </c>
    </row>
    <row r="349" spans="1:6" hidden="1">
      <c r="A349" s="844">
        <v>9</v>
      </c>
      <c r="B349" s="803">
        <v>0.76400000000000001</v>
      </c>
      <c r="C349" s="803">
        <v>0.79100000000000004</v>
      </c>
      <c r="D349" s="803">
        <v>0.82899999999999996</v>
      </c>
      <c r="E349" s="803">
        <v>0.85899999999999999</v>
      </c>
      <c r="F349" s="803">
        <v>0.93500000000000005</v>
      </c>
    </row>
    <row r="350" spans="1:6" hidden="1">
      <c r="A350" s="844">
        <v>10</v>
      </c>
      <c r="B350" s="803">
        <v>0.78100000000000003</v>
      </c>
      <c r="C350" s="803">
        <v>0.80600000000000005</v>
      </c>
      <c r="D350" s="803">
        <v>0.84199999999999997</v>
      </c>
      <c r="E350" s="803">
        <v>0.86899999999999999</v>
      </c>
      <c r="F350" s="803">
        <v>0.93799999999999994</v>
      </c>
    </row>
    <row r="351" spans="1:6" hidden="1">
      <c r="A351" s="844">
        <v>11</v>
      </c>
      <c r="B351" s="803">
        <v>0.79200000000000004</v>
      </c>
      <c r="C351" s="803">
        <v>0.81699999999999995</v>
      </c>
      <c r="D351" s="803">
        <v>0.85</v>
      </c>
      <c r="E351" s="803">
        <v>0.876</v>
      </c>
      <c r="F351" s="803">
        <v>0.94</v>
      </c>
    </row>
    <row r="352" spans="1:6" hidden="1">
      <c r="A352" s="844">
        <v>12</v>
      </c>
      <c r="B352" s="803">
        <v>0.80500000000000005</v>
      </c>
      <c r="C352" s="803">
        <v>0.82799999999999996</v>
      </c>
      <c r="D352" s="803">
        <v>0.85899999999999999</v>
      </c>
      <c r="E352" s="803">
        <v>0.88300000000000001</v>
      </c>
      <c r="F352" s="803">
        <v>0.94299999999999995</v>
      </c>
    </row>
    <row r="353" spans="1:6" hidden="1">
      <c r="A353" s="844">
        <v>13</v>
      </c>
      <c r="B353" s="803">
        <v>0.81399999999999995</v>
      </c>
      <c r="C353" s="803">
        <v>0.83699999999999997</v>
      </c>
      <c r="D353" s="803">
        <v>0.86599999999999999</v>
      </c>
      <c r="E353" s="803">
        <v>0.88900000000000001</v>
      </c>
      <c r="F353" s="803">
        <v>0.94499999999999995</v>
      </c>
    </row>
    <row r="354" spans="1:6" hidden="1">
      <c r="A354" s="844">
        <v>14</v>
      </c>
      <c r="B354" s="803">
        <v>0.82499999999999996</v>
      </c>
      <c r="C354" s="803">
        <v>0.84599999999999997</v>
      </c>
      <c r="D354" s="803">
        <v>0.874</v>
      </c>
      <c r="E354" s="803">
        <v>0.89500000000000002</v>
      </c>
      <c r="F354" s="803">
        <v>0.94699999999999995</v>
      </c>
    </row>
    <row r="355" spans="1:6" hidden="1">
      <c r="A355" s="844">
        <v>15</v>
      </c>
      <c r="B355" s="803">
        <v>0.83499999999999996</v>
      </c>
      <c r="C355" s="803">
        <v>0.85499999999999998</v>
      </c>
      <c r="D355" s="803">
        <v>0.88100000000000001</v>
      </c>
      <c r="E355" s="803">
        <v>0.90100000000000002</v>
      </c>
      <c r="F355" s="803">
        <v>0.95</v>
      </c>
    </row>
    <row r="356" spans="1:6" hidden="1">
      <c r="A356" s="844">
        <v>16</v>
      </c>
      <c r="B356" s="803">
        <v>0.84399999999999997</v>
      </c>
      <c r="C356" s="803">
        <v>0.86299999999999999</v>
      </c>
      <c r="D356" s="803">
        <v>0.88700000000000001</v>
      </c>
      <c r="E356" s="803">
        <v>0.90600000000000003</v>
      </c>
      <c r="F356" s="803">
        <v>0.95199999999999996</v>
      </c>
    </row>
    <row r="357" spans="1:6" hidden="1">
      <c r="A357" s="844">
        <v>17</v>
      </c>
      <c r="B357" s="803">
        <v>0.85099999999999998</v>
      </c>
      <c r="C357" s="803">
        <v>0.86899999999999999</v>
      </c>
      <c r="D357" s="803">
        <v>0.89200000000000002</v>
      </c>
      <c r="E357" s="803">
        <v>0.91</v>
      </c>
      <c r="F357" s="803">
        <v>0.95399999999999996</v>
      </c>
    </row>
    <row r="358" spans="1:6" hidden="1">
      <c r="A358" s="844">
        <v>18</v>
      </c>
      <c r="B358" s="803">
        <v>0.85799999999999998</v>
      </c>
      <c r="C358" s="803">
        <v>0.874</v>
      </c>
      <c r="D358" s="803">
        <v>0.89700000000000002</v>
      </c>
      <c r="E358" s="803">
        <v>0.91400000000000003</v>
      </c>
      <c r="F358" s="803">
        <v>0.95599999999999996</v>
      </c>
    </row>
    <row r="359" spans="1:6" hidden="1">
      <c r="A359" s="844">
        <v>19</v>
      </c>
      <c r="B359" s="803">
        <v>0.86299999999999999</v>
      </c>
      <c r="C359" s="803">
        <v>0.879</v>
      </c>
      <c r="D359" s="803">
        <v>0.90100000000000002</v>
      </c>
      <c r="E359" s="803">
        <v>0.91700000000000004</v>
      </c>
      <c r="F359" s="803">
        <v>0.95699999999999996</v>
      </c>
    </row>
    <row r="360" spans="1:6" hidden="1">
      <c r="A360" s="844">
        <v>20</v>
      </c>
      <c r="B360" s="803">
        <v>0.86799999999999999</v>
      </c>
      <c r="C360" s="803">
        <v>0.88400000000000001</v>
      </c>
      <c r="D360" s="803">
        <v>0.90500000000000003</v>
      </c>
      <c r="E360" s="803">
        <v>0.92</v>
      </c>
      <c r="F360" s="803">
        <v>0.95899999999999996</v>
      </c>
    </row>
    <row r="361" spans="1:6" hidden="1">
      <c r="A361" s="844">
        <v>21</v>
      </c>
      <c r="B361" s="803">
        <v>0.873</v>
      </c>
      <c r="C361" s="803">
        <v>0.88800000000000001</v>
      </c>
      <c r="D361" s="803">
        <v>0.90800000000000003</v>
      </c>
      <c r="E361" s="803">
        <v>0.92300000000000004</v>
      </c>
      <c r="F361" s="803">
        <v>0.96</v>
      </c>
    </row>
    <row r="362" spans="1:6" hidden="1">
      <c r="A362" s="844">
        <v>22</v>
      </c>
      <c r="B362" s="803">
        <v>0.878</v>
      </c>
      <c r="C362" s="803">
        <v>0.89200000000000002</v>
      </c>
      <c r="D362" s="803">
        <v>0.91100000000000003</v>
      </c>
      <c r="E362" s="803">
        <v>0.92600000000000005</v>
      </c>
      <c r="F362" s="803">
        <v>0.96099999999999997</v>
      </c>
    </row>
    <row r="363" spans="1:6" hidden="1">
      <c r="A363" s="844">
        <v>23</v>
      </c>
      <c r="B363" s="803">
        <v>0.88100000000000001</v>
      </c>
      <c r="C363" s="803">
        <v>0.89500000000000002</v>
      </c>
      <c r="D363" s="803">
        <v>0.91400000000000003</v>
      </c>
      <c r="E363" s="803">
        <v>0.92800000000000005</v>
      </c>
      <c r="F363" s="803">
        <v>0.96199999999999997</v>
      </c>
    </row>
    <row r="364" spans="1:6" hidden="1">
      <c r="A364" s="844">
        <v>24</v>
      </c>
      <c r="B364" s="803">
        <v>0.88400000000000001</v>
      </c>
      <c r="C364" s="803">
        <v>0.89800000000000002</v>
      </c>
      <c r="D364" s="803">
        <v>0.91600000000000004</v>
      </c>
      <c r="E364" s="803">
        <v>0.93</v>
      </c>
      <c r="F364" s="803">
        <v>0.96299999999999997</v>
      </c>
    </row>
    <row r="365" spans="1:6" hidden="1">
      <c r="A365" s="844">
        <v>25</v>
      </c>
      <c r="B365" s="803">
        <v>0.88600000000000001</v>
      </c>
      <c r="C365" s="803">
        <v>0.90100000000000002</v>
      </c>
      <c r="D365" s="803">
        <v>0.91800000000000004</v>
      </c>
      <c r="E365" s="803">
        <v>0.93100000000000005</v>
      </c>
      <c r="F365" s="803">
        <v>0.96399999999999997</v>
      </c>
    </row>
    <row r="366" spans="1:6" hidden="1">
      <c r="A366" s="844">
        <v>26</v>
      </c>
      <c r="B366" s="803">
        <v>0.89100000000000001</v>
      </c>
      <c r="C366" s="803">
        <v>0.90400000000000003</v>
      </c>
      <c r="D366" s="803">
        <v>0.92</v>
      </c>
      <c r="E366" s="803">
        <v>0.93300000000000005</v>
      </c>
      <c r="F366" s="803">
        <v>0.96499999999999997</v>
      </c>
    </row>
    <row r="367" spans="1:6" hidden="1">
      <c r="A367" s="844">
        <v>27</v>
      </c>
      <c r="B367" s="803">
        <v>0.89400000000000002</v>
      </c>
      <c r="C367" s="803">
        <v>0.90600000000000003</v>
      </c>
      <c r="D367" s="803">
        <v>0.92300000000000004</v>
      </c>
      <c r="E367" s="803">
        <v>0.93500000000000005</v>
      </c>
      <c r="F367" s="803">
        <v>0.96499999999999997</v>
      </c>
    </row>
    <row r="368" spans="1:6" hidden="1">
      <c r="A368" s="844">
        <v>28</v>
      </c>
      <c r="B368" s="803">
        <v>0.89600000000000002</v>
      </c>
      <c r="C368" s="803">
        <v>0.90800000000000003</v>
      </c>
      <c r="D368" s="803">
        <v>0.92400000000000004</v>
      </c>
      <c r="E368" s="803">
        <v>0.93600000000000005</v>
      </c>
      <c r="F368" s="803">
        <v>0.96599999999999997</v>
      </c>
    </row>
    <row r="369" spans="1:6" hidden="1">
      <c r="A369" s="844">
        <v>29</v>
      </c>
      <c r="B369" s="803">
        <v>0.89800000000000002</v>
      </c>
      <c r="C369" s="803">
        <v>0.91</v>
      </c>
      <c r="D369" s="803">
        <v>0.92600000000000005</v>
      </c>
      <c r="E369" s="803">
        <v>0.93700000000000006</v>
      </c>
      <c r="F369" s="803">
        <v>0.96599999999999997</v>
      </c>
    </row>
    <row r="370" spans="1:6" hidden="1">
      <c r="A370" s="844">
        <v>30</v>
      </c>
      <c r="B370" s="803">
        <v>0.9</v>
      </c>
      <c r="C370" s="803">
        <v>0.91200000000000003</v>
      </c>
      <c r="D370" s="803">
        <v>0.92700000000000005</v>
      </c>
      <c r="E370" s="803">
        <v>0.93899999999999995</v>
      </c>
      <c r="F370" s="803">
        <v>0.96699999999999997</v>
      </c>
    </row>
    <row r="371" spans="1:6" hidden="1">
      <c r="A371" s="844">
        <v>31</v>
      </c>
      <c r="B371" s="803">
        <v>0.90200000000000002</v>
      </c>
      <c r="C371" s="803">
        <v>0.91400000000000003</v>
      </c>
      <c r="D371" s="803">
        <v>0.92900000000000005</v>
      </c>
      <c r="E371" s="803">
        <v>0.94</v>
      </c>
      <c r="F371" s="803">
        <v>0.96699999999999997</v>
      </c>
    </row>
    <row r="372" spans="1:6" hidden="1">
      <c r="A372" s="844">
        <v>32</v>
      </c>
      <c r="B372" s="803">
        <v>0.90400000000000003</v>
      </c>
      <c r="C372" s="803">
        <v>0.91500000000000004</v>
      </c>
      <c r="D372" s="803">
        <v>0.93</v>
      </c>
      <c r="E372" s="803">
        <v>0.94099999999999995</v>
      </c>
      <c r="F372" s="803">
        <v>0.96799999999999997</v>
      </c>
    </row>
    <row r="373" spans="1:6" hidden="1">
      <c r="A373" s="844">
        <v>33</v>
      </c>
      <c r="B373" s="803">
        <v>0.90600000000000003</v>
      </c>
      <c r="C373" s="803">
        <v>0.91700000000000004</v>
      </c>
      <c r="D373" s="803">
        <v>0.93100000000000005</v>
      </c>
      <c r="E373" s="803">
        <v>0.94199999999999995</v>
      </c>
      <c r="F373" s="803">
        <v>0.96799999999999997</v>
      </c>
    </row>
    <row r="374" spans="1:6" hidden="1">
      <c r="A374" s="844">
        <v>34</v>
      </c>
      <c r="B374" s="803">
        <v>0.90800000000000003</v>
      </c>
      <c r="C374" s="803">
        <v>0.91900000000000004</v>
      </c>
      <c r="D374" s="803">
        <v>0.93300000000000005</v>
      </c>
      <c r="E374" s="803">
        <v>0.94299999999999995</v>
      </c>
      <c r="F374" s="803">
        <v>0.96899999999999997</v>
      </c>
    </row>
    <row r="375" spans="1:6" hidden="1">
      <c r="A375" s="844">
        <v>35</v>
      </c>
      <c r="B375" s="803">
        <v>0.91</v>
      </c>
      <c r="C375" s="803">
        <v>0.92</v>
      </c>
      <c r="D375" s="803">
        <v>0.93400000000000005</v>
      </c>
      <c r="E375" s="803">
        <v>0.94399999999999995</v>
      </c>
      <c r="F375" s="803">
        <v>0.96899999999999997</v>
      </c>
    </row>
    <row r="376" spans="1:6" hidden="1">
      <c r="A376" s="844">
        <v>36</v>
      </c>
      <c r="B376" s="803">
        <v>0.91200000000000003</v>
      </c>
      <c r="C376" s="803">
        <v>0.92200000000000004</v>
      </c>
      <c r="D376" s="803">
        <v>0.93500000000000005</v>
      </c>
      <c r="E376" s="803">
        <v>0.94499999999999995</v>
      </c>
      <c r="F376" s="803">
        <v>0.97</v>
      </c>
    </row>
    <row r="377" spans="1:6" hidden="1">
      <c r="A377" s="844">
        <v>37</v>
      </c>
      <c r="B377" s="803">
        <v>0.91400000000000003</v>
      </c>
      <c r="C377" s="803">
        <v>0.92400000000000004</v>
      </c>
      <c r="D377" s="803">
        <v>0.93600000000000005</v>
      </c>
      <c r="E377" s="803">
        <v>0.94599999999999995</v>
      </c>
      <c r="F377" s="803">
        <v>0.97</v>
      </c>
    </row>
    <row r="378" spans="1:6" hidden="1">
      <c r="A378" s="844">
        <v>38</v>
      </c>
      <c r="B378" s="803">
        <v>0.91600000000000004</v>
      </c>
      <c r="C378" s="803">
        <v>0.92500000000000004</v>
      </c>
      <c r="D378" s="803">
        <v>0.93799999999999994</v>
      </c>
      <c r="E378" s="803">
        <v>0.94699999999999995</v>
      </c>
      <c r="F378" s="803">
        <v>0.97099999999999997</v>
      </c>
    </row>
    <row r="379" spans="1:6" hidden="1">
      <c r="A379" s="844">
        <v>39</v>
      </c>
      <c r="B379" s="803">
        <v>0.91700000000000004</v>
      </c>
      <c r="C379" s="803">
        <v>0.92700000000000005</v>
      </c>
      <c r="D379" s="803">
        <v>0.93899999999999995</v>
      </c>
      <c r="E379" s="803">
        <v>0.94799999999999995</v>
      </c>
      <c r="F379" s="803">
        <v>0.97099999999999997</v>
      </c>
    </row>
    <row r="380" spans="1:6" hidden="1">
      <c r="A380" s="844">
        <v>40</v>
      </c>
      <c r="B380" s="803">
        <v>0.91900000000000004</v>
      </c>
      <c r="C380" s="803">
        <v>0.92800000000000005</v>
      </c>
      <c r="D380" s="803">
        <v>0.94</v>
      </c>
      <c r="E380" s="803">
        <v>0.94899999999999995</v>
      </c>
      <c r="F380" s="803">
        <v>0.97199999999999998</v>
      </c>
    </row>
    <row r="381" spans="1:6" hidden="1">
      <c r="A381" s="844">
        <v>41</v>
      </c>
      <c r="B381" s="803">
        <v>0.92</v>
      </c>
      <c r="C381" s="803">
        <v>0.92900000000000005</v>
      </c>
      <c r="D381" s="803">
        <v>0.94099999999999995</v>
      </c>
      <c r="E381" s="803">
        <v>0.95</v>
      </c>
      <c r="F381" s="803">
        <v>0.97199999999999998</v>
      </c>
    </row>
    <row r="382" spans="1:6" hidden="1">
      <c r="A382" s="844">
        <v>42</v>
      </c>
      <c r="B382" s="803">
        <v>0.92200000000000004</v>
      </c>
      <c r="C382" s="803">
        <v>0.93</v>
      </c>
      <c r="D382" s="803">
        <v>0.94199999999999995</v>
      </c>
      <c r="E382" s="803">
        <v>0.95099999999999996</v>
      </c>
      <c r="F382" s="803">
        <v>0.97199999999999998</v>
      </c>
    </row>
    <row r="383" spans="1:6" hidden="1">
      <c r="A383" s="844">
        <v>43</v>
      </c>
      <c r="B383" s="803">
        <v>0.92300000000000004</v>
      </c>
      <c r="C383" s="803">
        <v>0.93200000000000005</v>
      </c>
      <c r="D383" s="803">
        <v>0.94299999999999995</v>
      </c>
      <c r="E383" s="803">
        <v>0.95099999999999996</v>
      </c>
      <c r="F383" s="803">
        <v>0.97299999999999998</v>
      </c>
    </row>
    <row r="384" spans="1:6" hidden="1">
      <c r="A384" s="844">
        <v>44</v>
      </c>
      <c r="B384" s="803">
        <v>0.92400000000000004</v>
      </c>
      <c r="C384" s="803">
        <v>0.93300000000000005</v>
      </c>
      <c r="D384" s="803">
        <v>0.94399999999999995</v>
      </c>
      <c r="E384" s="803">
        <v>0.95199999999999996</v>
      </c>
      <c r="F384" s="803">
        <v>0.97299999999999998</v>
      </c>
    </row>
    <row r="385" spans="1:6" hidden="1">
      <c r="A385" s="844">
        <v>45</v>
      </c>
      <c r="B385" s="803">
        <v>0.92600000000000005</v>
      </c>
      <c r="C385" s="803">
        <v>0.93400000000000005</v>
      </c>
      <c r="D385" s="803">
        <v>0.94499999999999995</v>
      </c>
      <c r="E385" s="803">
        <v>0.95299999999999996</v>
      </c>
      <c r="F385" s="803">
        <v>0.97299999999999998</v>
      </c>
    </row>
    <row r="386" spans="1:6" hidden="1">
      <c r="A386" s="844">
        <v>46</v>
      </c>
      <c r="B386" s="803">
        <v>0.92700000000000005</v>
      </c>
      <c r="C386" s="803">
        <v>0.93500000000000005</v>
      </c>
      <c r="D386" s="803">
        <v>0.94499999999999995</v>
      </c>
      <c r="E386" s="803">
        <v>0.95299999999999996</v>
      </c>
      <c r="F386" s="803">
        <v>0.97399999999999998</v>
      </c>
    </row>
    <row r="387" spans="1:6" hidden="1">
      <c r="A387" s="844">
        <v>47</v>
      </c>
      <c r="B387" s="803">
        <v>0.92800000000000005</v>
      </c>
      <c r="C387" s="803">
        <v>0.93600000000000005</v>
      </c>
      <c r="D387" s="803">
        <v>0.94599999999999995</v>
      </c>
      <c r="E387" s="803">
        <v>0.95399999999999996</v>
      </c>
      <c r="F387" s="803">
        <v>0.97399999999999998</v>
      </c>
    </row>
    <row r="388" spans="1:6" hidden="1">
      <c r="A388" s="844">
        <v>48</v>
      </c>
      <c r="B388" s="803">
        <v>0.92900000000000005</v>
      </c>
      <c r="C388" s="803">
        <v>0.93700000000000006</v>
      </c>
      <c r="D388" s="803">
        <v>0.94699999999999995</v>
      </c>
      <c r="E388" s="803">
        <v>0.95399999999999996</v>
      </c>
      <c r="F388" s="803">
        <v>0.97399999999999998</v>
      </c>
    </row>
    <row r="389" spans="1:6" hidden="1">
      <c r="A389" s="844">
        <v>49</v>
      </c>
      <c r="B389" s="803">
        <v>0.92900000000000005</v>
      </c>
      <c r="C389" s="803">
        <v>0.93700000000000006</v>
      </c>
      <c r="D389" s="803">
        <v>0.94699999999999995</v>
      </c>
      <c r="E389" s="803">
        <v>0.95499999999999996</v>
      </c>
      <c r="F389" s="803">
        <v>0.97399999999999998</v>
      </c>
    </row>
    <row r="390" spans="1:6" hidden="1">
      <c r="A390" s="844">
        <v>50</v>
      </c>
      <c r="B390" s="803">
        <v>0.93</v>
      </c>
      <c r="C390" s="803">
        <v>0.93799999999999994</v>
      </c>
      <c r="D390" s="803">
        <v>0.94699999999999995</v>
      </c>
      <c r="E390" s="803">
        <v>0.95499999999999996</v>
      </c>
      <c r="F390" s="803">
        <v>0.97399999999999998</v>
      </c>
    </row>
    <row r="391" spans="1:6" hidden="1"/>
    <row r="392" spans="1:6" hidden="1"/>
    <row r="393" spans="1:6" hidden="1"/>
    <row r="394" spans="1:6" hidden="1"/>
    <row r="395" spans="1:6" hidden="1"/>
    <row r="396" spans="1:6" hidden="1">
      <c r="A396" s="844" t="s">
        <v>270</v>
      </c>
    </row>
    <row r="397" spans="1:6" hidden="1"/>
    <row r="398" spans="1:6" hidden="1">
      <c r="A398" s="844" t="s">
        <v>269</v>
      </c>
      <c r="B398" s="803">
        <f>(T12^2)*(T5-1)</f>
        <v>85212.000000000073</v>
      </c>
    </row>
    <row r="399" spans="1:6" hidden="1">
      <c r="A399" s="844" t="s">
        <v>268</v>
      </c>
      <c r="B399" s="803">
        <f>INT(T5/2)</f>
        <v>9</v>
      </c>
      <c r="C399" s="803" t="s">
        <v>267</v>
      </c>
    </row>
    <row r="400" spans="1:6" hidden="1">
      <c r="A400" s="844" t="s">
        <v>266</v>
      </c>
      <c r="B400" s="803">
        <f>(E455^2)/B398</f>
        <v>0.76533380864490885</v>
      </c>
      <c r="C400" s="803">
        <f>HLOOKUP(0.05,A341:F390,T5)</f>
        <v>0.89700000000000002</v>
      </c>
      <c r="D400" s="803" t="str">
        <f>IF(B400&lt;C400,"No","Yes")</f>
        <v>No</v>
      </c>
    </row>
    <row r="401" spans="1:8" hidden="1">
      <c r="A401" s="844" t="s">
        <v>265</v>
      </c>
      <c r="B401" s="803">
        <f>(H455^2)/((T14^2)*(T5-1))</f>
        <v>0.94853226121335388</v>
      </c>
      <c r="C401" s="803">
        <f>C400</f>
        <v>0.89700000000000002</v>
      </c>
      <c r="D401" s="803" t="str">
        <f>IF(B401&lt;C401,"No","Yes")</f>
        <v>Yes</v>
      </c>
    </row>
    <row r="402" spans="1:8" hidden="1"/>
    <row r="403" spans="1:8" hidden="1">
      <c r="A403" s="844" t="s">
        <v>65</v>
      </c>
      <c r="B403" s="803" t="s">
        <v>264</v>
      </c>
      <c r="C403" s="803" t="s">
        <v>263</v>
      </c>
      <c r="D403" s="803" t="s">
        <v>262</v>
      </c>
      <c r="E403" s="803" t="s">
        <v>261</v>
      </c>
      <c r="F403" s="803" t="s">
        <v>260</v>
      </c>
      <c r="G403" s="803" t="s">
        <v>259</v>
      </c>
      <c r="H403" s="803" t="s">
        <v>258</v>
      </c>
    </row>
    <row r="404" spans="1:8" hidden="1">
      <c r="A404" s="844">
        <f>1</f>
        <v>1</v>
      </c>
      <c r="B404" s="803">
        <f t="shared" ref="B404:B435" si="48">VLOOKUP(A404,$A$311:$AX$336,$T$5)</f>
        <v>0.48859999999999998</v>
      </c>
      <c r="C404" s="803">
        <f t="shared" ref="C404:C435" si="49">IF(A404&lt;$B$399+1,LARGE($A$11:$A$61,A404),NA())</f>
        <v>274.00000000000006</v>
      </c>
      <c r="D404" s="803">
        <f t="shared" ref="D404:D435" si="50">IF(A404&lt;$B$399+1,SMALL($A$11:$A$61,A404),NA())</f>
        <v>7.9999999999999982</v>
      </c>
      <c r="E404" s="803">
        <f t="shared" ref="E404:E435" si="51">IF(A404=FALSE,FALSE(),B404*(C404-D404))</f>
        <v>129.96760000000003</v>
      </c>
      <c r="F404" s="803">
        <f t="shared" ref="F404:F435" si="52">LN(C404)</f>
        <v>5.6131281063880705</v>
      </c>
      <c r="G404" s="803">
        <f t="shared" ref="G404:G435" si="53">LN(D404)</f>
        <v>2.0794415416798357</v>
      </c>
      <c r="H404" s="803">
        <f t="shared" ref="H404:H435" si="54">IF(A404=FALSE,FALSE(),B404*(F404-G404))</f>
        <v>1.7265592555164435</v>
      </c>
    </row>
    <row r="405" spans="1:8" hidden="1">
      <c r="A405" s="844">
        <f t="shared" ref="A405:A436" si="55">IF(A404&lt;$B$399,A404+1,FALSE())</f>
        <v>2</v>
      </c>
      <c r="B405" s="803">
        <f t="shared" si="48"/>
        <v>0.32529999999999998</v>
      </c>
      <c r="C405" s="803">
        <f t="shared" si="49"/>
        <v>239.00000000000009</v>
      </c>
      <c r="D405" s="803">
        <f t="shared" si="50"/>
        <v>23</v>
      </c>
      <c r="E405" s="803">
        <f t="shared" si="51"/>
        <v>70.264800000000022</v>
      </c>
      <c r="F405" s="803">
        <f t="shared" si="52"/>
        <v>5.476463551931511</v>
      </c>
      <c r="G405" s="803">
        <f t="shared" si="53"/>
        <v>3.1354942159291497</v>
      </c>
      <c r="H405" s="803">
        <f t="shared" si="54"/>
        <v>0.7615173250015681</v>
      </c>
    </row>
    <row r="406" spans="1:8" hidden="1">
      <c r="A406" s="844">
        <f t="shared" si="55"/>
        <v>3</v>
      </c>
      <c r="B406" s="803">
        <f t="shared" si="48"/>
        <v>0.25530000000000003</v>
      </c>
      <c r="C406" s="803">
        <f t="shared" si="49"/>
        <v>124.00000000000003</v>
      </c>
      <c r="D406" s="803">
        <f t="shared" si="50"/>
        <v>32</v>
      </c>
      <c r="E406" s="803">
        <f t="shared" si="51"/>
        <v>23.487600000000011</v>
      </c>
      <c r="F406" s="803">
        <f t="shared" si="52"/>
        <v>4.8202815656050371</v>
      </c>
      <c r="G406" s="803">
        <f t="shared" si="53"/>
        <v>3.4657359027997265</v>
      </c>
      <c r="H406" s="803">
        <f t="shared" si="54"/>
        <v>0.34581550771419584</v>
      </c>
    </row>
    <row r="407" spans="1:8" hidden="1">
      <c r="A407" s="844">
        <f t="shared" si="55"/>
        <v>4</v>
      </c>
      <c r="B407" s="803">
        <f t="shared" si="48"/>
        <v>0.20269999999999999</v>
      </c>
      <c r="C407" s="803">
        <f t="shared" si="49"/>
        <v>114.00000000000003</v>
      </c>
      <c r="D407" s="803">
        <f t="shared" si="50"/>
        <v>43</v>
      </c>
      <c r="E407" s="803">
        <f t="shared" si="51"/>
        <v>14.391700000000005</v>
      </c>
      <c r="F407" s="803">
        <f t="shared" si="52"/>
        <v>4.7361984483944957</v>
      </c>
      <c r="G407" s="803">
        <f t="shared" si="53"/>
        <v>3.7612001156935624</v>
      </c>
      <c r="H407" s="803">
        <f t="shared" si="54"/>
        <v>0.19763216203847916</v>
      </c>
    </row>
    <row r="408" spans="1:8" hidden="1">
      <c r="A408" s="844">
        <f t="shared" si="55"/>
        <v>5</v>
      </c>
      <c r="B408" s="803">
        <f t="shared" si="48"/>
        <v>0.15870000000000001</v>
      </c>
      <c r="C408" s="803">
        <f t="shared" si="49"/>
        <v>97</v>
      </c>
      <c r="D408" s="803">
        <f t="shared" si="50"/>
        <v>43.999999999999993</v>
      </c>
      <c r="E408" s="803">
        <f t="shared" si="51"/>
        <v>8.4111000000000011</v>
      </c>
      <c r="F408" s="803">
        <f t="shared" si="52"/>
        <v>4.5747109785033828</v>
      </c>
      <c r="G408" s="803">
        <f t="shared" si="53"/>
        <v>3.784189633918261</v>
      </c>
      <c r="H408" s="803">
        <f t="shared" si="54"/>
        <v>0.12545573738565882</v>
      </c>
    </row>
    <row r="409" spans="1:8" hidden="1">
      <c r="A409" s="844">
        <f t="shared" si="55"/>
        <v>6</v>
      </c>
      <c r="B409" s="803">
        <f t="shared" si="48"/>
        <v>0.1197</v>
      </c>
      <c r="C409" s="803">
        <f t="shared" si="49"/>
        <v>94</v>
      </c>
      <c r="D409" s="803">
        <f t="shared" si="50"/>
        <v>44.999999999999993</v>
      </c>
      <c r="E409" s="803">
        <f t="shared" si="51"/>
        <v>5.8653000000000013</v>
      </c>
      <c r="F409" s="803">
        <f t="shared" si="52"/>
        <v>4.5432947822700038</v>
      </c>
      <c r="G409" s="803">
        <f t="shared" si="53"/>
        <v>3.8066624897703196</v>
      </c>
      <c r="H409" s="803">
        <f t="shared" si="54"/>
        <v>8.8174885412212203E-2</v>
      </c>
    </row>
    <row r="410" spans="1:8" hidden="1">
      <c r="A410" s="844">
        <f t="shared" si="55"/>
        <v>7</v>
      </c>
      <c r="B410" s="803">
        <f t="shared" si="48"/>
        <v>8.3699999999999997E-2</v>
      </c>
      <c r="C410" s="803">
        <f t="shared" si="49"/>
        <v>72.999999999999986</v>
      </c>
      <c r="D410" s="803">
        <f t="shared" si="50"/>
        <v>46.999999999999993</v>
      </c>
      <c r="E410" s="803">
        <f t="shared" si="51"/>
        <v>2.1761999999999992</v>
      </c>
      <c r="F410" s="803">
        <f t="shared" si="52"/>
        <v>4.290459441148391</v>
      </c>
      <c r="G410" s="803">
        <f t="shared" si="53"/>
        <v>3.8501476017100584</v>
      </c>
      <c r="H410" s="803">
        <f t="shared" si="54"/>
        <v>3.6854100960988428E-2</v>
      </c>
    </row>
    <row r="411" spans="1:8" hidden="1">
      <c r="A411" s="844">
        <f t="shared" si="55"/>
        <v>8</v>
      </c>
      <c r="B411" s="803">
        <f t="shared" si="48"/>
        <v>4.9599999999999998E-2</v>
      </c>
      <c r="C411" s="803">
        <f t="shared" si="49"/>
        <v>62.999999999999993</v>
      </c>
      <c r="D411" s="803">
        <f t="shared" si="50"/>
        <v>48.000000000000007</v>
      </c>
      <c r="E411" s="803">
        <f t="shared" si="51"/>
        <v>0.74399999999999922</v>
      </c>
      <c r="F411" s="803">
        <f t="shared" si="52"/>
        <v>4.1431347263915326</v>
      </c>
      <c r="G411" s="803">
        <f t="shared" si="53"/>
        <v>3.8712010109078911</v>
      </c>
      <c r="H411" s="803">
        <f t="shared" si="54"/>
        <v>1.3487912287988615E-2</v>
      </c>
    </row>
    <row r="412" spans="1:8" hidden="1">
      <c r="A412" s="844">
        <f t="shared" si="55"/>
        <v>9</v>
      </c>
      <c r="B412" s="803">
        <f t="shared" si="48"/>
        <v>1.6299999999999999E-2</v>
      </c>
      <c r="C412" s="803">
        <f t="shared" si="49"/>
        <v>53.000000000000007</v>
      </c>
      <c r="D412" s="803">
        <f t="shared" si="50"/>
        <v>48.999999999999993</v>
      </c>
      <c r="E412" s="803">
        <f t="shared" si="51"/>
        <v>6.520000000000023E-2</v>
      </c>
      <c r="F412" s="803">
        <f t="shared" si="52"/>
        <v>3.970291913552122</v>
      </c>
      <c r="G412" s="803">
        <f t="shared" si="53"/>
        <v>3.8918202981106265</v>
      </c>
      <c r="H412" s="803">
        <f t="shared" si="54"/>
        <v>1.2790873316963765E-3</v>
      </c>
    </row>
    <row r="413" spans="1:8" hidden="1">
      <c r="A413" s="844" t="b">
        <f t="shared" si="55"/>
        <v>0</v>
      </c>
      <c r="B413" s="803" t="e">
        <f t="shared" si="48"/>
        <v>#N/A</v>
      </c>
      <c r="C413" s="803" t="e">
        <f t="shared" si="49"/>
        <v>#N/A</v>
      </c>
      <c r="D413" s="803" t="e">
        <f t="shared" si="50"/>
        <v>#N/A</v>
      </c>
      <c r="E413" s="803" t="b">
        <f t="shared" si="51"/>
        <v>0</v>
      </c>
      <c r="F413" s="803" t="e">
        <f t="shared" si="52"/>
        <v>#N/A</v>
      </c>
      <c r="G413" s="803" t="e">
        <f t="shared" si="53"/>
        <v>#N/A</v>
      </c>
      <c r="H413" s="803" t="b">
        <f t="shared" si="54"/>
        <v>0</v>
      </c>
    </row>
    <row r="414" spans="1:8" hidden="1">
      <c r="A414" s="844" t="b">
        <f t="shared" si="55"/>
        <v>0</v>
      </c>
      <c r="B414" s="803" t="e">
        <f t="shared" si="48"/>
        <v>#N/A</v>
      </c>
      <c r="C414" s="803" t="e">
        <f t="shared" si="49"/>
        <v>#N/A</v>
      </c>
      <c r="D414" s="803" t="e">
        <f t="shared" si="50"/>
        <v>#N/A</v>
      </c>
      <c r="E414" s="803" t="b">
        <f t="shared" si="51"/>
        <v>0</v>
      </c>
      <c r="F414" s="803" t="e">
        <f t="shared" si="52"/>
        <v>#N/A</v>
      </c>
      <c r="G414" s="803" t="e">
        <f t="shared" si="53"/>
        <v>#N/A</v>
      </c>
      <c r="H414" s="803" t="b">
        <f t="shared" si="54"/>
        <v>0</v>
      </c>
    </row>
    <row r="415" spans="1:8" hidden="1">
      <c r="A415" s="844" t="b">
        <f t="shared" si="55"/>
        <v>0</v>
      </c>
      <c r="B415" s="803" t="e">
        <f t="shared" si="48"/>
        <v>#N/A</v>
      </c>
      <c r="C415" s="803" t="e">
        <f t="shared" si="49"/>
        <v>#N/A</v>
      </c>
      <c r="D415" s="803" t="e">
        <f t="shared" si="50"/>
        <v>#N/A</v>
      </c>
      <c r="E415" s="803" t="b">
        <f t="shared" si="51"/>
        <v>0</v>
      </c>
      <c r="F415" s="803" t="e">
        <f t="shared" si="52"/>
        <v>#N/A</v>
      </c>
      <c r="G415" s="803" t="e">
        <f t="shared" si="53"/>
        <v>#N/A</v>
      </c>
      <c r="H415" s="803" t="b">
        <f t="shared" si="54"/>
        <v>0</v>
      </c>
    </row>
    <row r="416" spans="1:8" hidden="1">
      <c r="A416" s="844" t="b">
        <f t="shared" si="55"/>
        <v>0</v>
      </c>
      <c r="B416" s="803" t="e">
        <f t="shared" si="48"/>
        <v>#N/A</v>
      </c>
      <c r="C416" s="803" t="e">
        <f t="shared" si="49"/>
        <v>#N/A</v>
      </c>
      <c r="D416" s="803" t="e">
        <f t="shared" si="50"/>
        <v>#N/A</v>
      </c>
      <c r="E416" s="803" t="b">
        <f t="shared" si="51"/>
        <v>0</v>
      </c>
      <c r="F416" s="803" t="e">
        <f t="shared" si="52"/>
        <v>#N/A</v>
      </c>
      <c r="G416" s="803" t="e">
        <f t="shared" si="53"/>
        <v>#N/A</v>
      </c>
      <c r="H416" s="803" t="b">
        <f t="shared" si="54"/>
        <v>0</v>
      </c>
    </row>
    <row r="417" spans="1:8" hidden="1">
      <c r="A417" s="844" t="b">
        <f t="shared" si="55"/>
        <v>0</v>
      </c>
      <c r="B417" s="803" t="e">
        <f t="shared" si="48"/>
        <v>#N/A</v>
      </c>
      <c r="C417" s="803" t="e">
        <f t="shared" si="49"/>
        <v>#N/A</v>
      </c>
      <c r="D417" s="803" t="e">
        <f t="shared" si="50"/>
        <v>#N/A</v>
      </c>
      <c r="E417" s="803" t="b">
        <f t="shared" si="51"/>
        <v>0</v>
      </c>
      <c r="F417" s="803" t="e">
        <f t="shared" si="52"/>
        <v>#N/A</v>
      </c>
      <c r="G417" s="803" t="e">
        <f t="shared" si="53"/>
        <v>#N/A</v>
      </c>
      <c r="H417" s="803" t="b">
        <f t="shared" si="54"/>
        <v>0</v>
      </c>
    </row>
    <row r="418" spans="1:8" hidden="1">
      <c r="A418" s="844" t="b">
        <f t="shared" si="55"/>
        <v>0</v>
      </c>
      <c r="B418" s="803" t="e">
        <f t="shared" si="48"/>
        <v>#N/A</v>
      </c>
      <c r="C418" s="803" t="e">
        <f t="shared" si="49"/>
        <v>#N/A</v>
      </c>
      <c r="D418" s="803" t="e">
        <f t="shared" si="50"/>
        <v>#N/A</v>
      </c>
      <c r="E418" s="803" t="b">
        <f t="shared" si="51"/>
        <v>0</v>
      </c>
      <c r="F418" s="803" t="e">
        <f t="shared" si="52"/>
        <v>#N/A</v>
      </c>
      <c r="G418" s="803" t="e">
        <f t="shared" si="53"/>
        <v>#N/A</v>
      </c>
      <c r="H418" s="803" t="b">
        <f t="shared" si="54"/>
        <v>0</v>
      </c>
    </row>
    <row r="419" spans="1:8" hidden="1">
      <c r="A419" s="844" t="b">
        <f t="shared" si="55"/>
        <v>0</v>
      </c>
      <c r="B419" s="803" t="e">
        <f t="shared" si="48"/>
        <v>#N/A</v>
      </c>
      <c r="C419" s="803" t="e">
        <f t="shared" si="49"/>
        <v>#N/A</v>
      </c>
      <c r="D419" s="803" t="e">
        <f t="shared" si="50"/>
        <v>#N/A</v>
      </c>
      <c r="E419" s="803" t="b">
        <f t="shared" si="51"/>
        <v>0</v>
      </c>
      <c r="F419" s="803" t="e">
        <f t="shared" si="52"/>
        <v>#N/A</v>
      </c>
      <c r="G419" s="803" t="e">
        <f t="shared" si="53"/>
        <v>#N/A</v>
      </c>
      <c r="H419" s="803" t="b">
        <f t="shared" si="54"/>
        <v>0</v>
      </c>
    </row>
    <row r="420" spans="1:8" hidden="1">
      <c r="A420" s="844" t="b">
        <f t="shared" si="55"/>
        <v>0</v>
      </c>
      <c r="B420" s="803" t="e">
        <f t="shared" si="48"/>
        <v>#N/A</v>
      </c>
      <c r="C420" s="803" t="e">
        <f t="shared" si="49"/>
        <v>#N/A</v>
      </c>
      <c r="D420" s="803" t="e">
        <f t="shared" si="50"/>
        <v>#N/A</v>
      </c>
      <c r="E420" s="803" t="b">
        <f t="shared" si="51"/>
        <v>0</v>
      </c>
      <c r="F420" s="803" t="e">
        <f t="shared" si="52"/>
        <v>#N/A</v>
      </c>
      <c r="G420" s="803" t="e">
        <f t="shared" si="53"/>
        <v>#N/A</v>
      </c>
      <c r="H420" s="803" t="b">
        <f t="shared" si="54"/>
        <v>0</v>
      </c>
    </row>
    <row r="421" spans="1:8" hidden="1">
      <c r="A421" s="844" t="b">
        <f t="shared" si="55"/>
        <v>0</v>
      </c>
      <c r="B421" s="803" t="e">
        <f t="shared" si="48"/>
        <v>#N/A</v>
      </c>
      <c r="C421" s="803" t="e">
        <f t="shared" si="49"/>
        <v>#N/A</v>
      </c>
      <c r="D421" s="803" t="e">
        <f t="shared" si="50"/>
        <v>#N/A</v>
      </c>
      <c r="E421" s="803" t="b">
        <f t="shared" si="51"/>
        <v>0</v>
      </c>
      <c r="F421" s="803" t="e">
        <f t="shared" si="52"/>
        <v>#N/A</v>
      </c>
      <c r="G421" s="803" t="e">
        <f t="shared" si="53"/>
        <v>#N/A</v>
      </c>
      <c r="H421" s="803" t="b">
        <f t="shared" si="54"/>
        <v>0</v>
      </c>
    </row>
    <row r="422" spans="1:8" hidden="1">
      <c r="A422" s="844" t="b">
        <f t="shared" si="55"/>
        <v>0</v>
      </c>
      <c r="B422" s="803" t="e">
        <f t="shared" si="48"/>
        <v>#N/A</v>
      </c>
      <c r="C422" s="803" t="e">
        <f t="shared" si="49"/>
        <v>#N/A</v>
      </c>
      <c r="D422" s="803" t="e">
        <f t="shared" si="50"/>
        <v>#N/A</v>
      </c>
      <c r="E422" s="803" t="b">
        <f t="shared" si="51"/>
        <v>0</v>
      </c>
      <c r="F422" s="803" t="e">
        <f t="shared" si="52"/>
        <v>#N/A</v>
      </c>
      <c r="G422" s="803" t="e">
        <f t="shared" si="53"/>
        <v>#N/A</v>
      </c>
      <c r="H422" s="803" t="b">
        <f t="shared" si="54"/>
        <v>0</v>
      </c>
    </row>
    <row r="423" spans="1:8" hidden="1">
      <c r="A423" s="844" t="b">
        <f t="shared" si="55"/>
        <v>0</v>
      </c>
      <c r="B423" s="803" t="e">
        <f t="shared" si="48"/>
        <v>#N/A</v>
      </c>
      <c r="C423" s="803" t="e">
        <f t="shared" si="49"/>
        <v>#N/A</v>
      </c>
      <c r="D423" s="803" t="e">
        <f t="shared" si="50"/>
        <v>#N/A</v>
      </c>
      <c r="E423" s="803" t="b">
        <f t="shared" si="51"/>
        <v>0</v>
      </c>
      <c r="F423" s="803" t="e">
        <f t="shared" si="52"/>
        <v>#N/A</v>
      </c>
      <c r="G423" s="803" t="e">
        <f t="shared" si="53"/>
        <v>#N/A</v>
      </c>
      <c r="H423" s="803" t="b">
        <f t="shared" si="54"/>
        <v>0</v>
      </c>
    </row>
    <row r="424" spans="1:8" hidden="1">
      <c r="A424" s="844" t="b">
        <f t="shared" si="55"/>
        <v>0</v>
      </c>
      <c r="B424" s="803" t="e">
        <f t="shared" si="48"/>
        <v>#N/A</v>
      </c>
      <c r="C424" s="803" t="e">
        <f t="shared" si="49"/>
        <v>#N/A</v>
      </c>
      <c r="D424" s="803" t="e">
        <f t="shared" si="50"/>
        <v>#N/A</v>
      </c>
      <c r="E424" s="803" t="b">
        <f t="shared" si="51"/>
        <v>0</v>
      </c>
      <c r="F424" s="803" t="e">
        <f t="shared" si="52"/>
        <v>#N/A</v>
      </c>
      <c r="G424" s="803" t="e">
        <f t="shared" si="53"/>
        <v>#N/A</v>
      </c>
      <c r="H424" s="803" t="b">
        <f t="shared" si="54"/>
        <v>0</v>
      </c>
    </row>
    <row r="425" spans="1:8" hidden="1">
      <c r="A425" s="844" t="b">
        <f t="shared" si="55"/>
        <v>0</v>
      </c>
      <c r="B425" s="803" t="e">
        <f t="shared" si="48"/>
        <v>#N/A</v>
      </c>
      <c r="C425" s="803" t="e">
        <f t="shared" si="49"/>
        <v>#N/A</v>
      </c>
      <c r="D425" s="803" t="e">
        <f t="shared" si="50"/>
        <v>#N/A</v>
      </c>
      <c r="E425" s="803" t="b">
        <f t="shared" si="51"/>
        <v>0</v>
      </c>
      <c r="F425" s="803" t="e">
        <f t="shared" si="52"/>
        <v>#N/A</v>
      </c>
      <c r="G425" s="803" t="e">
        <f t="shared" si="53"/>
        <v>#N/A</v>
      </c>
      <c r="H425" s="803" t="b">
        <f t="shared" si="54"/>
        <v>0</v>
      </c>
    </row>
    <row r="426" spans="1:8" hidden="1">
      <c r="A426" s="844" t="b">
        <f t="shared" si="55"/>
        <v>0</v>
      </c>
      <c r="B426" s="803" t="e">
        <f t="shared" si="48"/>
        <v>#N/A</v>
      </c>
      <c r="C426" s="803" t="e">
        <f t="shared" si="49"/>
        <v>#N/A</v>
      </c>
      <c r="D426" s="803" t="e">
        <f t="shared" si="50"/>
        <v>#N/A</v>
      </c>
      <c r="E426" s="803" t="b">
        <f t="shared" si="51"/>
        <v>0</v>
      </c>
      <c r="F426" s="803" t="e">
        <f t="shared" si="52"/>
        <v>#N/A</v>
      </c>
      <c r="G426" s="803" t="e">
        <f t="shared" si="53"/>
        <v>#N/A</v>
      </c>
      <c r="H426" s="803" t="b">
        <f t="shared" si="54"/>
        <v>0</v>
      </c>
    </row>
    <row r="427" spans="1:8" hidden="1">
      <c r="A427" s="844" t="b">
        <f t="shared" si="55"/>
        <v>0</v>
      </c>
      <c r="B427" s="803" t="e">
        <f t="shared" si="48"/>
        <v>#N/A</v>
      </c>
      <c r="C427" s="803" t="e">
        <f t="shared" si="49"/>
        <v>#N/A</v>
      </c>
      <c r="D427" s="803" t="e">
        <f t="shared" si="50"/>
        <v>#N/A</v>
      </c>
      <c r="E427" s="803" t="b">
        <f t="shared" si="51"/>
        <v>0</v>
      </c>
      <c r="F427" s="803" t="e">
        <f t="shared" si="52"/>
        <v>#N/A</v>
      </c>
      <c r="G427" s="803" t="e">
        <f t="shared" si="53"/>
        <v>#N/A</v>
      </c>
      <c r="H427" s="803" t="b">
        <f t="shared" si="54"/>
        <v>0</v>
      </c>
    </row>
    <row r="428" spans="1:8" hidden="1">
      <c r="A428" s="844" t="b">
        <f t="shared" si="55"/>
        <v>0</v>
      </c>
      <c r="B428" s="803" t="e">
        <f t="shared" si="48"/>
        <v>#N/A</v>
      </c>
      <c r="C428" s="803" t="e">
        <f t="shared" si="49"/>
        <v>#N/A</v>
      </c>
      <c r="D428" s="803" t="e">
        <f t="shared" si="50"/>
        <v>#N/A</v>
      </c>
      <c r="E428" s="803" t="b">
        <f t="shared" si="51"/>
        <v>0</v>
      </c>
      <c r="F428" s="803" t="e">
        <f t="shared" si="52"/>
        <v>#N/A</v>
      </c>
      <c r="G428" s="803" t="e">
        <f t="shared" si="53"/>
        <v>#N/A</v>
      </c>
      <c r="H428" s="803" t="b">
        <f t="shared" si="54"/>
        <v>0</v>
      </c>
    </row>
    <row r="429" spans="1:8" hidden="1">
      <c r="A429" s="844" t="b">
        <f t="shared" si="55"/>
        <v>0</v>
      </c>
      <c r="B429" s="803" t="e">
        <f t="shared" si="48"/>
        <v>#N/A</v>
      </c>
      <c r="C429" s="803" t="e">
        <f t="shared" si="49"/>
        <v>#N/A</v>
      </c>
      <c r="D429" s="803" t="e">
        <f t="shared" si="50"/>
        <v>#N/A</v>
      </c>
      <c r="E429" s="803" t="b">
        <f t="shared" si="51"/>
        <v>0</v>
      </c>
      <c r="F429" s="803" t="e">
        <f t="shared" si="52"/>
        <v>#N/A</v>
      </c>
      <c r="G429" s="803" t="e">
        <f t="shared" si="53"/>
        <v>#N/A</v>
      </c>
      <c r="H429" s="803" t="b">
        <f t="shared" si="54"/>
        <v>0</v>
      </c>
    </row>
    <row r="430" spans="1:8" hidden="1">
      <c r="A430" s="844" t="b">
        <f t="shared" si="55"/>
        <v>0</v>
      </c>
      <c r="B430" s="803" t="e">
        <f t="shared" si="48"/>
        <v>#N/A</v>
      </c>
      <c r="C430" s="803" t="e">
        <f t="shared" si="49"/>
        <v>#N/A</v>
      </c>
      <c r="D430" s="803" t="e">
        <f t="shared" si="50"/>
        <v>#N/A</v>
      </c>
      <c r="E430" s="803" t="b">
        <f t="shared" si="51"/>
        <v>0</v>
      </c>
      <c r="F430" s="803" t="e">
        <f t="shared" si="52"/>
        <v>#N/A</v>
      </c>
      <c r="G430" s="803" t="e">
        <f t="shared" si="53"/>
        <v>#N/A</v>
      </c>
      <c r="H430" s="803" t="b">
        <f t="shared" si="54"/>
        <v>0</v>
      </c>
    </row>
    <row r="431" spans="1:8" hidden="1">
      <c r="A431" s="844" t="b">
        <f t="shared" si="55"/>
        <v>0</v>
      </c>
      <c r="B431" s="803" t="e">
        <f t="shared" si="48"/>
        <v>#N/A</v>
      </c>
      <c r="C431" s="803" t="e">
        <f t="shared" si="49"/>
        <v>#N/A</v>
      </c>
      <c r="D431" s="803" t="e">
        <f t="shared" si="50"/>
        <v>#N/A</v>
      </c>
      <c r="E431" s="803" t="b">
        <f t="shared" si="51"/>
        <v>0</v>
      </c>
      <c r="F431" s="803" t="e">
        <f t="shared" si="52"/>
        <v>#N/A</v>
      </c>
      <c r="G431" s="803" t="e">
        <f t="shared" si="53"/>
        <v>#N/A</v>
      </c>
      <c r="H431" s="803" t="b">
        <f t="shared" si="54"/>
        <v>0</v>
      </c>
    </row>
    <row r="432" spans="1:8" hidden="1">
      <c r="A432" s="844" t="b">
        <f t="shared" si="55"/>
        <v>0</v>
      </c>
      <c r="B432" s="803" t="e">
        <f t="shared" si="48"/>
        <v>#N/A</v>
      </c>
      <c r="C432" s="803" t="e">
        <f t="shared" si="49"/>
        <v>#N/A</v>
      </c>
      <c r="D432" s="803" t="e">
        <f t="shared" si="50"/>
        <v>#N/A</v>
      </c>
      <c r="E432" s="803" t="b">
        <f t="shared" si="51"/>
        <v>0</v>
      </c>
      <c r="F432" s="803" t="e">
        <f t="shared" si="52"/>
        <v>#N/A</v>
      </c>
      <c r="G432" s="803" t="e">
        <f t="shared" si="53"/>
        <v>#N/A</v>
      </c>
      <c r="H432" s="803" t="b">
        <f t="shared" si="54"/>
        <v>0</v>
      </c>
    </row>
    <row r="433" spans="1:8" hidden="1">
      <c r="A433" s="844" t="b">
        <f t="shared" si="55"/>
        <v>0</v>
      </c>
      <c r="B433" s="803" t="e">
        <f t="shared" si="48"/>
        <v>#N/A</v>
      </c>
      <c r="C433" s="803" t="e">
        <f t="shared" si="49"/>
        <v>#N/A</v>
      </c>
      <c r="D433" s="803" t="e">
        <f t="shared" si="50"/>
        <v>#N/A</v>
      </c>
      <c r="E433" s="803" t="b">
        <f t="shared" si="51"/>
        <v>0</v>
      </c>
      <c r="F433" s="803" t="e">
        <f t="shared" si="52"/>
        <v>#N/A</v>
      </c>
      <c r="G433" s="803" t="e">
        <f t="shared" si="53"/>
        <v>#N/A</v>
      </c>
      <c r="H433" s="803" t="b">
        <f t="shared" si="54"/>
        <v>0</v>
      </c>
    </row>
    <row r="434" spans="1:8" hidden="1">
      <c r="A434" s="844" t="b">
        <f t="shared" si="55"/>
        <v>0</v>
      </c>
      <c r="B434" s="803" t="e">
        <f t="shared" si="48"/>
        <v>#N/A</v>
      </c>
      <c r="C434" s="803" t="e">
        <f t="shared" si="49"/>
        <v>#N/A</v>
      </c>
      <c r="D434" s="803" t="e">
        <f t="shared" si="50"/>
        <v>#N/A</v>
      </c>
      <c r="E434" s="803" t="b">
        <f t="shared" si="51"/>
        <v>0</v>
      </c>
      <c r="F434" s="803" t="e">
        <f t="shared" si="52"/>
        <v>#N/A</v>
      </c>
      <c r="G434" s="803" t="e">
        <f t="shared" si="53"/>
        <v>#N/A</v>
      </c>
      <c r="H434" s="803" t="b">
        <f t="shared" si="54"/>
        <v>0</v>
      </c>
    </row>
    <row r="435" spans="1:8" hidden="1">
      <c r="A435" s="844" t="b">
        <f t="shared" si="55"/>
        <v>0</v>
      </c>
      <c r="B435" s="803" t="e">
        <f t="shared" si="48"/>
        <v>#N/A</v>
      </c>
      <c r="C435" s="803" t="e">
        <f t="shared" si="49"/>
        <v>#N/A</v>
      </c>
      <c r="D435" s="803" t="e">
        <f t="shared" si="50"/>
        <v>#N/A</v>
      </c>
      <c r="E435" s="803" t="b">
        <f t="shared" si="51"/>
        <v>0</v>
      </c>
      <c r="F435" s="803" t="e">
        <f t="shared" si="52"/>
        <v>#N/A</v>
      </c>
      <c r="G435" s="803" t="e">
        <f t="shared" si="53"/>
        <v>#N/A</v>
      </c>
      <c r="H435" s="803" t="b">
        <f t="shared" si="54"/>
        <v>0</v>
      </c>
    </row>
    <row r="436" spans="1:8" hidden="1">
      <c r="A436" s="844" t="b">
        <f t="shared" si="55"/>
        <v>0</v>
      </c>
      <c r="B436" s="803" t="e">
        <f t="shared" ref="B436:B453" si="56">VLOOKUP(A436,$A$311:$AX$336,$T$5)</f>
        <v>#N/A</v>
      </c>
      <c r="C436" s="803" t="e">
        <f t="shared" ref="C436:C453" si="57">IF(A436&lt;$B$399+1,LARGE($A$11:$A$61,A436),NA())</f>
        <v>#N/A</v>
      </c>
      <c r="D436" s="803" t="e">
        <f t="shared" ref="D436:D453" si="58">IF(A436&lt;$B$399+1,SMALL($A$11:$A$61,A436),NA())</f>
        <v>#N/A</v>
      </c>
      <c r="E436" s="803" t="b">
        <f t="shared" ref="E436:E453" si="59">IF(A436=FALSE,FALSE(),B436*(C436-D436))</f>
        <v>0</v>
      </c>
      <c r="F436" s="803" t="e">
        <f t="shared" ref="F436:F453" si="60">LN(C436)</f>
        <v>#N/A</v>
      </c>
      <c r="G436" s="803" t="e">
        <f t="shared" ref="G436:G453" si="61">LN(D436)</f>
        <v>#N/A</v>
      </c>
      <c r="H436" s="803" t="b">
        <f t="shared" ref="H436:H453" si="62">IF(A436=FALSE,FALSE(),B436*(F436-G436))</f>
        <v>0</v>
      </c>
    </row>
    <row r="437" spans="1:8" hidden="1">
      <c r="A437" s="844" t="b">
        <f t="shared" ref="A437:A453" si="63">IF(A436&lt;$B$399,A436+1,FALSE())</f>
        <v>0</v>
      </c>
      <c r="B437" s="803" t="e">
        <f t="shared" si="56"/>
        <v>#N/A</v>
      </c>
      <c r="C437" s="803" t="e">
        <f t="shared" si="57"/>
        <v>#N/A</v>
      </c>
      <c r="D437" s="803" t="e">
        <f t="shared" si="58"/>
        <v>#N/A</v>
      </c>
      <c r="E437" s="803" t="b">
        <f t="shared" si="59"/>
        <v>0</v>
      </c>
      <c r="F437" s="803" t="e">
        <f t="shared" si="60"/>
        <v>#N/A</v>
      </c>
      <c r="G437" s="803" t="e">
        <f t="shared" si="61"/>
        <v>#N/A</v>
      </c>
      <c r="H437" s="803" t="b">
        <f t="shared" si="62"/>
        <v>0</v>
      </c>
    </row>
    <row r="438" spans="1:8" hidden="1">
      <c r="A438" s="844" t="b">
        <f t="shared" si="63"/>
        <v>0</v>
      </c>
      <c r="B438" s="803" t="e">
        <f t="shared" si="56"/>
        <v>#N/A</v>
      </c>
      <c r="C438" s="803" t="e">
        <f t="shared" si="57"/>
        <v>#N/A</v>
      </c>
      <c r="D438" s="803" t="e">
        <f t="shared" si="58"/>
        <v>#N/A</v>
      </c>
      <c r="E438" s="803" t="b">
        <f t="shared" si="59"/>
        <v>0</v>
      </c>
      <c r="F438" s="803" t="e">
        <f t="shared" si="60"/>
        <v>#N/A</v>
      </c>
      <c r="G438" s="803" t="e">
        <f t="shared" si="61"/>
        <v>#N/A</v>
      </c>
      <c r="H438" s="803" t="b">
        <f t="shared" si="62"/>
        <v>0</v>
      </c>
    </row>
    <row r="439" spans="1:8" hidden="1">
      <c r="A439" s="844" t="b">
        <f t="shared" si="63"/>
        <v>0</v>
      </c>
      <c r="B439" s="803" t="e">
        <f t="shared" si="56"/>
        <v>#N/A</v>
      </c>
      <c r="C439" s="803" t="e">
        <f t="shared" si="57"/>
        <v>#N/A</v>
      </c>
      <c r="D439" s="803" t="e">
        <f t="shared" si="58"/>
        <v>#N/A</v>
      </c>
      <c r="E439" s="803" t="b">
        <f t="shared" si="59"/>
        <v>0</v>
      </c>
      <c r="F439" s="803" t="e">
        <f t="shared" si="60"/>
        <v>#N/A</v>
      </c>
      <c r="G439" s="803" t="e">
        <f t="shared" si="61"/>
        <v>#N/A</v>
      </c>
      <c r="H439" s="803" t="b">
        <f t="shared" si="62"/>
        <v>0</v>
      </c>
    </row>
    <row r="440" spans="1:8" hidden="1">
      <c r="A440" s="844" t="b">
        <f t="shared" si="63"/>
        <v>0</v>
      </c>
      <c r="B440" s="803" t="e">
        <f t="shared" si="56"/>
        <v>#N/A</v>
      </c>
      <c r="C440" s="803" t="e">
        <f t="shared" si="57"/>
        <v>#N/A</v>
      </c>
      <c r="D440" s="803" t="e">
        <f t="shared" si="58"/>
        <v>#N/A</v>
      </c>
      <c r="E440" s="803" t="b">
        <f t="shared" si="59"/>
        <v>0</v>
      </c>
      <c r="F440" s="803" t="e">
        <f t="shared" si="60"/>
        <v>#N/A</v>
      </c>
      <c r="G440" s="803" t="e">
        <f t="shared" si="61"/>
        <v>#N/A</v>
      </c>
      <c r="H440" s="803" t="b">
        <f t="shared" si="62"/>
        <v>0</v>
      </c>
    </row>
    <row r="441" spans="1:8" hidden="1">
      <c r="A441" s="844" t="b">
        <f t="shared" si="63"/>
        <v>0</v>
      </c>
      <c r="B441" s="803" t="e">
        <f t="shared" si="56"/>
        <v>#N/A</v>
      </c>
      <c r="C441" s="803" t="e">
        <f t="shared" si="57"/>
        <v>#N/A</v>
      </c>
      <c r="D441" s="803" t="e">
        <f t="shared" si="58"/>
        <v>#N/A</v>
      </c>
      <c r="E441" s="803" t="b">
        <f t="shared" si="59"/>
        <v>0</v>
      </c>
      <c r="F441" s="803" t="e">
        <f t="shared" si="60"/>
        <v>#N/A</v>
      </c>
      <c r="G441" s="803" t="e">
        <f t="shared" si="61"/>
        <v>#N/A</v>
      </c>
      <c r="H441" s="803" t="b">
        <f t="shared" si="62"/>
        <v>0</v>
      </c>
    </row>
    <row r="442" spans="1:8" hidden="1">
      <c r="A442" s="844" t="b">
        <f t="shared" si="63"/>
        <v>0</v>
      </c>
      <c r="B442" s="803" t="e">
        <f t="shared" si="56"/>
        <v>#N/A</v>
      </c>
      <c r="C442" s="803" t="e">
        <f t="shared" si="57"/>
        <v>#N/A</v>
      </c>
      <c r="D442" s="803" t="e">
        <f t="shared" si="58"/>
        <v>#N/A</v>
      </c>
      <c r="E442" s="803" t="b">
        <f t="shared" si="59"/>
        <v>0</v>
      </c>
      <c r="F442" s="803" t="e">
        <f t="shared" si="60"/>
        <v>#N/A</v>
      </c>
      <c r="G442" s="803" t="e">
        <f t="shared" si="61"/>
        <v>#N/A</v>
      </c>
      <c r="H442" s="803" t="b">
        <f t="shared" si="62"/>
        <v>0</v>
      </c>
    </row>
    <row r="443" spans="1:8" hidden="1">
      <c r="A443" s="844" t="b">
        <f t="shared" si="63"/>
        <v>0</v>
      </c>
      <c r="B443" s="803" t="e">
        <f t="shared" si="56"/>
        <v>#N/A</v>
      </c>
      <c r="C443" s="803" t="e">
        <f t="shared" si="57"/>
        <v>#N/A</v>
      </c>
      <c r="D443" s="803" t="e">
        <f t="shared" si="58"/>
        <v>#N/A</v>
      </c>
      <c r="E443" s="803" t="b">
        <f t="shared" si="59"/>
        <v>0</v>
      </c>
      <c r="F443" s="803" t="e">
        <f t="shared" si="60"/>
        <v>#N/A</v>
      </c>
      <c r="G443" s="803" t="e">
        <f t="shared" si="61"/>
        <v>#N/A</v>
      </c>
      <c r="H443" s="803" t="b">
        <f t="shared" si="62"/>
        <v>0</v>
      </c>
    </row>
    <row r="444" spans="1:8" hidden="1">
      <c r="A444" s="844" t="b">
        <f t="shared" si="63"/>
        <v>0</v>
      </c>
      <c r="B444" s="803" t="e">
        <f t="shared" si="56"/>
        <v>#N/A</v>
      </c>
      <c r="C444" s="803" t="e">
        <f t="shared" si="57"/>
        <v>#N/A</v>
      </c>
      <c r="D444" s="803" t="e">
        <f t="shared" si="58"/>
        <v>#N/A</v>
      </c>
      <c r="E444" s="803" t="b">
        <f t="shared" si="59"/>
        <v>0</v>
      </c>
      <c r="F444" s="803" t="e">
        <f t="shared" si="60"/>
        <v>#N/A</v>
      </c>
      <c r="G444" s="803" t="e">
        <f t="shared" si="61"/>
        <v>#N/A</v>
      </c>
      <c r="H444" s="803" t="b">
        <f t="shared" si="62"/>
        <v>0</v>
      </c>
    </row>
    <row r="445" spans="1:8" hidden="1">
      <c r="A445" s="844" t="b">
        <f t="shared" si="63"/>
        <v>0</v>
      </c>
      <c r="B445" s="803" t="e">
        <f t="shared" si="56"/>
        <v>#N/A</v>
      </c>
      <c r="C445" s="803" t="e">
        <f t="shared" si="57"/>
        <v>#N/A</v>
      </c>
      <c r="D445" s="803" t="e">
        <f t="shared" si="58"/>
        <v>#N/A</v>
      </c>
      <c r="E445" s="803" t="b">
        <f t="shared" si="59"/>
        <v>0</v>
      </c>
      <c r="F445" s="803" t="e">
        <f t="shared" si="60"/>
        <v>#N/A</v>
      </c>
      <c r="G445" s="803" t="e">
        <f t="shared" si="61"/>
        <v>#N/A</v>
      </c>
      <c r="H445" s="803" t="b">
        <f t="shared" si="62"/>
        <v>0</v>
      </c>
    </row>
    <row r="446" spans="1:8" hidden="1">
      <c r="A446" s="844" t="b">
        <f t="shared" si="63"/>
        <v>0</v>
      </c>
      <c r="B446" s="803" t="e">
        <f t="shared" si="56"/>
        <v>#N/A</v>
      </c>
      <c r="C446" s="803" t="e">
        <f t="shared" si="57"/>
        <v>#N/A</v>
      </c>
      <c r="D446" s="803" t="e">
        <f t="shared" si="58"/>
        <v>#N/A</v>
      </c>
      <c r="E446" s="803" t="b">
        <f t="shared" si="59"/>
        <v>0</v>
      </c>
      <c r="F446" s="803" t="e">
        <f t="shared" si="60"/>
        <v>#N/A</v>
      </c>
      <c r="G446" s="803" t="e">
        <f t="shared" si="61"/>
        <v>#N/A</v>
      </c>
      <c r="H446" s="803" t="b">
        <f t="shared" si="62"/>
        <v>0</v>
      </c>
    </row>
    <row r="447" spans="1:8" hidden="1">
      <c r="A447" s="844" t="b">
        <f t="shared" si="63"/>
        <v>0</v>
      </c>
      <c r="B447" s="803" t="e">
        <f t="shared" si="56"/>
        <v>#N/A</v>
      </c>
      <c r="C447" s="803" t="e">
        <f t="shared" si="57"/>
        <v>#N/A</v>
      </c>
      <c r="D447" s="803" t="e">
        <f t="shared" si="58"/>
        <v>#N/A</v>
      </c>
      <c r="E447" s="803" t="b">
        <f t="shared" si="59"/>
        <v>0</v>
      </c>
      <c r="F447" s="803" t="e">
        <f t="shared" si="60"/>
        <v>#N/A</v>
      </c>
      <c r="G447" s="803" t="e">
        <f t="shared" si="61"/>
        <v>#N/A</v>
      </c>
      <c r="H447" s="803" t="b">
        <f t="shared" si="62"/>
        <v>0</v>
      </c>
    </row>
    <row r="448" spans="1:8" hidden="1">
      <c r="A448" s="844" t="b">
        <f t="shared" si="63"/>
        <v>0</v>
      </c>
      <c r="B448" s="803" t="e">
        <f t="shared" si="56"/>
        <v>#N/A</v>
      </c>
      <c r="C448" s="803" t="e">
        <f t="shared" si="57"/>
        <v>#N/A</v>
      </c>
      <c r="D448" s="803" t="e">
        <f t="shared" si="58"/>
        <v>#N/A</v>
      </c>
      <c r="E448" s="803" t="b">
        <f t="shared" si="59"/>
        <v>0</v>
      </c>
      <c r="F448" s="803" t="e">
        <f t="shared" si="60"/>
        <v>#N/A</v>
      </c>
      <c r="G448" s="803" t="e">
        <f t="shared" si="61"/>
        <v>#N/A</v>
      </c>
      <c r="H448" s="803" t="b">
        <f t="shared" si="62"/>
        <v>0</v>
      </c>
    </row>
    <row r="449" spans="1:8" hidden="1">
      <c r="A449" s="844" t="b">
        <f t="shared" si="63"/>
        <v>0</v>
      </c>
      <c r="B449" s="803" t="e">
        <f t="shared" si="56"/>
        <v>#N/A</v>
      </c>
      <c r="C449" s="803" t="e">
        <f t="shared" si="57"/>
        <v>#N/A</v>
      </c>
      <c r="D449" s="803" t="e">
        <f t="shared" si="58"/>
        <v>#N/A</v>
      </c>
      <c r="E449" s="803" t="b">
        <f t="shared" si="59"/>
        <v>0</v>
      </c>
      <c r="F449" s="803" t="e">
        <f t="shared" si="60"/>
        <v>#N/A</v>
      </c>
      <c r="G449" s="803" t="e">
        <f t="shared" si="61"/>
        <v>#N/A</v>
      </c>
      <c r="H449" s="803" t="b">
        <f t="shared" si="62"/>
        <v>0</v>
      </c>
    </row>
    <row r="450" spans="1:8" hidden="1">
      <c r="A450" s="844" t="b">
        <f t="shared" si="63"/>
        <v>0</v>
      </c>
      <c r="B450" s="803" t="e">
        <f t="shared" si="56"/>
        <v>#N/A</v>
      </c>
      <c r="C450" s="803" t="e">
        <f t="shared" si="57"/>
        <v>#N/A</v>
      </c>
      <c r="D450" s="803" t="e">
        <f t="shared" si="58"/>
        <v>#N/A</v>
      </c>
      <c r="E450" s="803" t="b">
        <f t="shared" si="59"/>
        <v>0</v>
      </c>
      <c r="F450" s="803" t="e">
        <f t="shared" si="60"/>
        <v>#N/A</v>
      </c>
      <c r="G450" s="803" t="e">
        <f t="shared" si="61"/>
        <v>#N/A</v>
      </c>
      <c r="H450" s="803" t="b">
        <f t="shared" si="62"/>
        <v>0</v>
      </c>
    </row>
    <row r="451" spans="1:8" hidden="1">
      <c r="A451" s="844" t="b">
        <f t="shared" si="63"/>
        <v>0</v>
      </c>
      <c r="B451" s="803" t="e">
        <f t="shared" si="56"/>
        <v>#N/A</v>
      </c>
      <c r="C451" s="803" t="e">
        <f t="shared" si="57"/>
        <v>#N/A</v>
      </c>
      <c r="D451" s="803" t="e">
        <f t="shared" si="58"/>
        <v>#N/A</v>
      </c>
      <c r="E451" s="803" t="b">
        <f t="shared" si="59"/>
        <v>0</v>
      </c>
      <c r="F451" s="803" t="e">
        <f t="shared" si="60"/>
        <v>#N/A</v>
      </c>
      <c r="G451" s="803" t="e">
        <f t="shared" si="61"/>
        <v>#N/A</v>
      </c>
      <c r="H451" s="803" t="b">
        <f t="shared" si="62"/>
        <v>0</v>
      </c>
    </row>
    <row r="452" spans="1:8" hidden="1">
      <c r="A452" s="844" t="b">
        <f t="shared" si="63"/>
        <v>0</v>
      </c>
      <c r="B452" s="803" t="e">
        <f t="shared" si="56"/>
        <v>#N/A</v>
      </c>
      <c r="C452" s="803" t="e">
        <f t="shared" si="57"/>
        <v>#N/A</v>
      </c>
      <c r="D452" s="803" t="e">
        <f t="shared" si="58"/>
        <v>#N/A</v>
      </c>
      <c r="E452" s="803" t="b">
        <f t="shared" si="59"/>
        <v>0</v>
      </c>
      <c r="F452" s="803" t="e">
        <f t="shared" si="60"/>
        <v>#N/A</v>
      </c>
      <c r="G452" s="803" t="e">
        <f t="shared" si="61"/>
        <v>#N/A</v>
      </c>
      <c r="H452" s="803" t="b">
        <f t="shared" si="62"/>
        <v>0</v>
      </c>
    </row>
    <row r="453" spans="1:8" hidden="1">
      <c r="A453" s="844" t="b">
        <f t="shared" si="63"/>
        <v>0</v>
      </c>
      <c r="B453" s="803" t="e">
        <f t="shared" si="56"/>
        <v>#N/A</v>
      </c>
      <c r="C453" s="803" t="e">
        <f t="shared" si="57"/>
        <v>#N/A</v>
      </c>
      <c r="D453" s="803" t="e">
        <f t="shared" si="58"/>
        <v>#N/A</v>
      </c>
      <c r="E453" s="803" t="b">
        <f t="shared" si="59"/>
        <v>0</v>
      </c>
      <c r="F453" s="803" t="e">
        <f t="shared" si="60"/>
        <v>#N/A</v>
      </c>
      <c r="G453" s="803" t="e">
        <f t="shared" si="61"/>
        <v>#N/A</v>
      </c>
      <c r="H453" s="803" t="b">
        <f t="shared" si="62"/>
        <v>0</v>
      </c>
    </row>
    <row r="454" spans="1:8" hidden="1"/>
    <row r="455" spans="1:8" hidden="1">
      <c r="D455" s="803" t="s">
        <v>257</v>
      </c>
      <c r="E455" s="803">
        <f>SUM(E404:E453)</f>
        <v>255.37350000000006</v>
      </c>
      <c r="G455" s="803" t="s">
        <v>256</v>
      </c>
      <c r="H455" s="803">
        <f>SUM(H404:H453)</f>
        <v>3.2967759736492317</v>
      </c>
    </row>
    <row r="456" spans="1:8" hidden="1"/>
    <row r="457" spans="1:8" hidden="1"/>
    <row r="458" spans="1:8" hidden="1"/>
    <row r="459" spans="1:8" hidden="1"/>
    <row r="460" spans="1:8" hidden="1"/>
    <row r="461" spans="1:8" hidden="1"/>
  </sheetData>
  <sheetProtection sheet="1" scenarios="1" selectLockedCells="1" selectUnlockedCells="1"/>
  <mergeCells count="14">
    <mergeCell ref="AH120:AK120"/>
    <mergeCell ref="A4:B4"/>
    <mergeCell ref="A9:A10"/>
    <mergeCell ref="A1:B1"/>
    <mergeCell ref="A2:B2"/>
    <mergeCell ref="S1:S2"/>
    <mergeCell ref="AD120:AG120"/>
    <mergeCell ref="AB4:AE19"/>
    <mergeCell ref="AN117:AQ117"/>
    <mergeCell ref="AR117:AU117"/>
    <mergeCell ref="AM116:AU116"/>
    <mergeCell ref="AM124:AU124"/>
    <mergeCell ref="AN125:AQ125"/>
    <mergeCell ref="AR125:AU125"/>
  </mergeCells>
  <conditionalFormatting sqref="A11:A60">
    <cfRule type="containsBlanks" dxfId="33" priority="2">
      <formula>LEN(TRIM(A11))=0</formula>
    </cfRule>
    <cfRule type="cellIs" dxfId="32" priority="3" operator="greaterThan">
      <formula>$A$5</formula>
    </cfRule>
    <cfRule type="cellIs" dxfId="31" priority="4" operator="equal">
      <formula>$A$5</formula>
    </cfRule>
    <cfRule type="cellIs" dxfId="30" priority="5" operator="lessThan">
      <formula>$A$5</formula>
    </cfRule>
  </conditionalFormatting>
  <conditionalFormatting sqref="B3">
    <cfRule type="containsText" dxfId="29" priority="1" operator="containsText" text="ROS with substitution on regression line">
      <formula>NOT(ISERROR(SEARCH("ROS with substitution on regression line",B3)))</formula>
    </cfRule>
  </conditionalFormatting>
  <conditionalFormatting sqref="T20">
    <cfRule type="containsText" dxfId="28" priority="10" operator="containsText" text="No">
      <formula>NOT(ISERROR(SEARCH("No",T20)))</formula>
    </cfRule>
    <cfRule type="containsText" dxfId="27" priority="11" operator="containsText" text="Yes">
      <formula>NOT(ISERROR(SEARCH("Yes",T20)))</formula>
    </cfRule>
  </conditionalFormatting>
  <conditionalFormatting sqref="T23">
    <cfRule type="containsText" dxfId="26" priority="8" operator="containsText" text="No">
      <formula>NOT(ISERROR(SEARCH("No",T23)))</formula>
    </cfRule>
    <cfRule type="containsText" dxfId="25" priority="9" stopIfTrue="1" operator="containsText" text="Yes">
      <formula>NOT(ISERROR(SEARCH("Yes",T23)))</formula>
    </cfRule>
  </conditionalFormatting>
  <conditionalFormatting sqref="T30">
    <cfRule type="expression" dxfId="24" priority="7">
      <formula>IF($T$30&gt;$A$5,$T$30)</formula>
    </cfRule>
  </conditionalFormatting>
  <conditionalFormatting sqref="T41">
    <cfRule type="expression" dxfId="23" priority="6">
      <formula>IF($T$41&gt;$A$5,$T$41)</formula>
    </cfRule>
  </conditionalFormatting>
  <printOptions horizontalCentered="1" verticalCentered="1"/>
  <pageMargins left="0.5" right="0.5" top="0.5" bottom="0.5" header="0.5" footer="0.5"/>
  <pageSetup scale="75" fitToWidth="3" fitToHeight="3" orientation="portrait" horizontalDpi="300" verticalDpi="30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15DB4-57D9-4CF4-AC73-EFA657537CA1}">
  <sheetPr codeName="Sheet12">
    <tabColor theme="5" tint="0.79998168889431442"/>
  </sheetPr>
  <dimension ref="B2:BX432"/>
  <sheetViews>
    <sheetView tabSelected="1" workbookViewId="0">
      <selection activeCell="C14" sqref="C14"/>
    </sheetView>
  </sheetViews>
  <sheetFormatPr baseColWidth="10" defaultColWidth="8.5" defaultRowHeight="15" outlineLevelCol="1"/>
  <cols>
    <col min="2" max="2" width="13" style="5" customWidth="1"/>
    <col min="3" max="3" width="20.1640625" style="41" customWidth="1"/>
    <col min="4" max="4" width="12.5" style="14" customWidth="1"/>
    <col min="5" max="5" width="12.5" style="683" customWidth="1"/>
    <col min="6" max="6" width="12.5" style="14" customWidth="1"/>
    <col min="47" max="76" width="8.5" customWidth="1" outlineLevel="1"/>
  </cols>
  <sheetData>
    <row r="2" spans="2:76" ht="15" customHeight="1">
      <c r="G2" s="1306" t="s">
        <v>575</v>
      </c>
      <c r="H2" s="1307"/>
      <c r="I2" s="1307"/>
      <c r="J2" s="1307"/>
      <c r="K2" s="1307"/>
      <c r="L2" s="1307"/>
      <c r="M2" s="1307"/>
      <c r="N2" s="1307"/>
      <c r="O2" s="1307"/>
      <c r="P2" s="1308"/>
      <c r="X2" s="684" t="s">
        <v>569</v>
      </c>
      <c r="Y2" s="685">
        <v>0.01</v>
      </c>
      <c r="Z2" s="685">
        <v>0.95</v>
      </c>
      <c r="AA2" s="685">
        <v>0.99</v>
      </c>
      <c r="AY2" s="686"/>
      <c r="AZ2" s="687">
        <v>0</v>
      </c>
      <c r="BA2" s="687">
        <v>1</v>
      </c>
      <c r="BB2" s="687">
        <f>BA2+1</f>
        <v>2</v>
      </c>
      <c r="BC2" s="687">
        <f t="shared" ref="BC2:BX2" si="0">BB2+1</f>
        <v>3</v>
      </c>
      <c r="BD2" s="687">
        <f t="shared" si="0"/>
        <v>4</v>
      </c>
      <c r="BE2" s="687">
        <f t="shared" si="0"/>
        <v>5</v>
      </c>
      <c r="BF2" s="687">
        <f t="shared" si="0"/>
        <v>6</v>
      </c>
      <c r="BG2" s="687">
        <f t="shared" si="0"/>
        <v>7</v>
      </c>
      <c r="BH2" s="687">
        <f t="shared" si="0"/>
        <v>8</v>
      </c>
      <c r="BI2" s="687">
        <f>BH2+1</f>
        <v>9</v>
      </c>
      <c r="BJ2" s="687">
        <f t="shared" si="0"/>
        <v>10</v>
      </c>
      <c r="BK2" s="687">
        <f t="shared" si="0"/>
        <v>11</v>
      </c>
      <c r="BL2" s="687">
        <f t="shared" si="0"/>
        <v>12</v>
      </c>
      <c r="BM2" s="687">
        <f t="shared" si="0"/>
        <v>13</v>
      </c>
      <c r="BN2" s="687">
        <f t="shared" si="0"/>
        <v>14</v>
      </c>
      <c r="BO2" s="687">
        <f t="shared" si="0"/>
        <v>15</v>
      </c>
      <c r="BP2" s="687">
        <f t="shared" si="0"/>
        <v>16</v>
      </c>
      <c r="BQ2" s="687">
        <f t="shared" si="0"/>
        <v>17</v>
      </c>
      <c r="BR2" s="687">
        <f t="shared" si="0"/>
        <v>18</v>
      </c>
      <c r="BS2" s="687">
        <f t="shared" si="0"/>
        <v>19</v>
      </c>
      <c r="BT2" s="687">
        <f t="shared" si="0"/>
        <v>20</v>
      </c>
      <c r="BU2" s="687">
        <f t="shared" si="0"/>
        <v>21</v>
      </c>
      <c r="BV2" s="687">
        <f t="shared" si="0"/>
        <v>22</v>
      </c>
      <c r="BW2" s="687">
        <f t="shared" si="0"/>
        <v>23</v>
      </c>
      <c r="BX2" s="687">
        <f t="shared" si="0"/>
        <v>24</v>
      </c>
    </row>
    <row r="3" spans="2:76" ht="15" customHeight="1">
      <c r="C3" s="3" t="s">
        <v>619</v>
      </c>
      <c r="D3" s="1301" t="str">
        <f>IF('Raw data'!$C$2="","",'Raw data'!$C$2)</f>
        <v>Heptane (Paul Hewett) [AIHA-2015 4e edition] (TLV TWA US)</v>
      </c>
      <c r="E3" s="1301"/>
      <c r="F3" s="1301"/>
      <c r="G3" s="1306"/>
      <c r="H3" s="1307"/>
      <c r="I3" s="1307"/>
      <c r="J3" s="1307"/>
      <c r="K3" s="1307"/>
      <c r="L3" s="1307"/>
      <c r="M3" s="1307"/>
      <c r="N3" s="1307"/>
      <c r="O3" s="1307"/>
      <c r="P3" s="1308"/>
      <c r="X3" s="686" t="s">
        <v>570</v>
      </c>
      <c r="Y3" s="688">
        <f>$Z$5</f>
        <v>1.6448536269514715</v>
      </c>
      <c r="Z3" s="688">
        <f>$Z$5</f>
        <v>1.6448536269514715</v>
      </c>
      <c r="AA3" s="688">
        <f>$Z$5</f>
        <v>1.6448536269514715</v>
      </c>
      <c r="AY3" s="684" t="s">
        <v>583</v>
      </c>
      <c r="AZ3" s="689" t="s">
        <v>568</v>
      </c>
      <c r="BA3" s="689" t="str" cm="1">
        <f t="array" ref="BA3:BF3">TRANSPOSE(_xlfn._xlws.SORT(_xlfn.UNIQUE(_xlfn._xlws.FILTER('Raw data'!$D$10:$D$209,NOT(ISBLANK('Raw data'!$D$10:$D$209))))))</f>
        <v>worker1</v>
      </c>
      <c r="BB3" s="689" t="str">
        <v>worker2</v>
      </c>
      <c r="BC3" s="689" t="str">
        <v>worker3</v>
      </c>
      <c r="BD3" s="689" t="str">
        <v>worker4</v>
      </c>
      <c r="BE3" s="689" t="str">
        <v>worker5</v>
      </c>
      <c r="BF3" s="689" t="str">
        <v>worker6</v>
      </c>
      <c r="BG3" s="689"/>
      <c r="BH3" s="689"/>
      <c r="BI3" s="689"/>
      <c r="BJ3" s="689"/>
      <c r="BK3" s="689"/>
      <c r="BL3" s="689"/>
      <c r="BM3" s="689"/>
      <c r="BN3" s="689"/>
      <c r="BO3" s="689"/>
      <c r="BP3" s="689"/>
      <c r="BQ3" s="689"/>
      <c r="BR3" s="689"/>
      <c r="BS3" s="689"/>
      <c r="BT3" s="689"/>
      <c r="BU3" s="689"/>
      <c r="BV3" s="689"/>
      <c r="BW3" s="689"/>
      <c r="BX3" s="689"/>
    </row>
    <row r="4" spans="2:76" ht="14.75" customHeight="1">
      <c r="C4" s="3" t="s">
        <v>620</v>
      </c>
      <c r="D4" s="690" t="str">
        <f>'Raw data'!D3</f>
        <v>ppm</v>
      </c>
      <c r="G4" s="1306"/>
      <c r="H4" s="1307"/>
      <c r="I4" s="1307"/>
      <c r="J4" s="1307"/>
      <c r="K4" s="1307"/>
      <c r="L4" s="1307"/>
      <c r="M4" s="1307"/>
      <c r="N4" s="1307"/>
      <c r="O4" s="1307"/>
      <c r="P4" s="1308"/>
      <c r="X4" s="684" t="s">
        <v>571</v>
      </c>
      <c r="Y4" s="691">
        <f>IFERROR(10^ROUNDDOWN(LOG10(MIN(AZ9:BX11)),0),AZ9)</f>
        <v>1</v>
      </c>
      <c r="Z4" s="692">
        <f>AZ10</f>
        <v>233.0333219837371</v>
      </c>
      <c r="AA4" s="692">
        <f>IFERROR(ROUNDUP(MAX(AZ9:BX11),-3),AZ11)</f>
        <v>1000</v>
      </c>
      <c r="AY4" s="686" t="s">
        <v>72</v>
      </c>
      <c r="AZ4">
        <f>COUNTA('Raw data'!$D$10:$D$28)</f>
        <v>18</v>
      </c>
      <c r="BA4" cm="1">
        <f t="array" ref="BA4:BF4">COUNTIF('Raw data'!$D$10:$D$209,_xlfn.ANCHORARRAY(BA3))</f>
        <v>3</v>
      </c>
      <c r="BB4">
        <v>3</v>
      </c>
      <c r="BC4">
        <v>3</v>
      </c>
      <c r="BD4">
        <v>3</v>
      </c>
      <c r="BE4">
        <v>3</v>
      </c>
      <c r="BF4">
        <v>3</v>
      </c>
    </row>
    <row r="5" spans="2:76" ht="14.75" customHeight="1">
      <c r="C5" s="4" t="s">
        <v>375</v>
      </c>
      <c r="D5" s="690">
        <f>'Raw data'!C3</f>
        <v>400</v>
      </c>
      <c r="G5" s="1306"/>
      <c r="H5" s="1307"/>
      <c r="I5" s="1307"/>
      <c r="J5" s="1307"/>
      <c r="K5" s="1307"/>
      <c r="L5" s="1307"/>
      <c r="M5" s="1307"/>
      <c r="N5" s="1307"/>
      <c r="O5" s="1307"/>
      <c r="P5" s="1308"/>
      <c r="X5" s="686" t="s">
        <v>570</v>
      </c>
      <c r="Y5" s="688">
        <f>_xlfn.NORM.S.INV(Y2)</f>
        <v>-2.3263478740408408</v>
      </c>
      <c r="Z5" s="688">
        <f>_xlfn.NORM.S.INV(Z2)</f>
        <v>1.6448536269514715</v>
      </c>
      <c r="AA5" s="688">
        <f>_xlfn.NORM.S.INV(AA2)</f>
        <v>2.3263478740408408</v>
      </c>
      <c r="AB5" s="148"/>
      <c r="AC5" s="148"/>
      <c r="AD5" s="148"/>
      <c r="AE5" s="148"/>
      <c r="AF5" s="148"/>
      <c r="AG5" s="148"/>
      <c r="AH5" s="148"/>
      <c r="AI5" s="148"/>
      <c r="AJ5" s="148"/>
      <c r="AK5" s="148"/>
      <c r="AL5" s="148"/>
      <c r="AM5" s="148"/>
      <c r="AN5" s="148"/>
      <c r="AO5" s="148"/>
      <c r="AP5" s="148"/>
      <c r="AQ5" s="148"/>
      <c r="AR5" s="148"/>
      <c r="AS5" s="148"/>
      <c r="AY5" s="686" t="s">
        <v>362</v>
      </c>
      <c r="AZ5" s="693">
        <f>'Raw data'!O2</f>
        <v>60.386755181325427</v>
      </c>
      <c r="BA5" s="693" cm="1">
        <f t="array" ref="BA5">IFERROR(GEOMEAN(IF('Raw data'!$D$10:$D$209=BA3,'Raw data'!$I$10:$I$209,"")),"")</f>
        <v>128.8756689219793</v>
      </c>
      <c r="BB5" s="693" cm="1">
        <f t="array" ref="BB5">IFERROR(GEOMEAN(IF('Raw data'!$D$10:$D$28=BB3,'Raw data'!$I$10:$I$28,"")),"")</f>
        <v>20.079682116415466</v>
      </c>
      <c r="BC5" s="693" cm="1">
        <f t="array" ref="BC5">IFERROR(GEOMEAN(IF('Raw data'!$D$10:$D$28=BC3,'Raw data'!$I$10:$I$28,"")),"")</f>
        <v>136.81809377307383</v>
      </c>
      <c r="BD5" s="693" cm="1">
        <f t="array" ref="BD5">IFERROR(GEOMEAN(IF('Raw data'!$D$10:$D$28=BD3,'Raw data'!$I$10:$I$28,"")),"")</f>
        <v>48.216470212604428</v>
      </c>
      <c r="BE5" s="693" cm="1">
        <f t="array" ref="BE5">IFERROR(GEOMEAN(IF('Raw data'!$D$10:$D$28=BE3,'Raw data'!$I$10:$I$28,"")),"")</f>
        <v>51.104999619328275</v>
      </c>
      <c r="BF5" s="693" cm="1">
        <f t="array" ref="BF5">IFERROR(GEOMEAN(IF('Raw data'!$D$10:$D$28=BF3,'Raw data'!$I$10:$I$28,"")),"")</f>
        <v>55.580194108372545</v>
      </c>
      <c r="BG5" s="693" t="str" cm="1">
        <f t="array" ref="BG5">IFERROR(GEOMEAN(IF('Raw data'!$D$10:$D$28=BG3,'Raw data'!$I$10:$I$28,"")),"")</f>
        <v/>
      </c>
      <c r="BH5" s="693" t="str" cm="1">
        <f t="array" ref="BH5">IFERROR(GEOMEAN(IF('Raw data'!$D$10:$D$28=BH3,'Raw data'!$I$10:$I$28,"")),"")</f>
        <v/>
      </c>
      <c r="BI5" s="693" t="str" cm="1">
        <f t="array" ref="BI5">IFERROR(GEOMEAN(IF('Raw data'!$D$10:$D$28=BI3,'Raw data'!$I$10:$I$28,"")),"")</f>
        <v/>
      </c>
      <c r="BJ5" s="693" t="str" cm="1">
        <f t="array" ref="BJ5">IFERROR(GEOMEAN(IF('Raw data'!$D$10:$D$28=BJ3,'Raw data'!$I$10:$I$28,"")),"")</f>
        <v/>
      </c>
      <c r="BK5" s="693" t="str" cm="1">
        <f t="array" ref="BK5">IFERROR(GEOMEAN(IF('Raw data'!$D$10:$D$28=BK3,'Raw data'!$I$10:$I$28,"")),"")</f>
        <v/>
      </c>
      <c r="BL5" s="693" t="str" cm="1">
        <f t="array" ref="BL5">IFERROR(GEOMEAN(IF('Raw data'!$D$10:$D$28=BL3,'Raw data'!$I$10:$I$28,"")),"")</f>
        <v/>
      </c>
      <c r="BM5" s="693" t="str" cm="1">
        <f t="array" ref="BM5">IFERROR(GEOMEAN(IF('Raw data'!$D$10:$D$28=BM3,'Raw data'!$I$10:$I$28,"")),"")</f>
        <v/>
      </c>
      <c r="BN5" s="693" t="str" cm="1">
        <f t="array" ref="BN5">IFERROR(GEOMEAN(IF('Raw data'!$D$10:$D$28=BN3,'Raw data'!$I$10:$I$28,"")),"")</f>
        <v/>
      </c>
      <c r="BO5" s="693" t="str" cm="1">
        <f t="array" ref="BO5">IFERROR(GEOMEAN(IF('Raw data'!$D$10:$D$28=BO3,'Raw data'!$I$10:$I$28,"")),"")</f>
        <v/>
      </c>
      <c r="BP5" s="693" t="str" cm="1">
        <f t="array" ref="BP5">IFERROR(GEOMEAN(IF('Raw data'!$D$10:$D$28=BP3,'Raw data'!$I$10:$I$28,"")),"")</f>
        <v/>
      </c>
      <c r="BQ5" s="693" t="str" cm="1">
        <f t="array" ref="BQ5">IFERROR(GEOMEAN(IF('Raw data'!$D$10:$D$28=BQ3,'Raw data'!$I$10:$I$28,"")),"")</f>
        <v/>
      </c>
      <c r="BR5" s="693" t="str" cm="1">
        <f t="array" ref="BR5">IFERROR(GEOMEAN(IF('Raw data'!$D$10:$D$28=BR3,'Raw data'!$I$10:$I$28,"")),"")</f>
        <v/>
      </c>
      <c r="BS5" s="693" t="str" cm="1">
        <f t="array" ref="BS5">IFERROR(GEOMEAN(IF('Raw data'!$D$10:$D$28=BS3,'Raw data'!$I$10:$I$28,"")),"")</f>
        <v/>
      </c>
      <c r="BT5" s="693" t="str" cm="1">
        <f t="array" ref="BT5">IFERROR(GEOMEAN(IF('Raw data'!$D$10:$D$28=BT3,'Raw data'!$I$10:$I$28,"")),"")</f>
        <v/>
      </c>
      <c r="BU5" s="693" t="str" cm="1">
        <f t="array" ref="BU5">IFERROR(GEOMEAN(IF('Raw data'!$D$10:$D$28=BU3,'Raw data'!$I$10:$I$28,"")),"")</f>
        <v/>
      </c>
      <c r="BV5" s="693" t="str" cm="1">
        <f t="array" ref="BV5">IFERROR(GEOMEAN(IF('Raw data'!$D$10:$D$28=BV3,'Raw data'!$I$10:$I$28,"")),"")</f>
        <v/>
      </c>
      <c r="BW5" s="693" t="str" cm="1">
        <f t="array" ref="BW5">IFERROR(GEOMEAN(IF('Raw data'!$D$10:$D$28=BW3,'Raw data'!$I$10:$I$28,"")),"")</f>
        <v/>
      </c>
      <c r="BX5" s="693" t="str" cm="1">
        <f t="array" ref="BX5">IFERROR(GEOMEAN(IF('Raw data'!$D$10:$D$28=BX3,'Raw data'!$I$10:$I$28,"")),"")</f>
        <v/>
      </c>
    </row>
    <row r="6" spans="2:76" ht="14.75" customHeight="1">
      <c r="B6" s="5" t="s">
        <v>29</v>
      </c>
      <c r="C6" s="4" t="s">
        <v>299</v>
      </c>
      <c r="D6" s="1302" t="str">
        <f>IF('Raw data'!O5=0,"","None - As entered (substitution by LoQ)")</f>
        <v/>
      </c>
      <c r="E6" s="1302"/>
      <c r="F6" s="1302"/>
      <c r="G6" s="1306"/>
      <c r="H6" s="1307"/>
      <c r="I6" s="1307"/>
      <c r="J6" s="1307"/>
      <c r="K6" s="1307"/>
      <c r="L6" s="1307"/>
      <c r="M6" s="1307"/>
      <c r="N6" s="1307"/>
      <c r="O6" s="1307"/>
      <c r="P6" s="1308"/>
      <c r="R6" s="689"/>
      <c r="S6" s="684" t="s">
        <v>583</v>
      </c>
      <c r="T6" s="689" t="s">
        <v>72</v>
      </c>
      <c r="U6" s="689" t="s">
        <v>362</v>
      </c>
      <c r="V6" s="689" t="s">
        <v>360</v>
      </c>
      <c r="X6" s="694" t="s">
        <v>6</v>
      </c>
      <c r="Y6" s="695">
        <f>'Raw data'!$C$3</f>
        <v>400</v>
      </c>
      <c r="Z6" s="695">
        <f>'Raw data'!$C$3</f>
        <v>400</v>
      </c>
      <c r="AA6" s="695">
        <f>'Raw data'!$C$3</f>
        <v>400</v>
      </c>
      <c r="AB6" s="148"/>
      <c r="AC6" s="148"/>
      <c r="AD6" s="148"/>
      <c r="AE6" s="148"/>
      <c r="AF6" s="148"/>
      <c r="AG6" s="148"/>
      <c r="AH6" s="148"/>
      <c r="AI6" s="148"/>
      <c r="AJ6" s="148"/>
      <c r="AK6" s="148"/>
      <c r="AL6" s="148"/>
      <c r="AM6" s="148"/>
      <c r="AN6" s="148"/>
      <c r="AO6" s="148"/>
      <c r="AP6" s="148"/>
      <c r="AQ6" s="148"/>
      <c r="AR6" s="148"/>
      <c r="AS6" s="148"/>
      <c r="AY6" s="686" t="s">
        <v>360</v>
      </c>
      <c r="AZ6" s="148">
        <f>'Raw data'!O3</f>
        <v>2.2727532790592906</v>
      </c>
      <c r="BA6" s="148" cm="1">
        <f t="array" ref="BA6">IFERROR(GSD(_xlfn._xlws.FILTER('Raw data'!$I$10:$I$209,'Raw data'!$D$10:$D$209=BA3)),"")</f>
        <v>2.0870574796200057</v>
      </c>
      <c r="BB6" s="148" cm="1">
        <f t="array" ref="BB6">IFERROR(GSD(_xlfn._xlws.FILTER('Raw data'!$I$10:$I$209,('Raw data'!$D$10:$D$209)=BB3)),"")</f>
        <v>2.3642183652169333</v>
      </c>
      <c r="BC6" s="148" cm="1">
        <f t="array" ref="BC6">IFERROR(GSD(_xlfn._xlws.FILTER('Raw data'!$I$10:$I$209,('Raw data'!$D$10:$D$209)=BC3)),"")</f>
        <v>1.6365878131595228</v>
      </c>
      <c r="BD6" s="148" cm="1">
        <f t="array" ref="BD6">IFERROR(GSD(_xlfn._xlws.FILTER('Raw data'!$I$10:$I$209,('Raw data'!$D$10:$D$209)=BD3)),"")</f>
        <v>1.088450084160715</v>
      </c>
      <c r="BE6" s="148" cm="1">
        <f t="array" ref="BE6">IFERROR(GSD(_xlfn._xlws.FILTER('Raw data'!$I$10:$I$209,('Raw data'!$D$10:$D$209)=BE3)),"")</f>
        <v>1.7758874355929521</v>
      </c>
      <c r="BF6" s="148" cm="1">
        <f t="array" ref="BF6">IFERROR(GSD(_xlfn._xlws.FILTER('Raw data'!$I$10:$I$209,('Raw data'!$D$10:$D$209)=BF3)),"")</f>
        <v>1.2665943332908594</v>
      </c>
      <c r="BG6" s="148" t="str" cm="1">
        <f t="array" ref="BG6">IFERROR(GSD(_xlfn._xlws.FILTER('Raw data'!$I$10:$I$209,('Raw data'!$D$10:$D$209)=BG3)),"")</f>
        <v/>
      </c>
      <c r="BH6" s="148" t="str" cm="1">
        <f t="array" ref="BH6">IFERROR(GSD(_xlfn._xlws.FILTER('Raw data'!$I$10:$I$28,('Raw data'!$D$10:$D$28)=BH3)),"")</f>
        <v/>
      </c>
      <c r="BI6" s="148" t="str" cm="1">
        <f t="array" ref="BI6">IFERROR(GSD(_xlfn._xlws.FILTER('Raw data'!$I$10:$I$28,('Raw data'!$D$10:$D$28)=BI3)),"")</f>
        <v/>
      </c>
      <c r="BJ6" s="148" t="str" cm="1">
        <f t="array" ref="BJ6">IFERROR(GSD(_xlfn._xlws.FILTER('Raw data'!$I$10:$I$28,('Raw data'!$D$10:$D$28)=BJ3)),"")</f>
        <v/>
      </c>
      <c r="BK6" s="148" t="str" cm="1">
        <f t="array" ref="BK6">IFERROR(GSD(_xlfn._xlws.FILTER('Raw data'!$I$10:$I$28,('Raw data'!$D$10:$D$28)=BK3)),"")</f>
        <v/>
      </c>
      <c r="BL6" s="148" t="str" cm="1">
        <f t="array" ref="BL6">IFERROR(GSD(_xlfn._xlws.FILTER('Raw data'!$I$10:$I$28,('Raw data'!$D$10:$D$28)=BL3)),"")</f>
        <v/>
      </c>
      <c r="BM6" s="148" t="str" cm="1">
        <f t="array" ref="BM6">IFERROR(GSD(_xlfn._xlws.FILTER('Raw data'!$I$10:$I$28,('Raw data'!$D$10:$D$28)=BM3)),"")</f>
        <v/>
      </c>
      <c r="BN6" s="148" t="str" cm="1">
        <f t="array" ref="BN6">IFERROR(GSD(_xlfn._xlws.FILTER('Raw data'!$I$10:$I$28,('Raw data'!$D$10:$D$28)=BN3)),"")</f>
        <v/>
      </c>
      <c r="BO6" s="148" t="str" cm="1">
        <f t="array" ref="BO6">IFERROR(GSD(_xlfn._xlws.FILTER('Raw data'!$I$10:$I$28,('Raw data'!$D$10:$D$28)=BO3)),"")</f>
        <v/>
      </c>
      <c r="BP6" s="148" t="str" cm="1">
        <f t="array" ref="BP6">IFERROR(GSD(_xlfn._xlws.FILTER('Raw data'!$I$10:$I$28,('Raw data'!$D$10:$D$28)=BP3)),"")</f>
        <v/>
      </c>
      <c r="BQ6" s="148" t="str" cm="1">
        <f t="array" ref="BQ6">IFERROR(GSD(_xlfn._xlws.FILTER('Raw data'!$I$10:$I$28,('Raw data'!$D$10:$D$28)=BQ3)),"")</f>
        <v/>
      </c>
      <c r="BR6" s="148" t="str" cm="1">
        <f t="array" ref="BR6">IFERROR(GSD(_xlfn._xlws.FILTER('Raw data'!$I$10:$I$28,('Raw data'!$D$10:$D$28)=BR3)),"")</f>
        <v/>
      </c>
      <c r="BS6" s="148" t="str" cm="1">
        <f t="array" ref="BS6">IFERROR(GSD(_xlfn._xlws.FILTER('Raw data'!$I$10:$I$28,('Raw data'!$D$10:$D$28)=BS3)),"")</f>
        <v/>
      </c>
      <c r="BT6" s="148" t="str" cm="1">
        <f t="array" ref="BT6">IFERROR(GSD(_xlfn._xlws.FILTER('Raw data'!$I$10:$I$28,('Raw data'!$D$10:$D$28)=BT3)),"")</f>
        <v/>
      </c>
      <c r="BU6" s="148" t="str" cm="1">
        <f t="array" ref="BU6">IFERROR(GSD(_xlfn._xlws.FILTER('Raw data'!$I$10:$I$28,('Raw data'!$D$10:$D$28)=BU3)),"")</f>
        <v/>
      </c>
      <c r="BV6" s="148" t="str" cm="1">
        <f t="array" ref="BV6">IFERROR(GSD(_xlfn._xlws.FILTER('Raw data'!$I$10:$I$28,('Raw data'!$D$10:$D$28)=BV3)),"")</f>
        <v/>
      </c>
      <c r="BW6" s="148" t="str" cm="1">
        <f t="array" ref="BW6">IFERROR(GSD(_xlfn._xlws.FILTER('Raw data'!$I$10:$I$28,('Raw data'!$D$10:$D$28)=BW3)),"")</f>
        <v/>
      </c>
      <c r="BX6" s="148" t="str" cm="1">
        <f t="array" ref="BX6">IFERROR(GSD(_xlfn._xlws.FILTER('Raw data'!$I$10:$I$28,('Raw data'!$D$10:$D$28)=BX3)),"")</f>
        <v/>
      </c>
    </row>
    <row r="7" spans="2:76" ht="14.75" customHeight="1" thickBot="1">
      <c r="C7" s="696" t="s">
        <v>580</v>
      </c>
      <c r="D7" s="697" t="s">
        <v>577</v>
      </c>
      <c r="E7" s="698" t="s">
        <v>581</v>
      </c>
      <c r="F7" s="697" t="s">
        <v>582</v>
      </c>
      <c r="G7" s="1306"/>
      <c r="H7" s="1307"/>
      <c r="I7" s="1307"/>
      <c r="J7" s="1307"/>
      <c r="K7" s="1307"/>
      <c r="L7" s="1307"/>
      <c r="M7" s="1307"/>
      <c r="N7" s="1307"/>
      <c r="O7" s="1307"/>
      <c r="P7" s="1308"/>
      <c r="R7" s="687">
        <v>0</v>
      </c>
      <c r="S7" s="686" t="s">
        <v>568</v>
      </c>
      <c r="T7">
        <f>COUNTA('Raw data'!$D$10:$D$28)</f>
        <v>18</v>
      </c>
      <c r="U7" s="693">
        <f>'Raw data'!O2</f>
        <v>60.386755181325427</v>
      </c>
      <c r="V7" s="148">
        <f>'Raw data'!O3</f>
        <v>2.2727532790592906</v>
      </c>
      <c r="X7" s="686" t="str">
        <f t="shared" ref="X7:X31" si="1">IF(T7&lt;2," ",$S7)</f>
        <v>SEG</v>
      </c>
      <c r="Y7" s="693">
        <f t="shared" ref="Y7:AA31" si="2">IFERROR(_xlfn.LOGNORM.INV(Y$2,LN($U7),LN($V7)),"")</f>
        <v>8.9428722123070301</v>
      </c>
      <c r="Z7" s="693">
        <f t="shared" ref="Z7:Z31" si="3">IFERROR(_xlfn.LOGNORM.INV(Z$2,LN($U7),LN($V7)),"")</f>
        <v>233.0333219837371</v>
      </c>
      <c r="AA7" s="693">
        <f t="shared" si="2"/>
        <v>407.76163572045658</v>
      </c>
      <c r="AB7" s="693"/>
      <c r="AC7" s="693"/>
      <c r="AD7" s="693"/>
      <c r="AE7" s="693"/>
      <c r="AF7" s="693"/>
      <c r="AG7" s="693"/>
      <c r="AH7" s="693"/>
      <c r="AI7" s="693"/>
      <c r="AJ7" s="693"/>
      <c r="AK7" s="693"/>
      <c r="AL7" s="693"/>
      <c r="AM7" s="693"/>
      <c r="AN7" s="693"/>
      <c r="AO7" s="693"/>
      <c r="AP7" s="693"/>
      <c r="AQ7" s="693"/>
      <c r="AR7" s="693"/>
      <c r="AS7" s="693"/>
    </row>
    <row r="8" spans="2:76" ht="14.75" customHeight="1" thickTop="1">
      <c r="B8" s="5" t="str">
        <f>IF('Raw data'!I10="","",IFERROR(SEARCH("&lt;",'Raw data'!I10),""))</f>
        <v/>
      </c>
      <c r="C8" s="977">
        <f>IF('Raw data'!I10="","",VALUE(IF(B8=1,MID('Raw data'!I10,2,10),'Raw data'!I10)))</f>
        <v>124</v>
      </c>
      <c r="D8" s="978" t="str">
        <f>IF('Raw data'!D10="","",'Raw data'!D10)</f>
        <v>worker1</v>
      </c>
      <c r="E8" s="979">
        <f>IF('Raw data'!C10="","",'Raw data'!C10)</f>
        <v>44197</v>
      </c>
      <c r="F8" s="978" t="str">
        <f>IF(C8="","",IF('Raw data'!AC10="","TRUE","FALSE"))</f>
        <v>TRUE</v>
      </c>
      <c r="G8" s="1309" t="s">
        <v>572</v>
      </c>
      <c r="H8" s="1310"/>
      <c r="I8" s="1310"/>
      <c r="J8" s="1310"/>
      <c r="K8" s="1310"/>
      <c r="L8" s="1310"/>
      <c r="M8" s="1310"/>
      <c r="N8" s="1310"/>
      <c r="O8" s="1310"/>
      <c r="P8" s="1311"/>
      <c r="R8" s="687">
        <v>1</v>
      </c>
      <c r="S8" s="686" t="str" cm="1">
        <f t="array" ref="S8:S13">_xlfn._xlws.SORT(_xlfn.UNIQUE(_xlfn._xlws.FILTER('Raw data'!$D$10:$D$209,NOT(ISBLANK('Raw data'!$D$10:$D$209)))))</f>
        <v>worker1</v>
      </c>
      <c r="T8" cm="1">
        <f t="array" ref="T8:T13">COUNTIF('Raw data'!$D$10:$D$209,_xlfn.ANCHORARRAY(S8))</f>
        <v>3</v>
      </c>
      <c r="U8" s="693" cm="1">
        <f t="array" ref="U8">IFERROR(GEOMEAN(IF('Raw data'!$D$10:$D$209=S8,'Raw data'!$I$10:$I$209,"")),"")</f>
        <v>128.8756689219793</v>
      </c>
      <c r="V8" s="148" cm="1">
        <f t="array" ref="V8">IFERROR(GSD(_xlfn._xlws.FILTER('Raw data'!$I$10:$I$209,'Raw data'!$D$10:$D$209=S8)),"")</f>
        <v>2.0870574796200057</v>
      </c>
      <c r="X8" s="686" t="str">
        <f t="shared" si="1"/>
        <v>worker1</v>
      </c>
      <c r="Y8" s="693">
        <f t="shared" si="2"/>
        <v>23.27141209420477</v>
      </c>
      <c r="Z8" s="693">
        <f t="shared" si="3"/>
        <v>432.27315507087417</v>
      </c>
      <c r="AA8" s="693">
        <f t="shared" si="2"/>
        <v>713.70563904129017</v>
      </c>
      <c r="AB8" s="148"/>
      <c r="AC8" s="148"/>
      <c r="AD8" s="148"/>
      <c r="AE8" s="148"/>
      <c r="AF8" s="148"/>
      <c r="AG8" s="148"/>
      <c r="AH8" s="148"/>
      <c r="AI8" s="148"/>
      <c r="AJ8" s="148"/>
      <c r="AK8" s="148"/>
      <c r="AL8" s="148"/>
      <c r="AM8" s="148"/>
      <c r="AN8" s="148"/>
      <c r="AO8" s="148"/>
      <c r="AP8" s="148"/>
      <c r="AQ8" s="148"/>
      <c r="AR8" s="148"/>
      <c r="AS8" s="148"/>
      <c r="AU8" s="699" t="s">
        <v>569</v>
      </c>
      <c r="AV8" s="700" t="s">
        <v>570</v>
      </c>
      <c r="AW8" s="684" t="s">
        <v>571</v>
      </c>
      <c r="AX8" s="700" t="s">
        <v>570</v>
      </c>
      <c r="AY8" s="701" t="s">
        <v>6</v>
      </c>
      <c r="AZ8" s="689" t="str">
        <f t="shared" ref="AZ8:BX8" si="4">IF(AZ4&lt;2," ",AZ$3)</f>
        <v>SEG</v>
      </c>
      <c r="BA8" s="689" t="str">
        <f t="shared" si="4"/>
        <v>worker1</v>
      </c>
      <c r="BB8" s="689" t="str">
        <f t="shared" si="4"/>
        <v>worker2</v>
      </c>
      <c r="BC8" s="689" t="str">
        <f t="shared" si="4"/>
        <v>worker3</v>
      </c>
      <c r="BD8" s="689" t="str">
        <f t="shared" si="4"/>
        <v>worker4</v>
      </c>
      <c r="BE8" s="689" t="str">
        <f t="shared" si="4"/>
        <v>worker5</v>
      </c>
      <c r="BF8" s="689" t="str">
        <f t="shared" si="4"/>
        <v>worker6</v>
      </c>
      <c r="BG8" s="689" t="str">
        <f t="shared" si="4"/>
        <v xml:space="preserve"> </v>
      </c>
      <c r="BH8" s="689" t="str">
        <f t="shared" si="4"/>
        <v xml:space="preserve"> </v>
      </c>
      <c r="BI8" s="689" t="str">
        <f t="shared" si="4"/>
        <v xml:space="preserve"> </v>
      </c>
      <c r="BJ8" s="689" t="str">
        <f t="shared" si="4"/>
        <v xml:space="preserve"> </v>
      </c>
      <c r="BK8" s="689" t="str">
        <f t="shared" si="4"/>
        <v xml:space="preserve"> </v>
      </c>
      <c r="BL8" s="689" t="str">
        <f t="shared" si="4"/>
        <v xml:space="preserve"> </v>
      </c>
      <c r="BM8" s="689" t="str">
        <f t="shared" si="4"/>
        <v xml:space="preserve"> </v>
      </c>
      <c r="BN8" s="689" t="str">
        <f t="shared" si="4"/>
        <v xml:space="preserve"> </v>
      </c>
      <c r="BO8" s="689" t="str">
        <f t="shared" si="4"/>
        <v xml:space="preserve"> </v>
      </c>
      <c r="BP8" s="689" t="str">
        <f t="shared" si="4"/>
        <v xml:space="preserve"> </v>
      </c>
      <c r="BQ8" s="689" t="str">
        <f t="shared" si="4"/>
        <v xml:space="preserve"> </v>
      </c>
      <c r="BR8" s="689" t="str">
        <f t="shared" si="4"/>
        <v xml:space="preserve"> </v>
      </c>
      <c r="BS8" s="689" t="str">
        <f t="shared" si="4"/>
        <v xml:space="preserve"> </v>
      </c>
      <c r="BT8" s="689" t="str">
        <f t="shared" si="4"/>
        <v xml:space="preserve"> </v>
      </c>
      <c r="BU8" s="689" t="str">
        <f t="shared" si="4"/>
        <v xml:space="preserve"> </v>
      </c>
      <c r="BV8" s="689" t="str">
        <f t="shared" si="4"/>
        <v xml:space="preserve"> </v>
      </c>
      <c r="BW8" s="689" t="str">
        <f t="shared" si="4"/>
        <v xml:space="preserve"> </v>
      </c>
      <c r="BX8" s="689" t="str">
        <f t="shared" si="4"/>
        <v xml:space="preserve"> </v>
      </c>
    </row>
    <row r="9" spans="2:76" ht="14.75" customHeight="1">
      <c r="B9" s="5" t="str">
        <f>IF('Raw data'!I11="","",IFERROR(SEARCH("&lt;",'Raw data'!I11),""))</f>
        <v/>
      </c>
      <c r="C9" s="977">
        <f>IF('Raw data'!I11="","",VALUE(IF(B9=1,MID('Raw data'!I11,2,10),'Raw data'!I11)))</f>
        <v>63</v>
      </c>
      <c r="D9" s="978" t="str">
        <f>IF('Raw data'!D11="","",'Raw data'!D11)</f>
        <v>worker1</v>
      </c>
      <c r="E9" s="979">
        <f>IF('Raw data'!C11="","",'Raw data'!C11)</f>
        <v>44228</v>
      </c>
      <c r="F9" s="978" t="str">
        <f>IF(C9="","",IF('Raw data'!AC11="","TRUE","FALSE"))</f>
        <v>TRUE</v>
      </c>
      <c r="G9" s="1309"/>
      <c r="H9" s="1310"/>
      <c r="I9" s="1310"/>
      <c r="J9" s="1310"/>
      <c r="K9" s="1310"/>
      <c r="L9" s="1310"/>
      <c r="M9" s="1310"/>
      <c r="N9" s="1310"/>
      <c r="O9" s="1310"/>
      <c r="P9" s="1311"/>
      <c r="R9" s="687">
        <v>2</v>
      </c>
      <c r="S9" s="686" t="str">
        <v>worker2</v>
      </c>
      <c r="T9">
        <v>3</v>
      </c>
      <c r="U9" s="693" cm="1">
        <f t="array" ref="U9">IFERROR(GEOMEAN(IF('Raw data'!$D$10:$D$209=S9,'Raw data'!$I$10:$I$209,"")),"")</f>
        <v>20.079682116415466</v>
      </c>
      <c r="V9" s="148" cm="1">
        <f t="array" ref="V9">IFERROR(GSD(_xlfn._xlws.FILTER('Raw data'!$I$10:$I$209,'Raw data'!$D$10:$D$209=S9)),"")</f>
        <v>2.3642183652169333</v>
      </c>
      <c r="X9" s="686" t="str">
        <f t="shared" si="1"/>
        <v>worker2</v>
      </c>
      <c r="Y9" s="693">
        <f t="shared" si="2"/>
        <v>2.7128732952672876</v>
      </c>
      <c r="Z9" s="693">
        <f t="shared" si="3"/>
        <v>82.683378775461918</v>
      </c>
      <c r="AA9" s="693">
        <f t="shared" si="2"/>
        <v>148.62236087460553</v>
      </c>
      <c r="AB9" s="693"/>
      <c r="AC9" s="693"/>
      <c r="AD9" s="693"/>
      <c r="AE9" s="693"/>
      <c r="AF9" s="693"/>
      <c r="AG9" s="693"/>
      <c r="AH9" s="693"/>
      <c r="AI9" s="693"/>
      <c r="AJ9" s="693"/>
      <c r="AK9" s="693"/>
      <c r="AL9" s="693"/>
      <c r="AM9" s="693"/>
      <c r="AN9" s="693"/>
      <c r="AO9" s="693"/>
      <c r="AP9" s="693"/>
      <c r="AQ9" s="693"/>
      <c r="AR9" s="693"/>
      <c r="AS9" s="693"/>
      <c r="AU9" s="702">
        <v>0.01</v>
      </c>
      <c r="AV9" s="148">
        <f>$AX$10</f>
        <v>1.6448536269514715</v>
      </c>
      <c r="AW9" s="703">
        <f>IFERROR(10^ROUNDDOWN(LOG10(MIN(AZ9:BX11)),0),AZ9)</f>
        <v>1</v>
      </c>
      <c r="AX9" s="148">
        <f>_xlfn.NORM.S.INV(AU9)</f>
        <v>-2.3263478740408408</v>
      </c>
      <c r="AY9" s="704">
        <f>'Raw data'!$C$3</f>
        <v>400</v>
      </c>
      <c r="AZ9" s="693">
        <f t="shared" ref="AZ9:BI11" si="5">IFERROR(_xlfn.LOGNORM.INV($AU9,LN(AZ$5),LN(AZ$6)),"")</f>
        <v>8.9428722123070301</v>
      </c>
      <c r="BA9" s="693">
        <f t="shared" si="5"/>
        <v>23.27141209420477</v>
      </c>
      <c r="BB9" s="693">
        <f t="shared" si="5"/>
        <v>2.7128732952672876</v>
      </c>
      <c r="BC9" s="693">
        <f t="shared" si="5"/>
        <v>43.495694494269848</v>
      </c>
      <c r="BD9" s="693">
        <f t="shared" si="5"/>
        <v>39.58822207675783</v>
      </c>
      <c r="BE9" s="693">
        <f t="shared" si="5"/>
        <v>13.434958316558168</v>
      </c>
      <c r="BF9" s="693">
        <f t="shared" si="5"/>
        <v>32.07372746573936</v>
      </c>
      <c r="BG9" s="693" t="str">
        <f t="shared" si="5"/>
        <v/>
      </c>
      <c r="BH9" s="693" t="str">
        <f t="shared" si="5"/>
        <v/>
      </c>
      <c r="BI9" s="693" t="str">
        <f t="shared" si="5"/>
        <v/>
      </c>
      <c r="BJ9" s="693" t="str">
        <f t="shared" ref="BJ9:BX11" si="6">IFERROR(_xlfn.LOGNORM.INV($AU9,LN(BJ$5),LN(BJ$6)),"")</f>
        <v/>
      </c>
      <c r="BK9" s="693" t="str">
        <f t="shared" si="6"/>
        <v/>
      </c>
      <c r="BL9" s="693" t="str">
        <f t="shared" si="6"/>
        <v/>
      </c>
      <c r="BM9" s="693" t="str">
        <f t="shared" si="6"/>
        <v/>
      </c>
      <c r="BN9" s="693" t="str">
        <f t="shared" si="6"/>
        <v/>
      </c>
      <c r="BO9" s="693" t="str">
        <f t="shared" si="6"/>
        <v/>
      </c>
      <c r="BP9" s="693" t="str">
        <f t="shared" si="6"/>
        <v/>
      </c>
      <c r="BQ9" s="693" t="str">
        <f t="shared" si="6"/>
        <v/>
      </c>
      <c r="BR9" s="693" t="str">
        <f t="shared" si="6"/>
        <v/>
      </c>
      <c r="BS9" s="693" t="str">
        <f t="shared" si="6"/>
        <v/>
      </c>
      <c r="BT9" s="693" t="str">
        <f t="shared" si="6"/>
        <v/>
      </c>
      <c r="BU9" s="693" t="str">
        <f t="shared" si="6"/>
        <v/>
      </c>
      <c r="BV9" s="693" t="str">
        <f t="shared" si="6"/>
        <v/>
      </c>
      <c r="BW9" s="693" t="str">
        <f t="shared" si="6"/>
        <v/>
      </c>
      <c r="BX9" s="693" t="str">
        <f t="shared" si="6"/>
        <v/>
      </c>
    </row>
    <row r="10" spans="2:76" ht="14.75" customHeight="1">
      <c r="B10" s="5" t="str">
        <f>IF('Raw data'!I12="","",IFERROR(SEARCH("&lt;",'Raw data'!I12),""))</f>
        <v/>
      </c>
      <c r="C10" s="977">
        <f>IF('Raw data'!I12="","",VALUE(IF(B10=1,MID('Raw data'!I12,2,10),'Raw data'!I12)))</f>
        <v>274</v>
      </c>
      <c r="D10" s="978" t="str">
        <f>IF('Raw data'!D12="","",'Raw data'!D12)</f>
        <v>worker1</v>
      </c>
      <c r="E10" s="979">
        <f>IF('Raw data'!C12="","",'Raw data'!C12)</f>
        <v>44256</v>
      </c>
      <c r="F10" s="978" t="str">
        <f>IF(C10="","",IF('Raw data'!AC12="","TRUE","FALSE"))</f>
        <v>TRUE</v>
      </c>
      <c r="G10" s="1312" t="s">
        <v>576</v>
      </c>
      <c r="H10" s="1313"/>
      <c r="I10" s="1313"/>
      <c r="J10" s="1313"/>
      <c r="K10" s="1313"/>
      <c r="L10" s="1313"/>
      <c r="M10" s="1313"/>
      <c r="N10" s="1313"/>
      <c r="O10" s="1313"/>
      <c r="P10" s="1314"/>
      <c r="R10" s="687">
        <v>3</v>
      </c>
      <c r="S10" s="686" t="str">
        <v>worker3</v>
      </c>
      <c r="T10">
        <v>3</v>
      </c>
      <c r="U10" s="693" cm="1">
        <f t="array" ref="U10">IFERROR(GEOMEAN(IF('Raw data'!$D$10:$D$209=S10,'Raw data'!$I$10:$I$209,"")),"")</f>
        <v>136.81809377307383</v>
      </c>
      <c r="V10" s="148" cm="1">
        <f t="array" ref="V10">IFERROR(GSD(_xlfn._xlws.FILTER('Raw data'!$I$10:$I$209,'Raw data'!$D$10:$D$209=S10)),"")</f>
        <v>1.6365878131595228</v>
      </c>
      <c r="X10" s="686" t="str">
        <f t="shared" si="1"/>
        <v>worker3</v>
      </c>
      <c r="Y10" s="693">
        <f t="shared" si="2"/>
        <v>43.495694494269848</v>
      </c>
      <c r="Z10" s="693">
        <f t="shared" si="3"/>
        <v>307.63970769365937</v>
      </c>
      <c r="AA10" s="693">
        <f t="shared" si="2"/>
        <v>430.36882158908202</v>
      </c>
      <c r="AB10" s="693"/>
      <c r="AC10" s="693"/>
      <c r="AD10" s="693"/>
      <c r="AE10" s="693"/>
      <c r="AF10" s="693"/>
      <c r="AG10" s="693"/>
      <c r="AH10" s="693"/>
      <c r="AI10" s="693"/>
      <c r="AJ10" s="693"/>
      <c r="AK10" s="693"/>
      <c r="AL10" s="693"/>
      <c r="AM10" s="693"/>
      <c r="AN10" s="693"/>
      <c r="AO10" s="693"/>
      <c r="AP10" s="693"/>
      <c r="AQ10" s="693"/>
      <c r="AR10" s="693"/>
      <c r="AS10" s="693"/>
      <c r="AU10" s="702">
        <v>0.95</v>
      </c>
      <c r="AV10" s="148">
        <f>$AX$10</f>
        <v>1.6448536269514715</v>
      </c>
      <c r="AW10" s="705">
        <f>AZ10</f>
        <v>233.0333219837371</v>
      </c>
      <c r="AX10" s="148">
        <f t="shared" ref="AX10:AX11" si="7">_xlfn.NORM.S.INV(AU10)</f>
        <v>1.6448536269514715</v>
      </c>
      <c r="AY10" s="706">
        <f>'Raw data'!$C$3</f>
        <v>400</v>
      </c>
      <c r="AZ10" s="693">
        <f t="shared" si="5"/>
        <v>233.0333219837371</v>
      </c>
      <c r="BA10" s="693">
        <f t="shared" si="5"/>
        <v>432.27315507087417</v>
      </c>
      <c r="BB10" s="693">
        <f t="shared" si="5"/>
        <v>82.683378775461918</v>
      </c>
      <c r="BC10" s="693">
        <f t="shared" si="5"/>
        <v>307.63970769365937</v>
      </c>
      <c r="BD10" s="693">
        <f t="shared" si="5"/>
        <v>55.429382050070508</v>
      </c>
      <c r="BE10" s="693">
        <f t="shared" si="5"/>
        <v>131.43628385231932</v>
      </c>
      <c r="BF10" s="693">
        <f t="shared" si="5"/>
        <v>81.986772490065121</v>
      </c>
      <c r="BG10" s="693" t="str">
        <f t="shared" si="5"/>
        <v/>
      </c>
      <c r="BH10" s="693" t="str">
        <f t="shared" si="5"/>
        <v/>
      </c>
      <c r="BI10" s="693" t="str">
        <f t="shared" si="5"/>
        <v/>
      </c>
      <c r="BJ10" s="693" t="str">
        <f t="shared" si="6"/>
        <v/>
      </c>
      <c r="BK10" s="693" t="str">
        <f t="shared" si="6"/>
        <v/>
      </c>
      <c r="BL10" s="693" t="str">
        <f t="shared" si="6"/>
        <v/>
      </c>
      <c r="BM10" s="693" t="str">
        <f t="shared" si="6"/>
        <v/>
      </c>
      <c r="BN10" s="693" t="str">
        <f t="shared" si="6"/>
        <v/>
      </c>
      <c r="BO10" s="693" t="str">
        <f t="shared" si="6"/>
        <v/>
      </c>
      <c r="BP10" s="693" t="str">
        <f t="shared" si="6"/>
        <v/>
      </c>
      <c r="BQ10" s="693" t="str">
        <f t="shared" si="6"/>
        <v/>
      </c>
      <c r="BR10" s="693" t="str">
        <f t="shared" si="6"/>
        <v/>
      </c>
      <c r="BS10" s="693" t="str">
        <f t="shared" si="6"/>
        <v/>
      </c>
      <c r="BT10" s="693" t="str">
        <f t="shared" si="6"/>
        <v/>
      </c>
      <c r="BU10" s="693" t="str">
        <f t="shared" si="6"/>
        <v/>
      </c>
      <c r="BV10" s="693" t="str">
        <f t="shared" si="6"/>
        <v/>
      </c>
      <c r="BW10" s="693" t="str">
        <f t="shared" si="6"/>
        <v/>
      </c>
      <c r="BX10" s="693" t="str">
        <f t="shared" si="6"/>
        <v/>
      </c>
    </row>
    <row r="11" spans="2:76" ht="14.75" customHeight="1">
      <c r="B11" s="5" t="str">
        <f>IF('Raw data'!I13="","",IFERROR(SEARCH("&lt;",'Raw data'!I13),""))</f>
        <v/>
      </c>
      <c r="C11" s="977">
        <f>IF('Raw data'!I13="","",VALUE(IF(B11=1,MID('Raw data'!I13,2,10),'Raw data'!I13)))</f>
        <v>44</v>
      </c>
      <c r="D11" s="978" t="str">
        <f>IF('Raw data'!D13="","",'Raw data'!D13)</f>
        <v>worker2</v>
      </c>
      <c r="E11" s="979">
        <f>IF('Raw data'!C13="","",'Raw data'!C13)</f>
        <v>44287</v>
      </c>
      <c r="F11" s="978" t="str">
        <f>IF(C11="","",IF('Raw data'!AC13="","TRUE","FALSE"))</f>
        <v>TRUE</v>
      </c>
      <c r="G11" s="1312"/>
      <c r="H11" s="1313"/>
      <c r="I11" s="1313"/>
      <c r="J11" s="1313"/>
      <c r="K11" s="1313"/>
      <c r="L11" s="1313"/>
      <c r="M11" s="1313"/>
      <c r="N11" s="1313"/>
      <c r="O11" s="1313"/>
      <c r="P11" s="1314"/>
      <c r="R11" s="687">
        <v>4</v>
      </c>
      <c r="S11" s="686" t="str">
        <v>worker4</v>
      </c>
      <c r="T11">
        <v>3</v>
      </c>
      <c r="U11" s="693" cm="1">
        <f t="array" ref="U11">IFERROR(GEOMEAN(IF('Raw data'!$D$10:$D$209=S11,'Raw data'!$I$10:$I$209,"")),"")</f>
        <v>48.216470212604428</v>
      </c>
      <c r="V11" s="148" cm="1">
        <f t="array" ref="V11">IFERROR(GSD(_xlfn._xlws.FILTER('Raw data'!$I$10:$I$209,'Raw data'!$D$10:$D$209=S11)),"")</f>
        <v>1.088450084160715</v>
      </c>
      <c r="X11" s="686" t="str">
        <f t="shared" si="1"/>
        <v>worker4</v>
      </c>
      <c r="Y11" s="693">
        <f t="shared" si="2"/>
        <v>39.58822207675783</v>
      </c>
      <c r="Z11" s="693">
        <f t="shared" si="3"/>
        <v>55.429382050070508</v>
      </c>
      <c r="AA11" s="693">
        <f t="shared" si="2"/>
        <v>58.725243969162058</v>
      </c>
      <c r="AB11" s="693"/>
      <c r="AC11" s="693"/>
      <c r="AD11" s="693"/>
      <c r="AE11" s="693"/>
      <c r="AF11" s="693"/>
      <c r="AG11" s="693"/>
      <c r="AH11" s="693"/>
      <c r="AI11" s="693"/>
      <c r="AJ11" s="693"/>
      <c r="AK11" s="693"/>
      <c r="AL11" s="693"/>
      <c r="AM11" s="693"/>
      <c r="AN11" s="693"/>
      <c r="AO11" s="693"/>
      <c r="AP11" s="693"/>
      <c r="AQ11" s="693"/>
      <c r="AR11" s="693"/>
      <c r="AS11" s="693"/>
      <c r="AU11" s="702">
        <v>0.99</v>
      </c>
      <c r="AV11" s="148">
        <f>$AX$10</f>
        <v>1.6448536269514715</v>
      </c>
      <c r="AW11" s="705">
        <f>IFERROR(ROUNDUP(MAX(AZ9:BX11),-3),AZ11)</f>
        <v>1000</v>
      </c>
      <c r="AX11" s="148">
        <f t="shared" si="7"/>
        <v>2.3263478740408408</v>
      </c>
      <c r="AY11" s="706">
        <f>'Raw data'!$C$3</f>
        <v>400</v>
      </c>
      <c r="AZ11" s="693">
        <f t="shared" si="5"/>
        <v>407.76163572045658</v>
      </c>
      <c r="BA11" s="693">
        <f t="shared" si="5"/>
        <v>713.70563904129017</v>
      </c>
      <c r="BB11" s="693">
        <f t="shared" si="5"/>
        <v>148.62236087460553</v>
      </c>
      <c r="BC11" s="693">
        <f t="shared" si="5"/>
        <v>430.36882158908202</v>
      </c>
      <c r="BD11" s="693">
        <f t="shared" si="5"/>
        <v>58.725243969162058</v>
      </c>
      <c r="BE11" s="693">
        <f t="shared" si="5"/>
        <v>194.39740150683446</v>
      </c>
      <c r="BF11" s="693">
        <f t="shared" si="5"/>
        <v>96.314280291374274</v>
      </c>
      <c r="BG11" s="693" t="str">
        <f t="shared" si="5"/>
        <v/>
      </c>
      <c r="BH11" s="693" t="str">
        <f t="shared" si="5"/>
        <v/>
      </c>
      <c r="BI11" s="693" t="str">
        <f t="shared" si="5"/>
        <v/>
      </c>
      <c r="BJ11" s="693" t="str">
        <f t="shared" si="6"/>
        <v/>
      </c>
      <c r="BK11" s="693" t="str">
        <f t="shared" si="6"/>
        <v/>
      </c>
      <c r="BL11" s="693" t="str">
        <f t="shared" si="6"/>
        <v/>
      </c>
      <c r="BM11" s="693" t="str">
        <f t="shared" si="6"/>
        <v/>
      </c>
      <c r="BN11" s="693" t="str">
        <f t="shared" si="6"/>
        <v/>
      </c>
      <c r="BO11" s="693" t="str">
        <f t="shared" si="6"/>
        <v/>
      </c>
      <c r="BP11" s="693" t="str">
        <f t="shared" si="6"/>
        <v/>
      </c>
      <c r="BQ11" s="693" t="str">
        <f t="shared" si="6"/>
        <v/>
      </c>
      <c r="BR11" s="693" t="str">
        <f t="shared" si="6"/>
        <v/>
      </c>
      <c r="BS11" s="693" t="str">
        <f t="shared" si="6"/>
        <v/>
      </c>
      <c r="BT11" s="693" t="str">
        <f t="shared" si="6"/>
        <v/>
      </c>
      <c r="BU11" s="693" t="str">
        <f t="shared" si="6"/>
        <v/>
      </c>
      <c r="BV11" s="693" t="str">
        <f t="shared" si="6"/>
        <v/>
      </c>
      <c r="BW11" s="693" t="str">
        <f t="shared" si="6"/>
        <v/>
      </c>
      <c r="BX11" s="693" t="str">
        <f t="shared" si="6"/>
        <v/>
      </c>
    </row>
    <row r="12" spans="2:76" ht="14.75" customHeight="1">
      <c r="B12" s="5" t="str">
        <f>IF('Raw data'!I14="","",IFERROR(SEARCH("&lt;",'Raw data'!I14),""))</f>
        <v/>
      </c>
      <c r="C12" s="977">
        <f>IF('Raw data'!I14="","",VALUE(IF(B12=1,MID('Raw data'!I14,2,10),'Raw data'!I14)))</f>
        <v>8</v>
      </c>
      <c r="D12" s="978" t="str">
        <f>IF('Raw data'!D14="","",'Raw data'!D14)</f>
        <v>worker2</v>
      </c>
      <c r="E12" s="979">
        <f>IF('Raw data'!C14="","",'Raw data'!C14)</f>
        <v>44317</v>
      </c>
      <c r="F12" s="978" t="str">
        <f>IF(C12="","",IF('Raw data'!AC14="","TRUE","FALSE"))</f>
        <v>TRUE</v>
      </c>
      <c r="G12" s="1312"/>
      <c r="H12" s="1313"/>
      <c r="I12" s="1313"/>
      <c r="J12" s="1313"/>
      <c r="K12" s="1313"/>
      <c r="L12" s="1313"/>
      <c r="M12" s="1313"/>
      <c r="N12" s="1313"/>
      <c r="O12" s="1313"/>
      <c r="P12" s="1314"/>
      <c r="R12" s="687">
        <v>5</v>
      </c>
      <c r="S12" s="686" t="str">
        <v>worker5</v>
      </c>
      <c r="T12">
        <v>3</v>
      </c>
      <c r="U12" s="693" cm="1">
        <f t="array" ref="U12">IFERROR(GEOMEAN(IF('Raw data'!$D$10:$D$209=S12,'Raw data'!$I$10:$I$209,"")),"")</f>
        <v>51.104999619328275</v>
      </c>
      <c r="V12" s="148" cm="1">
        <f t="array" ref="V12">IFERROR(GSD(_xlfn._xlws.FILTER('Raw data'!$I$10:$I$209,'Raw data'!$D$10:$D$209=S12)),"")</f>
        <v>1.7758874355929521</v>
      </c>
      <c r="X12" s="686" t="str">
        <f t="shared" si="1"/>
        <v>worker5</v>
      </c>
      <c r="Y12" s="693">
        <f t="shared" si="2"/>
        <v>13.434958316558168</v>
      </c>
      <c r="Z12" s="693">
        <f t="shared" si="3"/>
        <v>131.43628385231932</v>
      </c>
      <c r="AA12" s="693">
        <f t="shared" si="2"/>
        <v>194.39740150683446</v>
      </c>
      <c r="AB12" s="693"/>
      <c r="AC12" s="693"/>
      <c r="AD12" s="693"/>
      <c r="AE12" s="693"/>
      <c r="AF12" s="693"/>
      <c r="AG12" s="693"/>
      <c r="AH12" s="693"/>
      <c r="AI12" s="693"/>
      <c r="AJ12" s="693"/>
      <c r="AK12" s="693"/>
      <c r="AL12" s="693"/>
      <c r="AM12" s="693"/>
      <c r="AN12" s="693"/>
      <c r="AO12" s="693"/>
      <c r="AP12" s="693"/>
      <c r="AQ12" s="693"/>
      <c r="AR12" s="693"/>
      <c r="AS12" s="693"/>
    </row>
    <row r="13" spans="2:76" ht="14.75" customHeight="1">
      <c r="B13" s="5" t="str">
        <f>IF('Raw data'!I15="","",IFERROR(SEARCH("&lt;",'Raw data'!I15),""))</f>
        <v/>
      </c>
      <c r="C13" s="977">
        <f>IF('Raw data'!I15="","",VALUE(IF(B13=1,MID('Raw data'!I15,2,10),'Raw data'!I15)))</f>
        <v>23</v>
      </c>
      <c r="D13" s="978" t="str">
        <f>IF('Raw data'!D15="","",'Raw data'!D15)</f>
        <v>worker2</v>
      </c>
      <c r="E13" s="979">
        <f>IF('Raw data'!C15="","",'Raw data'!C15)</f>
        <v>44348</v>
      </c>
      <c r="F13" s="978" t="str">
        <f>IF(C13="","",IF('Raw data'!AC15="","TRUE","FALSE"))</f>
        <v>TRUE</v>
      </c>
      <c r="G13" s="1312"/>
      <c r="H13" s="1313"/>
      <c r="I13" s="1313"/>
      <c r="J13" s="1313"/>
      <c r="K13" s="1313"/>
      <c r="L13" s="1313"/>
      <c r="M13" s="1313"/>
      <c r="N13" s="1313"/>
      <c r="O13" s="1313"/>
      <c r="P13" s="1314"/>
      <c r="R13" s="687">
        <v>6</v>
      </c>
      <c r="S13" s="686" t="str">
        <v>worker6</v>
      </c>
      <c r="T13">
        <v>3</v>
      </c>
      <c r="U13" s="693" cm="1">
        <f t="array" ref="U13">IFERROR(GEOMEAN(IF('Raw data'!$D$10:$D$209=S13,'Raw data'!$I$10:$I$209,"")),"")</f>
        <v>55.580194108372545</v>
      </c>
      <c r="V13" s="148" cm="1">
        <f t="array" ref="V13">IFERROR(GSD(_xlfn._xlws.FILTER('Raw data'!$I$10:$I$209,'Raw data'!$D$10:$D$209=S13)),"")</f>
        <v>1.2665943332908594</v>
      </c>
      <c r="X13" s="686" t="str">
        <f t="shared" si="1"/>
        <v>worker6</v>
      </c>
      <c r="Y13" s="693">
        <f t="shared" si="2"/>
        <v>32.07372746573936</v>
      </c>
      <c r="Z13" s="693">
        <f t="shared" si="3"/>
        <v>81.986772490065121</v>
      </c>
      <c r="AA13" s="693">
        <f t="shared" si="2"/>
        <v>96.314280291374274</v>
      </c>
      <c r="AB13" s="693"/>
      <c r="AC13" s="693"/>
      <c r="AD13" s="693"/>
      <c r="AE13" s="693"/>
      <c r="AF13" s="693"/>
      <c r="AG13" s="693"/>
      <c r="AH13" s="693"/>
      <c r="AI13" s="693"/>
      <c r="AJ13" s="693"/>
      <c r="AK13" s="693"/>
      <c r="AL13" s="693"/>
      <c r="AM13" s="693"/>
      <c r="AN13" s="693"/>
      <c r="AO13" s="693"/>
      <c r="AP13" s="693"/>
      <c r="AQ13" s="693"/>
      <c r="AR13" s="693"/>
      <c r="AS13" s="693"/>
    </row>
    <row r="14" spans="2:76" ht="14.75" customHeight="1">
      <c r="B14" s="5" t="str">
        <f>IF('Raw data'!I16="","",IFERROR(SEARCH("&lt;",'Raw data'!I16),""))</f>
        <v/>
      </c>
      <c r="C14" s="977">
        <f>IF('Raw data'!I16="","",VALUE(IF(B14=1,MID('Raw data'!I16,2,10),'Raw data'!I16)))</f>
        <v>239</v>
      </c>
      <c r="D14" s="978" t="str">
        <f>IF('Raw data'!D16="","",'Raw data'!D16)</f>
        <v>worker3</v>
      </c>
      <c r="E14" s="979">
        <f>IF('Raw data'!C16="","",'Raw data'!C16)</f>
        <v>44378</v>
      </c>
      <c r="F14" s="978" t="str">
        <f>IF(C14="","",IF('Raw data'!AC16="","TRUE","FALSE"))</f>
        <v>TRUE</v>
      </c>
      <c r="G14" s="1312"/>
      <c r="H14" s="1313"/>
      <c r="I14" s="1313"/>
      <c r="J14" s="1313"/>
      <c r="K14" s="1313"/>
      <c r="L14" s="1313"/>
      <c r="M14" s="1313"/>
      <c r="N14" s="1313"/>
      <c r="O14" s="1313"/>
      <c r="P14" s="1314"/>
      <c r="R14" s="687">
        <v>7</v>
      </c>
      <c r="S14" s="686"/>
      <c r="U14" s="693" t="str" cm="1">
        <f t="array" ref="U14">IFERROR(GEOMEAN(IF('Raw data'!$D$10:$D$209=S14,'Raw data'!$I$10:$I$209,"")),"")</f>
        <v/>
      </c>
      <c r="V14" s="148" t="str" cm="1">
        <f t="array" ref="V14">IFERROR(GSD(_xlfn._xlws.FILTER('Raw data'!$I$10:$I$209,'Raw data'!$D$10:$D$209=S14)),"")</f>
        <v/>
      </c>
      <c r="X14" s="686" t="str">
        <f t="shared" si="1"/>
        <v xml:space="preserve"> </v>
      </c>
      <c r="Y14" s="693" t="str">
        <f t="shared" si="2"/>
        <v/>
      </c>
      <c r="Z14" s="693" t="str">
        <f t="shared" si="3"/>
        <v/>
      </c>
      <c r="AA14" s="693" t="str">
        <f t="shared" si="2"/>
        <v/>
      </c>
      <c r="AB14" s="693"/>
      <c r="AC14" s="693"/>
      <c r="AD14" s="693"/>
      <c r="AE14" s="693"/>
      <c r="AF14" s="693"/>
      <c r="AG14" s="693"/>
      <c r="AH14" s="693"/>
      <c r="AI14" s="693"/>
      <c r="AJ14" s="693"/>
      <c r="AK14" s="693"/>
      <c r="AL14" s="693"/>
      <c r="AM14" s="693"/>
      <c r="AN14" s="693"/>
      <c r="AO14" s="693"/>
      <c r="AP14" s="693"/>
      <c r="AQ14" s="693"/>
      <c r="AR14" s="693"/>
      <c r="AS14" s="693"/>
    </row>
    <row r="15" spans="2:76" ht="14.75" customHeight="1">
      <c r="B15" s="5" t="str">
        <f>IF('Raw data'!I17="","",IFERROR(SEARCH("&lt;",'Raw data'!I17),""))</f>
        <v/>
      </c>
      <c r="C15" s="977">
        <f>IF('Raw data'!I17="","",VALUE(IF(B15=1,MID('Raw data'!I17,2,10),'Raw data'!I17)))</f>
        <v>94</v>
      </c>
      <c r="D15" s="978" t="str">
        <f>IF('Raw data'!D17="","",'Raw data'!D17)</f>
        <v>worker3</v>
      </c>
      <c r="E15" s="979">
        <f>IF('Raw data'!C17="","",'Raw data'!C17)</f>
        <v>44409</v>
      </c>
      <c r="F15" s="978" t="str">
        <f>IF(C15="","",IF('Raw data'!AC17="","TRUE","FALSE"))</f>
        <v>TRUE</v>
      </c>
      <c r="G15" s="1312"/>
      <c r="H15" s="1313"/>
      <c r="I15" s="1313"/>
      <c r="J15" s="1313"/>
      <c r="K15" s="1313"/>
      <c r="L15" s="1313"/>
      <c r="M15" s="1313"/>
      <c r="N15" s="1313"/>
      <c r="O15" s="1313"/>
      <c r="P15" s="1314"/>
      <c r="R15" s="687">
        <v>8</v>
      </c>
      <c r="S15" s="686"/>
      <c r="U15" s="693" t="str" cm="1">
        <f t="array" ref="U15">IFERROR(GEOMEAN(IF('Raw data'!$D$10:$D$209=S15,'Raw data'!$I$10:$I$209,"")),"")</f>
        <v/>
      </c>
      <c r="V15" s="148" t="str" cm="1">
        <f t="array" ref="V15">IFERROR(GSD(_xlfn._xlws.FILTER('Raw data'!$I$10:$I$209,'Raw data'!$D$10:$D$209=S15)),"")</f>
        <v/>
      </c>
      <c r="X15" s="686" t="str">
        <f t="shared" si="1"/>
        <v xml:space="preserve"> </v>
      </c>
      <c r="Y15" s="693" t="str">
        <f t="shared" si="2"/>
        <v/>
      </c>
      <c r="Z15" s="693" t="str">
        <f t="shared" si="3"/>
        <v/>
      </c>
      <c r="AA15" s="693" t="str">
        <f t="shared" si="2"/>
        <v/>
      </c>
      <c r="AB15" s="693"/>
      <c r="AC15" s="693"/>
      <c r="AD15" s="693"/>
      <c r="AE15" s="693"/>
      <c r="AF15" s="693"/>
      <c r="AG15" s="693"/>
      <c r="AH15" s="693"/>
      <c r="AI15" s="693"/>
      <c r="AJ15" s="693"/>
      <c r="AK15" s="693"/>
      <c r="AL15" s="693"/>
      <c r="AM15" s="693"/>
      <c r="AN15" s="693"/>
      <c r="AO15" s="693"/>
      <c r="AP15" s="693"/>
      <c r="AQ15" s="693"/>
      <c r="AR15" s="693"/>
      <c r="AS15" s="693"/>
    </row>
    <row r="16" spans="2:76" ht="14.75" customHeight="1">
      <c r="B16" s="5" t="str">
        <f>IF('Raw data'!I18="","",IFERROR(SEARCH("&lt;",'Raw data'!I18),""))</f>
        <v/>
      </c>
      <c r="C16" s="977">
        <f>IF('Raw data'!I18="","",VALUE(IF(B16=1,MID('Raw data'!I18,2,10),'Raw data'!I18)))</f>
        <v>114</v>
      </c>
      <c r="D16" s="978" t="str">
        <f>IF('Raw data'!D18="","",'Raw data'!D18)</f>
        <v>worker3</v>
      </c>
      <c r="E16" s="979">
        <f>IF('Raw data'!C18="","",'Raw data'!C18)</f>
        <v>44440</v>
      </c>
      <c r="F16" s="978" t="str">
        <f>IF(C16="","",IF('Raw data'!AC18="","TRUE","FALSE"))</f>
        <v>TRUE</v>
      </c>
      <c r="G16" s="1303" t="s">
        <v>573</v>
      </c>
      <c r="H16" s="1304"/>
      <c r="I16" s="1304"/>
      <c r="J16" s="1304"/>
      <c r="K16" s="1304"/>
      <c r="L16" s="1304"/>
      <c r="M16" s="1304"/>
      <c r="N16" s="1304"/>
      <c r="O16" s="1304"/>
      <c r="P16" s="1305"/>
      <c r="R16" s="687">
        <v>9</v>
      </c>
      <c r="S16" s="686"/>
      <c r="U16" s="693" t="str" cm="1">
        <f t="array" ref="U16">IFERROR(GEOMEAN(IF('Raw data'!$D$10:$D$209=S16,'Raw data'!$I$10:$I$209,"")),"")</f>
        <v/>
      </c>
      <c r="V16" s="148" t="str" cm="1">
        <f t="array" ref="V16">IFERROR(GSD(_xlfn._xlws.FILTER('Raw data'!$I$10:$I$209,'Raw data'!$D$10:$D$209=S16)),"")</f>
        <v/>
      </c>
      <c r="X16" s="686" t="str">
        <f t="shared" si="1"/>
        <v xml:space="preserve"> </v>
      </c>
      <c r="Y16" s="693" t="str">
        <f t="shared" si="2"/>
        <v/>
      </c>
      <c r="Z16" s="693" t="str">
        <f t="shared" si="3"/>
        <v/>
      </c>
      <c r="AA16" s="693" t="str">
        <f t="shared" si="2"/>
        <v/>
      </c>
      <c r="AB16" s="693"/>
      <c r="AC16" s="693"/>
      <c r="AD16" s="693"/>
      <c r="AE16" s="693"/>
      <c r="AF16" s="693"/>
      <c r="AG16" s="693"/>
      <c r="AH16" s="693"/>
      <c r="AI16" s="693"/>
      <c r="AJ16" s="693"/>
      <c r="AK16" s="693"/>
      <c r="AL16" s="693"/>
      <c r="AM16" s="693"/>
      <c r="AN16" s="693"/>
      <c r="AO16" s="693"/>
      <c r="AP16" s="693"/>
      <c r="AQ16" s="693"/>
      <c r="AR16" s="693"/>
      <c r="AS16" s="693"/>
    </row>
    <row r="17" spans="2:45" ht="14.75" customHeight="1">
      <c r="B17" s="5" t="str">
        <f>IF('Raw data'!I19="","",IFERROR(SEARCH("&lt;",'Raw data'!I19),""))</f>
        <v/>
      </c>
      <c r="C17" s="977">
        <f>IF('Raw data'!I19="","",VALUE(IF(B17=1,MID('Raw data'!I19,2,10),'Raw data'!I19)))</f>
        <v>45</v>
      </c>
      <c r="D17" s="978" t="str">
        <f>IF('Raw data'!D19="","",'Raw data'!D19)</f>
        <v>worker4</v>
      </c>
      <c r="E17" s="979">
        <f>IF('Raw data'!C19="","",'Raw data'!C19)</f>
        <v>44470</v>
      </c>
      <c r="F17" s="978" t="str">
        <f>IF(C17="","",IF('Raw data'!AC19="","TRUE","FALSE"))</f>
        <v>TRUE</v>
      </c>
      <c r="G17" s="1303"/>
      <c r="H17" s="1304"/>
      <c r="I17" s="1304"/>
      <c r="J17" s="1304"/>
      <c r="K17" s="1304"/>
      <c r="L17" s="1304"/>
      <c r="M17" s="1304"/>
      <c r="N17" s="1304"/>
      <c r="O17" s="1304"/>
      <c r="P17" s="1305"/>
      <c r="R17" s="687">
        <v>10</v>
      </c>
      <c r="S17" s="686"/>
      <c r="U17" s="693" t="str" cm="1">
        <f t="array" ref="U17">IFERROR(GEOMEAN(IF('Raw data'!$D$10:$D$209=S17,'Raw data'!$I$10:$I$209,"")),"")</f>
        <v/>
      </c>
      <c r="V17" s="148" t="str" cm="1">
        <f t="array" ref="V17">IFERROR(GSD(_xlfn._xlws.FILTER('Raw data'!$I$10:$I$209,'Raw data'!$D$10:$D$209=S17)),"")</f>
        <v/>
      </c>
      <c r="X17" s="686" t="str">
        <f t="shared" si="1"/>
        <v xml:space="preserve"> </v>
      </c>
      <c r="Y17" s="693" t="str">
        <f t="shared" si="2"/>
        <v/>
      </c>
      <c r="Z17" s="693" t="str">
        <f t="shared" si="3"/>
        <v/>
      </c>
      <c r="AA17" s="693" t="str">
        <f t="shared" si="2"/>
        <v/>
      </c>
      <c r="AB17" s="693"/>
      <c r="AC17" s="693"/>
      <c r="AD17" s="693"/>
      <c r="AE17" s="693"/>
      <c r="AF17" s="693"/>
      <c r="AG17" s="693"/>
      <c r="AH17" s="693"/>
      <c r="AI17" s="693"/>
      <c r="AJ17" s="693"/>
      <c r="AK17" s="693"/>
      <c r="AL17" s="693"/>
      <c r="AM17" s="693"/>
      <c r="AN17" s="693"/>
      <c r="AO17" s="693"/>
      <c r="AP17" s="693"/>
      <c r="AQ17" s="693"/>
      <c r="AR17" s="693"/>
      <c r="AS17" s="693"/>
    </row>
    <row r="18" spans="2:45" ht="14.75" customHeight="1">
      <c r="B18" s="5" t="str">
        <f>IF('Raw data'!I20="","",IFERROR(SEARCH("&lt;",'Raw data'!I20),""))</f>
        <v/>
      </c>
      <c r="C18" s="977">
        <f>IF('Raw data'!I20="","",VALUE(IF(B18=1,MID('Raw data'!I20,2,10),'Raw data'!I20)))</f>
        <v>53</v>
      </c>
      <c r="D18" s="978" t="str">
        <f>IF('Raw data'!D20="","",'Raw data'!D20)</f>
        <v>worker4</v>
      </c>
      <c r="E18" s="979">
        <f>IF('Raw data'!C20="","",'Raw data'!C20)</f>
        <v>44501</v>
      </c>
      <c r="F18" s="978" t="str">
        <f>IF(C18="","",IF('Raw data'!AC20="","TRUE","FALSE"))</f>
        <v>TRUE</v>
      </c>
      <c r="G18" s="1303"/>
      <c r="H18" s="1304"/>
      <c r="I18" s="1304"/>
      <c r="J18" s="1304"/>
      <c r="K18" s="1304"/>
      <c r="L18" s="1304"/>
      <c r="M18" s="1304"/>
      <c r="N18" s="1304"/>
      <c r="O18" s="1304"/>
      <c r="P18" s="1305"/>
      <c r="R18" s="687">
        <v>11</v>
      </c>
      <c r="S18" s="686"/>
      <c r="U18" s="693" t="str" cm="1">
        <f t="array" ref="U18">IFERROR(GEOMEAN(IF('Raw data'!$D$10:$D$209=S18,'Raw data'!$I$10:$I$209,"")),"")</f>
        <v/>
      </c>
      <c r="V18" s="148" t="str" cm="1">
        <f t="array" ref="V18">IFERROR(GSD(_xlfn._xlws.FILTER('Raw data'!$I$10:$I$209,'Raw data'!$D$10:$D$209=S18)),"")</f>
        <v/>
      </c>
      <c r="X18" s="686" t="str">
        <f t="shared" si="1"/>
        <v xml:space="preserve"> </v>
      </c>
      <c r="Y18" s="693" t="str">
        <f t="shared" si="2"/>
        <v/>
      </c>
      <c r="Z18" s="693" t="str">
        <f t="shared" si="3"/>
        <v/>
      </c>
      <c r="AA18" s="693" t="str">
        <f t="shared" si="2"/>
        <v/>
      </c>
      <c r="AB18" s="693"/>
      <c r="AC18" s="693"/>
      <c r="AD18" s="693"/>
      <c r="AE18" s="693"/>
      <c r="AF18" s="693"/>
      <c r="AG18" s="693"/>
      <c r="AH18" s="693"/>
      <c r="AI18" s="693"/>
      <c r="AJ18" s="693"/>
      <c r="AK18" s="693"/>
      <c r="AL18" s="693"/>
      <c r="AM18" s="693"/>
      <c r="AN18" s="693"/>
      <c r="AO18" s="693"/>
      <c r="AP18" s="693"/>
      <c r="AQ18" s="693"/>
      <c r="AR18" s="693"/>
      <c r="AS18" s="693"/>
    </row>
    <row r="19" spans="2:45" ht="15" customHeight="1">
      <c r="B19" s="5" t="str">
        <f>IF('Raw data'!I21="","",IFERROR(SEARCH("&lt;",'Raw data'!I21),""))</f>
        <v/>
      </c>
      <c r="C19" s="977">
        <f>IF('Raw data'!I21="","",VALUE(IF(B19=1,MID('Raw data'!I21,2,10),'Raw data'!I21)))</f>
        <v>47</v>
      </c>
      <c r="D19" s="978" t="str">
        <f>IF('Raw data'!D21="","",'Raw data'!D21)</f>
        <v>worker4</v>
      </c>
      <c r="E19" s="979">
        <f>IF('Raw data'!C21="","",'Raw data'!C21)</f>
        <v>44531</v>
      </c>
      <c r="F19" s="978" t="str">
        <f>IF(C19="","",IF('Raw data'!AC21="","TRUE","FALSE"))</f>
        <v>TRUE</v>
      </c>
      <c r="G19" s="1303"/>
      <c r="H19" s="1304"/>
      <c r="I19" s="1304"/>
      <c r="J19" s="1304"/>
      <c r="K19" s="1304"/>
      <c r="L19" s="1304"/>
      <c r="M19" s="1304"/>
      <c r="N19" s="1304"/>
      <c r="O19" s="1304"/>
      <c r="P19" s="1305"/>
      <c r="R19" s="687">
        <v>12</v>
      </c>
      <c r="S19" s="686"/>
      <c r="U19" s="693" t="str" cm="1">
        <f t="array" ref="U19">IFERROR(GEOMEAN(IF('Raw data'!$D$10:$D$209=S19,'Raw data'!$I$10:$I$209,"")),"")</f>
        <v/>
      </c>
      <c r="V19" s="148" t="str" cm="1">
        <f t="array" ref="V19">IFERROR(GSD(_xlfn._xlws.FILTER('Raw data'!$I$10:$I$209,'Raw data'!$D$10:$D$209=S19)),"")</f>
        <v/>
      </c>
      <c r="X19" s="686" t="str">
        <f t="shared" si="1"/>
        <v xml:space="preserve"> </v>
      </c>
      <c r="Y19" s="693" t="str">
        <f t="shared" si="2"/>
        <v/>
      </c>
      <c r="Z19" s="693" t="str">
        <f t="shared" si="3"/>
        <v/>
      </c>
      <c r="AA19" s="693" t="str">
        <f t="shared" si="2"/>
        <v/>
      </c>
      <c r="AB19" s="693"/>
      <c r="AC19" s="693"/>
      <c r="AD19" s="693"/>
      <c r="AE19" s="693"/>
      <c r="AF19" s="693"/>
      <c r="AG19" s="693"/>
      <c r="AH19" s="693"/>
      <c r="AI19" s="693"/>
      <c r="AJ19" s="693"/>
      <c r="AK19" s="693"/>
      <c r="AL19" s="693"/>
      <c r="AM19" s="693"/>
      <c r="AN19" s="693"/>
      <c r="AO19" s="693"/>
      <c r="AP19" s="693"/>
      <c r="AQ19" s="693"/>
      <c r="AR19" s="693"/>
      <c r="AS19" s="693"/>
    </row>
    <row r="20" spans="2:45" ht="15.75" customHeight="1">
      <c r="B20" s="5" t="str">
        <f>IF('Raw data'!I22="","",IFERROR(SEARCH("&lt;",'Raw data'!I22),""))</f>
        <v/>
      </c>
      <c r="C20" s="977">
        <f>IF('Raw data'!I22="","",VALUE(IF(B20=1,MID('Raw data'!I22,2,10),'Raw data'!I22)))</f>
        <v>43</v>
      </c>
      <c r="D20" s="978" t="str">
        <f>IF('Raw data'!D22="","",'Raw data'!D22)</f>
        <v>worker5</v>
      </c>
      <c r="E20" s="979">
        <f>IF('Raw data'!C22="","",'Raw data'!C22)</f>
        <v>44562</v>
      </c>
      <c r="F20" s="978" t="str">
        <f>IF(C20="","",IF('Raw data'!AC22="","TRUE","FALSE"))</f>
        <v>TRUE</v>
      </c>
      <c r="G20" s="1303"/>
      <c r="H20" s="1304"/>
      <c r="I20" s="1304"/>
      <c r="J20" s="1304"/>
      <c r="K20" s="1304"/>
      <c r="L20" s="1304"/>
      <c r="M20" s="1304"/>
      <c r="N20" s="1304"/>
      <c r="O20" s="1304"/>
      <c r="P20" s="1305"/>
      <c r="R20" s="687">
        <v>13</v>
      </c>
      <c r="S20" s="686"/>
      <c r="U20" s="693" t="str" cm="1">
        <f t="array" ref="U20">IFERROR(GEOMEAN(IF('Raw data'!$D$10:$D$209=S20,'Raw data'!$I$10:$I$209,"")),"")</f>
        <v/>
      </c>
      <c r="V20" s="148" t="str" cm="1">
        <f t="array" ref="V20">IFERROR(GSD(_xlfn._xlws.FILTER('Raw data'!$I$10:$I$209,'Raw data'!$D$10:$D$209=S20)),"")</f>
        <v/>
      </c>
      <c r="X20" s="686" t="str">
        <f t="shared" si="1"/>
        <v xml:space="preserve"> </v>
      </c>
      <c r="Y20" s="693" t="str">
        <f t="shared" si="2"/>
        <v/>
      </c>
      <c r="Z20" s="693" t="str">
        <f t="shared" si="3"/>
        <v/>
      </c>
      <c r="AA20" s="693" t="str">
        <f t="shared" si="2"/>
        <v/>
      </c>
      <c r="AB20" s="693"/>
      <c r="AC20" s="693"/>
      <c r="AD20" s="693"/>
      <c r="AE20" s="693"/>
      <c r="AF20" s="693"/>
      <c r="AG20" s="693"/>
      <c r="AH20" s="693"/>
      <c r="AI20" s="693"/>
      <c r="AJ20" s="693"/>
      <c r="AK20" s="693"/>
      <c r="AL20" s="693"/>
      <c r="AM20" s="693"/>
      <c r="AN20" s="693"/>
      <c r="AO20" s="693"/>
      <c r="AP20" s="693"/>
      <c r="AQ20" s="693"/>
      <c r="AR20" s="693"/>
      <c r="AS20" s="693"/>
    </row>
    <row r="21" spans="2:45" ht="15" customHeight="1">
      <c r="B21" s="5" t="str">
        <f>IF('Raw data'!I23="","",IFERROR(SEARCH("&lt;",'Raw data'!I23),""))</f>
        <v/>
      </c>
      <c r="C21" s="977">
        <f>IF('Raw data'!I23="","",VALUE(IF(B21=1,MID('Raw data'!I23,2,10),'Raw data'!I23)))</f>
        <v>32</v>
      </c>
      <c r="D21" s="978" t="str">
        <f>IF('Raw data'!D23="","",'Raw data'!D23)</f>
        <v>worker5</v>
      </c>
      <c r="E21" s="979">
        <f>IF('Raw data'!C23="","",'Raw data'!C23)</f>
        <v>44593</v>
      </c>
      <c r="F21" s="978" t="str">
        <f>IF(C21="","",IF('Raw data'!AC23="","TRUE","FALSE"))</f>
        <v>TRUE</v>
      </c>
      <c r="G21" s="1303"/>
      <c r="H21" s="1304"/>
      <c r="I21" s="1304"/>
      <c r="J21" s="1304"/>
      <c r="K21" s="1304"/>
      <c r="L21" s="1304"/>
      <c r="M21" s="1304"/>
      <c r="N21" s="1304"/>
      <c r="O21" s="1304"/>
      <c r="P21" s="1305"/>
      <c r="R21" s="687">
        <v>14</v>
      </c>
      <c r="S21" s="686"/>
      <c r="U21" s="693" t="str" cm="1">
        <f t="array" ref="U21">IFERROR(GEOMEAN(IF('Raw data'!$D$10:$D$209=S21,'Raw data'!$I$10:$I$209,"")),"")</f>
        <v/>
      </c>
      <c r="V21" s="148" t="str" cm="1">
        <f t="array" ref="V21">IFERROR(GSD(_xlfn._xlws.FILTER('Raw data'!$I$10:$I$209,'Raw data'!$D$10:$D$209=S21)),"")</f>
        <v/>
      </c>
      <c r="X21" s="686" t="str">
        <f t="shared" si="1"/>
        <v xml:space="preserve"> </v>
      </c>
      <c r="Y21" s="693" t="str">
        <f t="shared" si="2"/>
        <v/>
      </c>
      <c r="Z21" s="693" t="str">
        <f t="shared" si="3"/>
        <v/>
      </c>
      <c r="AA21" s="693" t="str">
        <f t="shared" si="2"/>
        <v/>
      </c>
      <c r="AB21" s="693"/>
      <c r="AC21" s="693"/>
      <c r="AD21" s="693"/>
      <c r="AE21" s="693"/>
      <c r="AF21" s="693"/>
      <c r="AG21" s="693"/>
      <c r="AH21" s="693"/>
      <c r="AI21" s="693"/>
      <c r="AJ21" s="693"/>
      <c r="AK21" s="693"/>
      <c r="AL21" s="693"/>
      <c r="AM21" s="693"/>
      <c r="AN21" s="693"/>
      <c r="AO21" s="693"/>
      <c r="AP21" s="693"/>
      <c r="AQ21" s="693"/>
      <c r="AR21" s="693"/>
      <c r="AS21" s="693"/>
    </row>
    <row r="22" spans="2:45" ht="15.75" customHeight="1">
      <c r="B22" s="5" t="str">
        <f>IF('Raw data'!I24="","",IFERROR(SEARCH("&lt;",'Raw data'!I24),""))</f>
        <v/>
      </c>
      <c r="C22" s="977">
        <f>IF('Raw data'!I24="","",VALUE(IF(B22=1,MID('Raw data'!I24,2,10),'Raw data'!I24)))</f>
        <v>97</v>
      </c>
      <c r="D22" s="978" t="str">
        <f>IF('Raw data'!D24="","",'Raw data'!D24)</f>
        <v>worker5</v>
      </c>
      <c r="E22" s="979">
        <f>IF('Raw data'!C24="","",'Raw data'!C24)</f>
        <v>44621</v>
      </c>
      <c r="F22" s="978" t="str">
        <f>IF(C22="","",IF('Raw data'!AC24="","TRUE","FALSE"))</f>
        <v>TRUE</v>
      </c>
      <c r="G22" s="1303"/>
      <c r="H22" s="1304"/>
      <c r="I22" s="1304"/>
      <c r="J22" s="1304"/>
      <c r="K22" s="1304"/>
      <c r="L22" s="1304"/>
      <c r="M22" s="1304"/>
      <c r="N22" s="1304"/>
      <c r="O22" s="1304"/>
      <c r="P22" s="1305"/>
      <c r="R22" s="687">
        <v>15</v>
      </c>
      <c r="S22" s="686"/>
      <c r="U22" s="693" t="str" cm="1">
        <f t="array" ref="U22">IFERROR(GEOMEAN(IF('Raw data'!$D$10:$D$209=S22,'Raw data'!$I$10:$I$209,"")),"")</f>
        <v/>
      </c>
      <c r="V22" s="148" t="str" cm="1">
        <f t="array" ref="V22">IFERROR(GSD(_xlfn._xlws.FILTER('Raw data'!$I$10:$I$209,'Raw data'!$D$10:$D$209=S22)),"")</f>
        <v/>
      </c>
      <c r="X22" s="686" t="str">
        <f t="shared" si="1"/>
        <v xml:space="preserve"> </v>
      </c>
      <c r="Y22" s="693" t="str">
        <f t="shared" si="2"/>
        <v/>
      </c>
      <c r="Z22" s="693" t="str">
        <f t="shared" si="3"/>
        <v/>
      </c>
      <c r="AA22" s="693" t="str">
        <f t="shared" si="2"/>
        <v/>
      </c>
      <c r="AB22" s="693"/>
      <c r="AC22" s="693"/>
      <c r="AD22" s="693"/>
      <c r="AE22" s="693"/>
      <c r="AF22" s="693"/>
      <c r="AG22" s="693"/>
      <c r="AH22" s="693"/>
      <c r="AI22" s="693"/>
      <c r="AJ22" s="693"/>
      <c r="AK22" s="693"/>
      <c r="AL22" s="693"/>
      <c r="AM22" s="693"/>
      <c r="AN22" s="693"/>
      <c r="AO22" s="693"/>
      <c r="AP22" s="693"/>
      <c r="AQ22" s="693"/>
      <c r="AR22" s="693"/>
      <c r="AS22" s="693"/>
    </row>
    <row r="23" spans="2:45" ht="15" customHeight="1">
      <c r="B23" s="5" t="str">
        <f>IF('Raw data'!I25="","",IFERROR(SEARCH("&lt;",'Raw data'!I25),""))</f>
        <v/>
      </c>
      <c r="C23" s="977">
        <f>IF('Raw data'!I25="","",VALUE(IF(B23=1,MID('Raw data'!I25,2,10),'Raw data'!I25)))</f>
        <v>73</v>
      </c>
      <c r="D23" s="978" t="str">
        <f>IF('Raw data'!D25="","",'Raw data'!D25)</f>
        <v>worker6</v>
      </c>
      <c r="E23" s="979">
        <f>IF('Raw data'!C25="","",'Raw data'!C25)</f>
        <v>44652</v>
      </c>
      <c r="F23" s="978" t="str">
        <f>IF(C23="","",IF('Raw data'!AC25="","TRUE","FALSE"))</f>
        <v>TRUE</v>
      </c>
      <c r="G23" s="1292" t="s">
        <v>574</v>
      </c>
      <c r="H23" s="1293"/>
      <c r="I23" s="1293"/>
      <c r="J23" s="1293"/>
      <c r="K23" s="1293"/>
      <c r="L23" s="1293"/>
      <c r="M23" s="1293"/>
      <c r="N23" s="1293"/>
      <c r="O23" s="1293"/>
      <c r="P23" s="1294"/>
      <c r="R23" s="687">
        <v>16</v>
      </c>
      <c r="S23" s="686"/>
      <c r="U23" s="693" t="str" cm="1">
        <f t="array" ref="U23">IFERROR(GEOMEAN(IF('Raw data'!$D$10:$D$209=S23,'Raw data'!$I$10:$I$209,"")),"")</f>
        <v/>
      </c>
      <c r="V23" s="148" t="str" cm="1">
        <f t="array" ref="V23">IFERROR(GSD(_xlfn._xlws.FILTER('Raw data'!$I$10:$I$209,'Raw data'!$D$10:$D$209=S23)),"")</f>
        <v/>
      </c>
      <c r="X23" s="686" t="str">
        <f t="shared" si="1"/>
        <v xml:space="preserve"> </v>
      </c>
      <c r="Y23" s="693" t="str">
        <f t="shared" si="2"/>
        <v/>
      </c>
      <c r="Z23" s="693" t="str">
        <f t="shared" si="3"/>
        <v/>
      </c>
      <c r="AA23" s="693" t="str">
        <f t="shared" si="2"/>
        <v/>
      </c>
      <c r="AB23" s="693"/>
      <c r="AC23" s="693"/>
      <c r="AD23" s="693"/>
      <c r="AE23" s="693"/>
      <c r="AF23" s="693"/>
      <c r="AG23" s="693"/>
      <c r="AH23" s="693"/>
      <c r="AI23" s="693"/>
      <c r="AJ23" s="693"/>
      <c r="AK23" s="693"/>
      <c r="AL23" s="693"/>
      <c r="AM23" s="693"/>
      <c r="AN23" s="693"/>
      <c r="AO23" s="693"/>
      <c r="AP23" s="693"/>
      <c r="AQ23" s="693"/>
      <c r="AR23" s="693"/>
      <c r="AS23" s="693"/>
    </row>
    <row r="24" spans="2:45" ht="15" customHeight="1">
      <c r="B24" s="5" t="str">
        <f>IF('Raw data'!I26="","",IFERROR(SEARCH("&lt;",'Raw data'!I26),""))</f>
        <v/>
      </c>
      <c r="C24" s="977">
        <f>IF('Raw data'!I26="","",VALUE(IF(B24=1,MID('Raw data'!I26,2,10),'Raw data'!I26)))</f>
        <v>49</v>
      </c>
      <c r="D24" s="978" t="str">
        <f>IF('Raw data'!D26="","",'Raw data'!D26)</f>
        <v>worker6</v>
      </c>
      <c r="E24" s="979">
        <f>IF('Raw data'!C26="","",'Raw data'!C26)</f>
        <v>44682</v>
      </c>
      <c r="F24" s="978" t="str">
        <f>IF(C24="","",IF('Raw data'!AC26="","TRUE","FALSE"))</f>
        <v>TRUE</v>
      </c>
      <c r="G24" s="1295"/>
      <c r="H24" s="1296"/>
      <c r="I24" s="1296"/>
      <c r="J24" s="1296"/>
      <c r="K24" s="1296"/>
      <c r="L24" s="1296"/>
      <c r="M24" s="1296"/>
      <c r="N24" s="1296"/>
      <c r="O24" s="1296"/>
      <c r="P24" s="1297"/>
      <c r="R24" s="687">
        <v>17</v>
      </c>
      <c r="S24" s="686"/>
      <c r="U24" s="693" t="str" cm="1">
        <f t="array" ref="U24">IFERROR(GEOMEAN(IF('Raw data'!$D$10:$D$209=S24,'Raw data'!$I$10:$I$209,"")),"")</f>
        <v/>
      </c>
      <c r="V24" s="148" t="str" cm="1">
        <f t="array" ref="V24">IFERROR(GSD(_xlfn._xlws.FILTER('Raw data'!$I$10:$I$209,'Raw data'!$D$10:$D$209=S24)),"")</f>
        <v/>
      </c>
      <c r="X24" s="686" t="str">
        <f t="shared" si="1"/>
        <v xml:space="preserve"> </v>
      </c>
      <c r="Y24" s="693" t="str">
        <f t="shared" si="2"/>
        <v/>
      </c>
      <c r="Z24" s="693" t="str">
        <f t="shared" si="3"/>
        <v/>
      </c>
      <c r="AA24" s="693" t="str">
        <f t="shared" si="2"/>
        <v/>
      </c>
      <c r="AB24" s="693"/>
      <c r="AC24" s="693"/>
      <c r="AD24" s="693"/>
      <c r="AE24" s="693"/>
      <c r="AF24" s="693"/>
      <c r="AG24" s="693"/>
      <c r="AH24" s="693"/>
      <c r="AI24" s="693"/>
      <c r="AJ24" s="693"/>
      <c r="AK24" s="693"/>
      <c r="AL24" s="693"/>
      <c r="AM24" s="693"/>
      <c r="AN24" s="693"/>
      <c r="AO24" s="693"/>
      <c r="AP24" s="693"/>
      <c r="AQ24" s="693"/>
      <c r="AR24" s="693"/>
      <c r="AS24" s="693"/>
    </row>
    <row r="25" spans="2:45" ht="15" customHeight="1">
      <c r="B25" s="5" t="str">
        <f>IF('Raw data'!I27="","",IFERROR(SEARCH("&lt;",'Raw data'!I27),""))</f>
        <v/>
      </c>
      <c r="C25" s="977">
        <f>IF('Raw data'!I27="","",VALUE(IF(B25=1,MID('Raw data'!I27,2,10),'Raw data'!I27)))</f>
        <v>48</v>
      </c>
      <c r="D25" s="978" t="str">
        <f>IF('Raw data'!D27="","",'Raw data'!D27)</f>
        <v>worker6</v>
      </c>
      <c r="E25" s="979">
        <f>IF('Raw data'!C27="","",'Raw data'!C27)</f>
        <v>44713</v>
      </c>
      <c r="F25" s="978" t="str">
        <f>IF(C25="","",IF('Raw data'!AC27="","TRUE","FALSE"))</f>
        <v>TRUE</v>
      </c>
      <c r="G25" s="1295"/>
      <c r="H25" s="1296"/>
      <c r="I25" s="1296"/>
      <c r="J25" s="1296"/>
      <c r="K25" s="1296"/>
      <c r="L25" s="1296"/>
      <c r="M25" s="1296"/>
      <c r="N25" s="1296"/>
      <c r="O25" s="1296"/>
      <c r="P25" s="1297"/>
      <c r="R25" s="687">
        <v>18</v>
      </c>
      <c r="S25" s="686"/>
      <c r="U25" s="693" t="str" cm="1">
        <f t="array" ref="U25">IFERROR(GEOMEAN(IF('Raw data'!$D$10:$D$209=S25,'Raw data'!$I$10:$I$209,"")),"")</f>
        <v/>
      </c>
      <c r="V25" s="148" t="str" cm="1">
        <f t="array" ref="V25">IFERROR(GSD(_xlfn._xlws.FILTER('Raw data'!$I$10:$I$209,'Raw data'!$D$10:$D$209=S25)),"")</f>
        <v/>
      </c>
      <c r="X25" s="686" t="str">
        <f t="shared" si="1"/>
        <v xml:space="preserve"> </v>
      </c>
      <c r="Y25" s="693" t="str">
        <f t="shared" si="2"/>
        <v/>
      </c>
      <c r="Z25" s="693" t="str">
        <f t="shared" si="3"/>
        <v/>
      </c>
      <c r="AA25" s="693" t="str">
        <f t="shared" si="2"/>
        <v/>
      </c>
      <c r="AB25" s="693"/>
      <c r="AC25" s="693"/>
      <c r="AD25" s="693"/>
      <c r="AE25" s="693"/>
      <c r="AF25" s="693"/>
      <c r="AG25" s="693"/>
      <c r="AH25" s="693"/>
      <c r="AI25" s="693"/>
      <c r="AJ25" s="693"/>
      <c r="AK25" s="693"/>
      <c r="AL25" s="693"/>
      <c r="AM25" s="693"/>
      <c r="AN25" s="693"/>
      <c r="AO25" s="693"/>
      <c r="AP25" s="693"/>
      <c r="AQ25" s="693"/>
      <c r="AR25" s="693"/>
      <c r="AS25" s="693"/>
    </row>
    <row r="26" spans="2:45" ht="15" customHeight="1">
      <c r="B26" s="5" t="str">
        <f>IF('Raw data'!I28="","",IFERROR(SEARCH("&lt;",'Raw data'!I28),""))</f>
        <v/>
      </c>
      <c r="C26" s="977" t="str">
        <f>IF('Raw data'!I28="","",VALUE(IF(B26=1,MID('Raw data'!I28,2,10),'Raw data'!I28)))</f>
        <v/>
      </c>
      <c r="D26" s="978" t="str">
        <f>IF('Raw data'!D28="","",'Raw data'!D28)</f>
        <v/>
      </c>
      <c r="E26" s="979" t="str">
        <f>IF('Raw data'!C28="","",'Raw data'!C28)</f>
        <v/>
      </c>
      <c r="F26" s="978" t="str">
        <f>IF(C26="","",IF('Raw data'!AC28="","TRUE","FALSE"))</f>
        <v/>
      </c>
      <c r="G26" s="1295"/>
      <c r="H26" s="1296"/>
      <c r="I26" s="1296"/>
      <c r="J26" s="1296"/>
      <c r="K26" s="1296"/>
      <c r="L26" s="1296"/>
      <c r="M26" s="1296"/>
      <c r="N26" s="1296"/>
      <c r="O26" s="1296"/>
      <c r="P26" s="1297"/>
      <c r="R26" s="687">
        <v>19</v>
      </c>
      <c r="S26" s="686"/>
      <c r="U26" s="693" t="str" cm="1">
        <f t="array" ref="U26">IFERROR(GEOMEAN(IF('Raw data'!$D$10:$D$209=S26,'Raw data'!$I$10:$I$209,"")),"")</f>
        <v/>
      </c>
      <c r="V26" s="148" t="str" cm="1">
        <f t="array" ref="V26">IFERROR(GSD(_xlfn._xlws.FILTER('Raw data'!$I$10:$I$209,'Raw data'!$D$10:$D$209=S26)),"")</f>
        <v/>
      </c>
      <c r="X26" s="686" t="str">
        <f t="shared" si="1"/>
        <v xml:space="preserve"> </v>
      </c>
      <c r="Y26" s="693" t="str">
        <f t="shared" si="2"/>
        <v/>
      </c>
      <c r="Z26" s="693" t="str">
        <f t="shared" si="3"/>
        <v/>
      </c>
      <c r="AA26" s="693" t="str">
        <f t="shared" si="2"/>
        <v/>
      </c>
      <c r="AB26" s="693"/>
      <c r="AC26" s="693"/>
      <c r="AD26" s="693"/>
      <c r="AE26" s="693"/>
      <c r="AF26" s="693"/>
      <c r="AG26" s="693"/>
      <c r="AH26" s="693"/>
      <c r="AI26" s="693"/>
      <c r="AJ26" s="693"/>
      <c r="AK26" s="693"/>
      <c r="AL26" s="693"/>
      <c r="AM26" s="693"/>
      <c r="AN26" s="693"/>
      <c r="AO26" s="693"/>
      <c r="AP26" s="693"/>
      <c r="AQ26" s="693"/>
      <c r="AR26" s="693"/>
      <c r="AS26" s="693"/>
    </row>
    <row r="27" spans="2:45" ht="15" customHeight="1">
      <c r="B27" s="5" t="str">
        <f>IF('Raw data'!I29="","",IFERROR(SEARCH("&lt;",'Raw data'!I29),""))</f>
        <v/>
      </c>
      <c r="C27" s="977" t="str">
        <f>IF('Raw data'!I29="","",VALUE(IF(B27=1,MID('Raw data'!I29,2,10),'Raw data'!I29)))</f>
        <v/>
      </c>
      <c r="D27" s="978" t="str">
        <f>IF('Raw data'!D29="","",'Raw data'!D29)</f>
        <v/>
      </c>
      <c r="E27" s="979" t="str">
        <f>IF('Raw data'!C29="","",'Raw data'!C29)</f>
        <v/>
      </c>
      <c r="F27" s="978" t="str">
        <f>IF(C27="","",IF('Raw data'!AC29="","TRUE","FALSE"))</f>
        <v/>
      </c>
      <c r="G27" s="1295"/>
      <c r="H27" s="1296"/>
      <c r="I27" s="1296"/>
      <c r="J27" s="1296"/>
      <c r="K27" s="1296"/>
      <c r="L27" s="1296"/>
      <c r="M27" s="1296"/>
      <c r="N27" s="1296"/>
      <c r="O27" s="1296"/>
      <c r="P27" s="1297"/>
      <c r="R27" s="687">
        <v>20</v>
      </c>
      <c r="S27" s="686"/>
      <c r="U27" s="693" t="str" cm="1">
        <f t="array" ref="U27">IFERROR(GEOMEAN(IF('Raw data'!$D$10:$D$209=S27,'Raw data'!$I$10:$I$209,"")),"")</f>
        <v/>
      </c>
      <c r="V27" s="148" t="str" cm="1">
        <f t="array" ref="V27">IFERROR(GSD(_xlfn._xlws.FILTER('Raw data'!$I$10:$I$209,'Raw data'!$D$10:$D$209=S27)),"")</f>
        <v/>
      </c>
      <c r="X27" s="686" t="str">
        <f t="shared" si="1"/>
        <v xml:space="preserve"> </v>
      </c>
      <c r="Y27" s="693" t="str">
        <f t="shared" si="2"/>
        <v/>
      </c>
      <c r="Z27" s="693" t="str">
        <f t="shared" si="3"/>
        <v/>
      </c>
      <c r="AA27" s="693" t="str">
        <f t="shared" si="2"/>
        <v/>
      </c>
      <c r="AB27" s="693"/>
      <c r="AC27" s="693"/>
      <c r="AD27" s="693"/>
      <c r="AE27" s="693"/>
      <c r="AF27" s="693"/>
      <c r="AG27" s="693"/>
      <c r="AH27" s="693"/>
      <c r="AI27" s="693"/>
      <c r="AJ27" s="693"/>
      <c r="AK27" s="693"/>
      <c r="AL27" s="693"/>
      <c r="AM27" s="693"/>
      <c r="AN27" s="693"/>
      <c r="AO27" s="693"/>
      <c r="AP27" s="693"/>
      <c r="AQ27" s="693"/>
      <c r="AR27" s="693"/>
      <c r="AS27" s="693"/>
    </row>
    <row r="28" spans="2:45" ht="15" customHeight="1">
      <c r="B28" s="5" t="str">
        <f>IF('Raw data'!I30="","",IFERROR(SEARCH("&lt;",'Raw data'!I30),""))</f>
        <v/>
      </c>
      <c r="C28" s="977" t="str">
        <f>IF('Raw data'!I30="","",VALUE(IF(B28=1,MID('Raw data'!I30,2,10),'Raw data'!I30)))</f>
        <v/>
      </c>
      <c r="D28" s="978" t="str">
        <f>IF('Raw data'!D30="","",'Raw data'!D30)</f>
        <v/>
      </c>
      <c r="E28" s="979" t="str">
        <f>IF('Raw data'!C30="","",'Raw data'!C30)</f>
        <v/>
      </c>
      <c r="F28" s="978" t="str">
        <f>IF(C28="","",IF('Raw data'!AC30="","TRUE","FALSE"))</f>
        <v/>
      </c>
      <c r="G28" s="1295"/>
      <c r="H28" s="1296"/>
      <c r="I28" s="1296"/>
      <c r="J28" s="1296"/>
      <c r="K28" s="1296"/>
      <c r="L28" s="1296"/>
      <c r="M28" s="1296"/>
      <c r="N28" s="1296"/>
      <c r="O28" s="1296"/>
      <c r="P28" s="1297"/>
      <c r="R28" s="687">
        <v>21</v>
      </c>
      <c r="S28" s="686"/>
      <c r="U28" s="693" t="str" cm="1">
        <f t="array" ref="U28">IFERROR(GEOMEAN(IF('Raw data'!$D$10:$D$209=S28,'Raw data'!$I$10:$I$209,"")),"")</f>
        <v/>
      </c>
      <c r="V28" s="148" t="str" cm="1">
        <f t="array" ref="V28">IFERROR(GSD(_xlfn._xlws.FILTER('Raw data'!$I$10:$I$209,'Raw data'!$D$10:$D$209=S28)),"")</f>
        <v/>
      </c>
      <c r="X28" s="686" t="str">
        <f t="shared" si="1"/>
        <v xml:space="preserve"> </v>
      </c>
      <c r="Y28" s="693" t="str">
        <f t="shared" si="2"/>
        <v/>
      </c>
      <c r="Z28" s="693" t="str">
        <f t="shared" si="3"/>
        <v/>
      </c>
      <c r="AA28" s="693" t="str">
        <f t="shared" si="2"/>
        <v/>
      </c>
      <c r="AB28" s="693"/>
      <c r="AC28" s="693"/>
      <c r="AD28" s="693"/>
      <c r="AE28" s="693"/>
      <c r="AF28" s="693"/>
      <c r="AG28" s="693"/>
      <c r="AH28" s="693"/>
      <c r="AI28" s="693"/>
      <c r="AJ28" s="693"/>
      <c r="AK28" s="693"/>
      <c r="AL28" s="693"/>
      <c r="AM28" s="693"/>
      <c r="AN28" s="693"/>
      <c r="AO28" s="693"/>
      <c r="AP28" s="693"/>
      <c r="AQ28" s="693"/>
      <c r="AR28" s="693"/>
      <c r="AS28" s="693"/>
    </row>
    <row r="29" spans="2:45" ht="15" customHeight="1">
      <c r="B29" s="5" t="str">
        <f>IF('Raw data'!I31="","",IFERROR(SEARCH("&lt;",'Raw data'!I31),""))</f>
        <v/>
      </c>
      <c r="C29" s="977" t="str">
        <f>IF('Raw data'!I31="","",VALUE(IF(B29=1,MID('Raw data'!I31,2,10),'Raw data'!I31)))</f>
        <v/>
      </c>
      <c r="D29" s="978" t="str">
        <f>IF('Raw data'!D31="","",'Raw data'!D31)</f>
        <v/>
      </c>
      <c r="E29" s="979" t="str">
        <f>IF('Raw data'!C31="","",'Raw data'!C31)</f>
        <v/>
      </c>
      <c r="F29" s="978" t="str">
        <f>IF(C29="","",IF('Raw data'!AC31="","TRUE","FALSE"))</f>
        <v/>
      </c>
      <c r="G29" s="1295"/>
      <c r="H29" s="1296"/>
      <c r="I29" s="1296"/>
      <c r="J29" s="1296"/>
      <c r="K29" s="1296"/>
      <c r="L29" s="1296"/>
      <c r="M29" s="1296"/>
      <c r="N29" s="1296"/>
      <c r="O29" s="1296"/>
      <c r="P29" s="1297"/>
      <c r="R29" s="687">
        <v>22</v>
      </c>
      <c r="S29" s="686"/>
      <c r="U29" s="693" t="str" cm="1">
        <f t="array" ref="U29">IFERROR(GEOMEAN(IF('Raw data'!$D$10:$D$209=S29,'Raw data'!$I$10:$I$209,"")),"")</f>
        <v/>
      </c>
      <c r="V29" s="148" t="str" cm="1">
        <f t="array" ref="V29">IFERROR(GSD(_xlfn._xlws.FILTER('Raw data'!$I$10:$I$209,'Raw data'!$D$10:$D$209=S29)),"")</f>
        <v/>
      </c>
      <c r="X29" s="686" t="str">
        <f t="shared" si="1"/>
        <v xml:space="preserve"> </v>
      </c>
      <c r="Y29" s="693" t="str">
        <f t="shared" si="2"/>
        <v/>
      </c>
      <c r="Z29" s="693" t="str">
        <f t="shared" si="3"/>
        <v/>
      </c>
      <c r="AA29" s="693" t="str">
        <f t="shared" si="2"/>
        <v/>
      </c>
      <c r="AB29" s="693"/>
      <c r="AC29" s="693"/>
      <c r="AD29" s="693"/>
      <c r="AE29" s="693"/>
      <c r="AF29" s="693"/>
      <c r="AG29" s="693"/>
      <c r="AH29" s="693"/>
      <c r="AI29" s="693"/>
      <c r="AJ29" s="693"/>
      <c r="AK29" s="693"/>
      <c r="AL29" s="693"/>
      <c r="AM29" s="693"/>
      <c r="AN29" s="693"/>
      <c r="AO29" s="693"/>
      <c r="AP29" s="693"/>
      <c r="AQ29" s="693"/>
      <c r="AR29" s="693"/>
      <c r="AS29" s="693"/>
    </row>
    <row r="30" spans="2:45" ht="15" customHeight="1">
      <c r="B30" s="5" t="str">
        <f>IF('Raw data'!I32="","",IFERROR(SEARCH("&lt;",'Raw data'!I32),""))</f>
        <v/>
      </c>
      <c r="C30" s="977" t="str">
        <f>IF('Raw data'!I32="","",VALUE(IF(B30=1,MID('Raw data'!I32,2,10),'Raw data'!I32)))</f>
        <v/>
      </c>
      <c r="D30" s="978" t="str">
        <f>IF('Raw data'!D32="","",'Raw data'!D32)</f>
        <v/>
      </c>
      <c r="E30" s="979" t="str">
        <f>IF('Raw data'!C32="","",'Raw data'!C32)</f>
        <v/>
      </c>
      <c r="F30" s="978" t="str">
        <f>IF(C30="","",IF('Raw data'!AC32="","TRUE","FALSE"))</f>
        <v/>
      </c>
      <c r="G30" s="1295"/>
      <c r="H30" s="1296"/>
      <c r="I30" s="1296"/>
      <c r="J30" s="1296"/>
      <c r="K30" s="1296"/>
      <c r="L30" s="1296"/>
      <c r="M30" s="1296"/>
      <c r="N30" s="1296"/>
      <c r="O30" s="1296"/>
      <c r="P30" s="1297"/>
      <c r="R30" s="687">
        <v>23</v>
      </c>
      <c r="S30" s="686"/>
      <c r="U30" s="693" t="str" cm="1">
        <f t="array" ref="U30">IFERROR(GEOMEAN(IF('Raw data'!$D$10:$D$209=S30,'Raw data'!$I$10:$I$209,"")),"")</f>
        <v/>
      </c>
      <c r="V30" s="148" t="str" cm="1">
        <f t="array" ref="V30">IFERROR(GSD(_xlfn._xlws.FILTER('Raw data'!$I$10:$I$209,'Raw data'!$D$10:$D$209=S30)),"")</f>
        <v/>
      </c>
      <c r="X30" s="686" t="str">
        <f t="shared" si="1"/>
        <v xml:space="preserve"> </v>
      </c>
      <c r="Y30" s="693" t="str">
        <f t="shared" si="2"/>
        <v/>
      </c>
      <c r="Z30" s="693" t="str">
        <f t="shared" si="3"/>
        <v/>
      </c>
      <c r="AA30" s="693" t="str">
        <f t="shared" si="2"/>
        <v/>
      </c>
      <c r="AB30" s="693"/>
      <c r="AC30" s="693"/>
      <c r="AD30" s="693"/>
      <c r="AE30" s="693"/>
      <c r="AF30" s="693"/>
      <c r="AG30" s="693"/>
      <c r="AH30" s="693"/>
      <c r="AI30" s="693"/>
      <c r="AJ30" s="693"/>
      <c r="AK30" s="693"/>
      <c r="AL30" s="693"/>
      <c r="AM30" s="693"/>
      <c r="AN30" s="693"/>
      <c r="AO30" s="693"/>
      <c r="AP30" s="693"/>
      <c r="AQ30" s="693"/>
      <c r="AR30" s="693"/>
      <c r="AS30" s="693"/>
    </row>
    <row r="31" spans="2:45" ht="15" customHeight="1">
      <c r="B31" s="5" t="str">
        <f>IF('Raw data'!I33="","",IFERROR(SEARCH("&lt;",'Raw data'!I33),""))</f>
        <v/>
      </c>
      <c r="C31" s="977" t="str">
        <f>IF('Raw data'!I33="","",VALUE(IF(B31=1,MID('Raw data'!I33,2,10),'Raw data'!I33)))</f>
        <v/>
      </c>
      <c r="D31" s="978" t="str">
        <f>IF('Raw data'!D33="","",'Raw data'!D33)</f>
        <v/>
      </c>
      <c r="E31" s="979" t="str">
        <f>IF('Raw data'!C33="","",'Raw data'!C33)</f>
        <v/>
      </c>
      <c r="F31" s="978" t="str">
        <f>IF(C31="","",IF('Raw data'!AC33="","TRUE","FALSE"))</f>
        <v/>
      </c>
      <c r="G31" s="1295"/>
      <c r="H31" s="1296"/>
      <c r="I31" s="1296"/>
      <c r="J31" s="1296"/>
      <c r="K31" s="1296"/>
      <c r="L31" s="1296"/>
      <c r="M31" s="1296"/>
      <c r="N31" s="1296"/>
      <c r="O31" s="1296"/>
      <c r="P31" s="1297"/>
      <c r="R31" s="687">
        <v>24</v>
      </c>
      <c r="S31" s="686"/>
      <c r="U31" s="693" t="str" cm="1">
        <f t="array" ref="U31">IFERROR(GEOMEAN(IF('Raw data'!$D$10:$D$209=S31,'Raw data'!$I$10:$I$209,"")),"")</f>
        <v/>
      </c>
      <c r="V31" s="148" t="str" cm="1">
        <f t="array" ref="V31">IFERROR(GSD(_xlfn._xlws.FILTER('Raw data'!$I$10:$I$209,'Raw data'!$D$10:$D$209=S31)),"")</f>
        <v/>
      </c>
      <c r="X31" s="686" t="str">
        <f t="shared" si="1"/>
        <v xml:space="preserve"> </v>
      </c>
      <c r="Y31" s="693" t="str">
        <f t="shared" si="2"/>
        <v/>
      </c>
      <c r="Z31" s="693" t="str">
        <f t="shared" si="3"/>
        <v/>
      </c>
      <c r="AA31" s="693" t="str">
        <f t="shared" si="2"/>
        <v/>
      </c>
      <c r="AB31" s="693"/>
      <c r="AC31" s="693"/>
      <c r="AD31" s="693"/>
      <c r="AE31" s="693"/>
      <c r="AF31" s="693"/>
      <c r="AG31" s="693"/>
      <c r="AH31" s="693"/>
      <c r="AI31" s="693"/>
      <c r="AJ31" s="693"/>
      <c r="AK31" s="693"/>
      <c r="AL31" s="693"/>
      <c r="AM31" s="693"/>
      <c r="AN31" s="693"/>
      <c r="AO31" s="693"/>
      <c r="AP31" s="693"/>
      <c r="AQ31" s="693"/>
      <c r="AR31" s="693"/>
      <c r="AS31" s="693"/>
    </row>
    <row r="32" spans="2:45" ht="15" customHeight="1">
      <c r="B32" s="5" t="str">
        <f>IF('Raw data'!I34="","",IFERROR(SEARCH("&lt;",'Raw data'!I34),""))</f>
        <v/>
      </c>
      <c r="C32" s="977" t="str">
        <f>IF('Raw data'!I34="","",VALUE(IF(B32=1,MID('Raw data'!I34,2,10),'Raw data'!I34)))</f>
        <v/>
      </c>
      <c r="D32" s="978" t="str">
        <f>IF('Raw data'!D34="","",'Raw data'!D34)</f>
        <v/>
      </c>
      <c r="E32" s="979" t="str">
        <f>IF('Raw data'!C34="","",'Raw data'!C34)</f>
        <v/>
      </c>
      <c r="F32" s="978" t="str">
        <f>IF(C32="","",IF('Raw data'!AC34="","TRUE","FALSE"))</f>
        <v/>
      </c>
      <c r="G32" s="1295"/>
      <c r="H32" s="1296"/>
      <c r="I32" s="1296"/>
      <c r="J32" s="1296"/>
      <c r="K32" s="1296"/>
      <c r="L32" s="1296"/>
      <c r="M32" s="1296"/>
      <c r="N32" s="1296"/>
      <c r="O32" s="1296"/>
      <c r="P32" s="1297"/>
      <c r="AB32" s="693"/>
      <c r="AC32" s="693"/>
      <c r="AD32" s="693"/>
      <c r="AE32" s="693"/>
      <c r="AF32" s="693"/>
      <c r="AG32" s="693"/>
      <c r="AH32" s="693"/>
      <c r="AI32" s="693"/>
      <c r="AJ32" s="693"/>
      <c r="AK32" s="693"/>
      <c r="AL32" s="693"/>
      <c r="AM32" s="693"/>
      <c r="AN32" s="693"/>
      <c r="AO32" s="693"/>
      <c r="AP32" s="693"/>
      <c r="AQ32" s="693"/>
      <c r="AR32" s="693"/>
      <c r="AS32" s="693"/>
    </row>
    <row r="33" spans="2:45" ht="15" customHeight="1">
      <c r="B33" s="5" t="str">
        <f>IF('Raw data'!I35="","",IFERROR(SEARCH("&lt;",'Raw data'!I35),""))</f>
        <v/>
      </c>
      <c r="C33" s="977" t="str">
        <f>IF('Raw data'!I35="","",VALUE(IF(B33=1,MID('Raw data'!I35,2,10),'Raw data'!I35)))</f>
        <v/>
      </c>
      <c r="D33" s="978" t="str">
        <f>IF('Raw data'!D35="","",'Raw data'!D35)</f>
        <v/>
      </c>
      <c r="E33" s="979" t="str">
        <f>IF('Raw data'!C35="","",'Raw data'!C35)</f>
        <v/>
      </c>
      <c r="F33" s="978" t="str">
        <f>IF(C33="","",IF('Raw data'!AC35="","TRUE","FALSE"))</f>
        <v/>
      </c>
      <c r="G33" s="1295"/>
      <c r="H33" s="1296"/>
      <c r="I33" s="1296"/>
      <c r="J33" s="1296"/>
      <c r="K33" s="1296"/>
      <c r="L33" s="1296"/>
      <c r="M33" s="1296"/>
      <c r="N33" s="1296"/>
      <c r="O33" s="1296"/>
      <c r="P33" s="1297"/>
      <c r="AB33" s="693"/>
      <c r="AC33" s="693"/>
      <c r="AD33" s="693"/>
      <c r="AE33" s="693"/>
      <c r="AF33" s="693"/>
      <c r="AG33" s="693"/>
      <c r="AH33" s="693"/>
      <c r="AI33" s="693"/>
      <c r="AJ33" s="693"/>
      <c r="AK33" s="693"/>
      <c r="AL33" s="693"/>
      <c r="AM33" s="693"/>
      <c r="AN33" s="693"/>
      <c r="AO33" s="693"/>
      <c r="AP33" s="693"/>
      <c r="AQ33" s="693"/>
      <c r="AR33" s="693"/>
      <c r="AS33" s="693"/>
    </row>
    <row r="34" spans="2:45" ht="15" customHeight="1">
      <c r="B34" s="5" t="str">
        <f>IF('Raw data'!I36="","",IFERROR(SEARCH("&lt;",'Raw data'!I36),""))</f>
        <v/>
      </c>
      <c r="C34" s="977" t="str">
        <f>IF('Raw data'!I36="","",VALUE(IF(B34=1,MID('Raw data'!I36,2,10),'Raw data'!I36)))</f>
        <v/>
      </c>
      <c r="D34" s="978" t="str">
        <f>IF('Raw data'!D36="","",'Raw data'!D36)</f>
        <v/>
      </c>
      <c r="E34" s="979" t="str">
        <f>IF('Raw data'!C36="","",'Raw data'!C36)</f>
        <v/>
      </c>
      <c r="F34" s="978" t="str">
        <f>IF(C34="","",IF('Raw data'!AC36="","TRUE","FALSE"))</f>
        <v/>
      </c>
      <c r="G34" s="1295"/>
      <c r="H34" s="1296"/>
      <c r="I34" s="1296"/>
      <c r="J34" s="1296"/>
      <c r="K34" s="1296"/>
      <c r="L34" s="1296"/>
      <c r="M34" s="1296"/>
      <c r="N34" s="1296"/>
      <c r="O34" s="1296"/>
      <c r="P34" s="1297"/>
      <c r="AB34" s="693"/>
      <c r="AC34" s="693"/>
      <c r="AD34" s="693"/>
      <c r="AE34" s="693"/>
      <c r="AF34" s="693"/>
      <c r="AG34" s="693"/>
      <c r="AH34" s="693"/>
      <c r="AI34" s="693"/>
      <c r="AJ34" s="693"/>
      <c r="AK34" s="693"/>
      <c r="AL34" s="693"/>
      <c r="AM34" s="693"/>
      <c r="AN34" s="693"/>
      <c r="AO34" s="693"/>
      <c r="AP34" s="693"/>
      <c r="AQ34" s="693"/>
      <c r="AR34" s="693"/>
      <c r="AS34" s="693"/>
    </row>
    <row r="35" spans="2:45" ht="15" customHeight="1">
      <c r="B35" s="5" t="str">
        <f>IF('Raw data'!I37="","",IFERROR(SEARCH("&lt;",'Raw data'!I37),""))</f>
        <v/>
      </c>
      <c r="C35" s="977" t="str">
        <f>IF('Raw data'!I37="","",VALUE(IF(B35=1,MID('Raw data'!I37,2,10),'Raw data'!I37)))</f>
        <v/>
      </c>
      <c r="D35" s="978" t="str">
        <f>IF('Raw data'!D37="","",'Raw data'!D37)</f>
        <v/>
      </c>
      <c r="E35" s="979" t="str">
        <f>IF('Raw data'!C37="","",'Raw data'!C37)</f>
        <v/>
      </c>
      <c r="F35" s="978" t="str">
        <f>IF(C35="","",IF('Raw data'!AC37="","TRUE","FALSE"))</f>
        <v/>
      </c>
      <c r="G35" s="1295"/>
      <c r="H35" s="1296"/>
      <c r="I35" s="1296"/>
      <c r="J35" s="1296"/>
      <c r="K35" s="1296"/>
      <c r="L35" s="1296"/>
      <c r="M35" s="1296"/>
      <c r="N35" s="1296"/>
      <c r="O35" s="1296"/>
      <c r="P35" s="1297"/>
    </row>
    <row r="36" spans="2:45" ht="15" customHeight="1">
      <c r="B36" s="5" t="str">
        <f>IF('Raw data'!I38="","",IFERROR(SEARCH("&lt;",'Raw data'!I38),""))</f>
        <v/>
      </c>
      <c r="C36" s="977" t="str">
        <f>IF('Raw data'!I38="","",VALUE(IF(B36=1,MID('Raw data'!I38,2,10),'Raw data'!I38)))</f>
        <v/>
      </c>
      <c r="D36" s="978" t="str">
        <f>IF('Raw data'!D38="","",'Raw data'!D38)</f>
        <v/>
      </c>
      <c r="E36" s="979" t="str">
        <f>IF('Raw data'!C38="","",'Raw data'!C38)</f>
        <v/>
      </c>
      <c r="F36" s="978" t="str">
        <f>IF(C36="","",IF('Raw data'!AC38="","TRUE","FALSE"))</f>
        <v/>
      </c>
      <c r="G36" s="1295"/>
      <c r="H36" s="1296"/>
      <c r="I36" s="1296"/>
      <c r="J36" s="1296"/>
      <c r="K36" s="1296"/>
      <c r="L36" s="1296"/>
      <c r="M36" s="1296"/>
      <c r="N36" s="1296"/>
      <c r="O36" s="1296"/>
      <c r="P36" s="1297"/>
    </row>
    <row r="37" spans="2:45" ht="15" customHeight="1">
      <c r="B37" s="5" t="str">
        <f>IF('Raw data'!I39="","",IFERROR(SEARCH("&lt;",'Raw data'!I39),""))</f>
        <v/>
      </c>
      <c r="C37" s="977" t="str">
        <f>IF('Raw data'!I39="","",VALUE(IF(B37=1,MID('Raw data'!I39,2,10),'Raw data'!I39)))</f>
        <v/>
      </c>
      <c r="D37" s="978" t="str">
        <f>IF('Raw data'!D39="","",'Raw data'!D39)</f>
        <v/>
      </c>
      <c r="E37" s="979" t="str">
        <f>IF('Raw data'!C39="","",'Raw data'!C39)</f>
        <v/>
      </c>
      <c r="F37" s="978" t="str">
        <f>IF(C37="","",IF('Raw data'!AC39="","TRUE","FALSE"))</f>
        <v/>
      </c>
      <c r="G37" s="1295"/>
      <c r="H37" s="1296"/>
      <c r="I37" s="1296"/>
      <c r="J37" s="1296"/>
      <c r="K37" s="1296"/>
      <c r="L37" s="1296"/>
      <c r="M37" s="1296"/>
      <c r="N37" s="1296"/>
      <c r="O37" s="1296"/>
      <c r="P37" s="1297"/>
    </row>
    <row r="38" spans="2:45" ht="15.75" customHeight="1">
      <c r="B38" s="5" t="str">
        <f>IF('Raw data'!I40="","",IFERROR(SEARCH("&lt;",'Raw data'!I40),""))</f>
        <v/>
      </c>
      <c r="C38" s="977" t="str">
        <f>IF('Raw data'!I40="","",VALUE(IF(B38=1,MID('Raw data'!I40,2,10),'Raw data'!I40)))</f>
        <v/>
      </c>
      <c r="D38" s="978" t="str">
        <f>IF('Raw data'!D40="","",'Raw data'!D40)</f>
        <v/>
      </c>
      <c r="E38" s="979" t="str">
        <f>IF('Raw data'!C40="","",'Raw data'!C40)</f>
        <v/>
      </c>
      <c r="F38" s="978" t="str">
        <f>IF(C38="","",IF('Raw data'!AC40="","TRUE","FALSE"))</f>
        <v/>
      </c>
      <c r="G38" s="1295"/>
      <c r="H38" s="1296"/>
      <c r="I38" s="1296"/>
      <c r="J38" s="1296"/>
      <c r="K38" s="1296"/>
      <c r="L38" s="1296"/>
      <c r="M38" s="1296"/>
      <c r="N38" s="1296"/>
      <c r="O38" s="1296"/>
      <c r="P38" s="1297"/>
    </row>
    <row r="39" spans="2:45" ht="15" customHeight="1">
      <c r="B39" s="5" t="str">
        <f>IF('Raw data'!I41="","",IFERROR(SEARCH("&lt;",'Raw data'!I41),""))</f>
        <v/>
      </c>
      <c r="C39" s="977" t="str">
        <f>IF('Raw data'!I41="","",VALUE(IF(B39=1,MID('Raw data'!I41,2,10),'Raw data'!I41)))</f>
        <v/>
      </c>
      <c r="D39" s="978" t="str">
        <f>IF('Raw data'!D41="","",'Raw data'!D41)</f>
        <v/>
      </c>
      <c r="E39" s="979" t="str">
        <f>IF('Raw data'!C41="","",'Raw data'!C41)</f>
        <v/>
      </c>
      <c r="F39" s="978" t="str">
        <f>IF(C39="","",IF('Raw data'!AC41="","TRUE","FALSE"))</f>
        <v/>
      </c>
      <c r="G39" s="1298"/>
      <c r="H39" s="1299"/>
      <c r="I39" s="1299"/>
      <c r="J39" s="1299"/>
      <c r="K39" s="1299"/>
      <c r="L39" s="1299"/>
      <c r="M39" s="1299"/>
      <c r="N39" s="1299"/>
      <c r="O39" s="1299"/>
      <c r="P39" s="1300"/>
    </row>
    <row r="40" spans="2:45" ht="15" customHeight="1">
      <c r="B40" s="5" t="str">
        <f>IF('Raw data'!I42="","",IFERROR(SEARCH("&lt;",'Raw data'!I42),""))</f>
        <v/>
      </c>
      <c r="C40" s="977" t="str">
        <f>IF('Raw data'!I42="","",VALUE(IF(B40=1,MID('Raw data'!I42,2,10),'Raw data'!I42)))</f>
        <v/>
      </c>
      <c r="D40" s="978" t="str">
        <f>IF('Raw data'!D42="","",'Raw data'!D42)</f>
        <v/>
      </c>
      <c r="E40" s="979" t="str">
        <f>IF('Raw data'!C42="","",'Raw data'!C42)</f>
        <v/>
      </c>
      <c r="F40" s="978" t="str">
        <f>IF(C40="","",IF('Raw data'!AC42="","TRUE","FALSE"))</f>
        <v/>
      </c>
    </row>
    <row r="41" spans="2:45" ht="15" customHeight="1">
      <c r="B41" s="5" t="str">
        <f>IF('Raw data'!I43="","",IFERROR(SEARCH("&lt;",'Raw data'!I43),""))</f>
        <v/>
      </c>
      <c r="C41" s="977" t="str">
        <f>IF('Raw data'!I43="","",VALUE(IF(B41=1,MID('Raw data'!I43,2,10),'Raw data'!I43)))</f>
        <v/>
      </c>
      <c r="D41" s="978" t="str">
        <f>IF('Raw data'!D43="","",'Raw data'!D43)</f>
        <v/>
      </c>
      <c r="E41" s="979" t="str">
        <f>IF('Raw data'!C43="","",'Raw data'!C43)</f>
        <v/>
      </c>
      <c r="F41" s="978" t="str">
        <f>IF(C41="","",IF('Raw data'!AC43="","TRUE","FALSE"))</f>
        <v/>
      </c>
    </row>
    <row r="42" spans="2:45" ht="15" customHeight="1">
      <c r="B42" s="5" t="str">
        <f>IF('Raw data'!I44="","",IFERROR(SEARCH("&lt;",'Raw data'!I44),""))</f>
        <v/>
      </c>
      <c r="C42" s="977" t="str">
        <f>IF('Raw data'!I44="","",VALUE(IF(B42=1,MID('Raw data'!I44,2,10),'Raw data'!I44)))</f>
        <v/>
      </c>
      <c r="D42" s="978" t="str">
        <f>IF('Raw data'!D44="","",'Raw data'!D44)</f>
        <v/>
      </c>
      <c r="E42" s="979" t="str">
        <f>IF('Raw data'!C44="","",'Raw data'!C44)</f>
        <v/>
      </c>
      <c r="F42" s="978" t="str">
        <f>IF(C42="","",IF('Raw data'!AC44="","TRUE","FALSE"))</f>
        <v/>
      </c>
    </row>
    <row r="43" spans="2:45" ht="15" customHeight="1">
      <c r="B43" s="5" t="str">
        <f>IF('Raw data'!I45="","",IFERROR(SEARCH("&lt;",'Raw data'!I45),""))</f>
        <v/>
      </c>
      <c r="C43" s="977" t="str">
        <f>IF('Raw data'!I45="","",VALUE(IF(B43=1,MID('Raw data'!I45,2,10),'Raw data'!I45)))</f>
        <v/>
      </c>
      <c r="D43" s="978" t="str">
        <f>IF('Raw data'!D45="","",'Raw data'!D45)</f>
        <v/>
      </c>
      <c r="E43" s="979" t="str">
        <f>IF('Raw data'!C45="","",'Raw data'!C45)</f>
        <v/>
      </c>
      <c r="F43" s="978" t="str">
        <f>IF(C43="","",IF('Raw data'!AC45="","TRUE","FALSE"))</f>
        <v/>
      </c>
    </row>
    <row r="44" spans="2:45">
      <c r="B44" s="5" t="str">
        <f>IF('Raw data'!I46="","",IFERROR(SEARCH("&lt;",'Raw data'!I46),""))</f>
        <v/>
      </c>
      <c r="C44" s="977" t="str">
        <f>IF('Raw data'!I46="","",VALUE(IF(B44=1,MID('Raw data'!I46,2,10),'Raw data'!I46)))</f>
        <v/>
      </c>
      <c r="D44" s="978" t="str">
        <f>IF('Raw data'!D46="","",'Raw data'!D46)</f>
        <v/>
      </c>
      <c r="E44" s="979" t="str">
        <f>IF('Raw data'!C46="","",'Raw data'!C46)</f>
        <v/>
      </c>
      <c r="F44" s="978" t="str">
        <f>IF(C44="","",IF('Raw data'!AC46="","TRUE","FALSE"))</f>
        <v/>
      </c>
    </row>
    <row r="45" spans="2:45">
      <c r="B45" s="5" t="str">
        <f>IF('Raw data'!I47="","",IFERROR(SEARCH("&lt;",'Raw data'!I47),""))</f>
        <v/>
      </c>
      <c r="C45" s="977" t="str">
        <f>IF('Raw data'!I47="","",VALUE(IF(B45=1,MID('Raw data'!I47,2,10),'Raw data'!I47)))</f>
        <v/>
      </c>
      <c r="D45" s="978" t="str">
        <f>IF('Raw data'!D47="","",'Raw data'!D47)</f>
        <v/>
      </c>
      <c r="E45" s="979" t="str">
        <f>IF('Raw data'!C47="","",'Raw data'!C47)</f>
        <v/>
      </c>
      <c r="F45" s="978" t="str">
        <f>IF(C45="","",IF('Raw data'!AC47="","TRUE","FALSE"))</f>
        <v/>
      </c>
    </row>
    <row r="46" spans="2:45">
      <c r="B46" s="5" t="str">
        <f>IF('Raw data'!I48="","",IFERROR(SEARCH("&lt;",'Raw data'!I48),""))</f>
        <v/>
      </c>
      <c r="C46" s="977" t="str">
        <f>IF('Raw data'!I48="","",VALUE(IF(B46=1,MID('Raw data'!I48,2,10),'Raw data'!I48)))</f>
        <v/>
      </c>
      <c r="D46" s="978" t="str">
        <f>IF('Raw data'!D48="","",'Raw data'!D48)</f>
        <v/>
      </c>
      <c r="E46" s="979" t="str">
        <f>IF('Raw data'!C48="","",'Raw data'!C48)</f>
        <v/>
      </c>
      <c r="F46" s="978" t="str">
        <f>IF(C46="","",IF('Raw data'!AC48="","TRUE","FALSE"))</f>
        <v/>
      </c>
    </row>
    <row r="47" spans="2:45">
      <c r="B47" s="5" t="str">
        <f>IF('Raw data'!I49="","",IFERROR(SEARCH("&lt;",'Raw data'!I49),""))</f>
        <v/>
      </c>
      <c r="C47" s="977" t="str">
        <f>IF('Raw data'!I49="","",VALUE(IF(B47=1,MID('Raw data'!I49,2,10),'Raw data'!I49)))</f>
        <v/>
      </c>
      <c r="D47" s="978" t="str">
        <f>IF('Raw data'!D49="","",'Raw data'!D49)</f>
        <v/>
      </c>
      <c r="E47" s="979" t="str">
        <f>IF('Raw data'!C49="","",'Raw data'!C49)</f>
        <v/>
      </c>
      <c r="F47" s="978" t="str">
        <f>IF(C47="","",IF('Raw data'!AC49="","TRUE","FALSE"))</f>
        <v/>
      </c>
    </row>
    <row r="48" spans="2:45">
      <c r="B48" s="5" t="str">
        <f>IF('Raw data'!I50="","",IFERROR(SEARCH("&lt;",'Raw data'!I50),""))</f>
        <v/>
      </c>
      <c r="C48" s="977" t="str">
        <f>IF('Raw data'!I50="","",VALUE(IF(B48=1,MID('Raw data'!I50,2,10),'Raw data'!I50)))</f>
        <v/>
      </c>
      <c r="D48" s="978" t="str">
        <f>IF('Raw data'!D50="","",'Raw data'!D50)</f>
        <v/>
      </c>
      <c r="E48" s="979" t="str">
        <f>IF('Raw data'!C50="","",'Raw data'!C50)</f>
        <v/>
      </c>
      <c r="F48" s="978" t="str">
        <f>IF(C48="","",IF('Raw data'!AC50="","TRUE","FALSE"))</f>
        <v/>
      </c>
    </row>
    <row r="49" spans="2:6">
      <c r="B49" s="5" t="str">
        <f>IF('Raw data'!I51="","",IFERROR(SEARCH("&lt;",'Raw data'!I51),""))</f>
        <v/>
      </c>
      <c r="C49" s="977" t="str">
        <f>IF('Raw data'!I51="","",VALUE(IF(B49=1,MID('Raw data'!I51,2,10),'Raw data'!I51)))</f>
        <v/>
      </c>
      <c r="D49" s="978" t="str">
        <f>IF('Raw data'!D51="","",'Raw data'!D51)</f>
        <v/>
      </c>
      <c r="E49" s="979" t="str">
        <f>IF('Raw data'!C51="","",'Raw data'!C51)</f>
        <v/>
      </c>
      <c r="F49" s="978" t="str">
        <f>IF(C49="","",IF('Raw data'!AC51="","TRUE","FALSE"))</f>
        <v/>
      </c>
    </row>
    <row r="50" spans="2:6">
      <c r="B50" s="5" t="str">
        <f>IF('Raw data'!I52="","",IFERROR(SEARCH("&lt;",'Raw data'!I52),""))</f>
        <v/>
      </c>
      <c r="C50" s="977" t="str">
        <f>IF('Raw data'!I52="","",VALUE(IF(B50=1,MID('Raw data'!I52,2,10),'Raw data'!I52)))</f>
        <v/>
      </c>
      <c r="D50" s="978" t="str">
        <f>IF('Raw data'!D52="","",'Raw data'!D52)</f>
        <v/>
      </c>
      <c r="E50" s="979" t="str">
        <f>IF('Raw data'!C52="","",'Raw data'!C52)</f>
        <v/>
      </c>
      <c r="F50" s="978" t="str">
        <f>IF(C50="","",IF('Raw data'!AC52="","TRUE","FALSE"))</f>
        <v/>
      </c>
    </row>
    <row r="51" spans="2:6">
      <c r="B51" s="5" t="str">
        <f>IF('Raw data'!I53="","",IFERROR(SEARCH("&lt;",'Raw data'!I53),""))</f>
        <v/>
      </c>
      <c r="C51" s="977" t="str">
        <f>IF('Raw data'!I53="","",VALUE(IF(B51=1,MID('Raw data'!I53,2,10),'Raw data'!I53)))</f>
        <v/>
      </c>
      <c r="D51" s="978" t="str">
        <f>IF('Raw data'!D53="","",'Raw data'!D53)</f>
        <v/>
      </c>
      <c r="E51" s="979" t="str">
        <f>IF('Raw data'!C53="","",'Raw data'!C53)</f>
        <v/>
      </c>
      <c r="F51" s="978" t="str">
        <f>IF(C51="","",IF('Raw data'!AC53="","TRUE","FALSE"))</f>
        <v/>
      </c>
    </row>
    <row r="52" spans="2:6">
      <c r="B52" s="5" t="str">
        <f>IF('Raw data'!I54="","",IFERROR(SEARCH("&lt;",'Raw data'!I54),""))</f>
        <v/>
      </c>
      <c r="C52" s="977" t="str">
        <f>IF('Raw data'!I54="","",VALUE(IF(B52=1,MID('Raw data'!I54,2,10),'Raw data'!I54)))</f>
        <v/>
      </c>
      <c r="D52" s="978" t="str">
        <f>IF('Raw data'!D54="","",'Raw data'!D54)</f>
        <v/>
      </c>
      <c r="E52" s="979" t="str">
        <f>IF('Raw data'!C54="","",'Raw data'!C54)</f>
        <v/>
      </c>
      <c r="F52" s="978" t="str">
        <f>IF(C52="","",IF('Raw data'!AC54="","TRUE","FALSE"))</f>
        <v/>
      </c>
    </row>
    <row r="53" spans="2:6">
      <c r="B53" s="5" t="str">
        <f>IF('Raw data'!I55="","",IFERROR(SEARCH("&lt;",'Raw data'!I55),""))</f>
        <v/>
      </c>
      <c r="C53" s="977" t="str">
        <f>IF('Raw data'!I55="","",VALUE(IF(B53=1,MID('Raw data'!I55,2,10),'Raw data'!I55)))</f>
        <v/>
      </c>
      <c r="D53" s="978" t="str">
        <f>IF('Raw data'!D55="","",'Raw data'!D55)</f>
        <v/>
      </c>
      <c r="E53" s="979" t="str">
        <f>IF('Raw data'!C55="","",'Raw data'!C55)</f>
        <v/>
      </c>
      <c r="F53" s="978" t="str">
        <f>IF(C53="","",IF('Raw data'!AC55="","TRUE","FALSE"))</f>
        <v/>
      </c>
    </row>
    <row r="54" spans="2:6">
      <c r="B54" s="5" t="str">
        <f>IF('Raw data'!I56="","",IFERROR(SEARCH("&lt;",'Raw data'!I56),""))</f>
        <v/>
      </c>
      <c r="C54" s="977" t="str">
        <f>IF('Raw data'!I56="","",VALUE(IF(B54=1,MID('Raw data'!I56,2,10),'Raw data'!I56)))</f>
        <v/>
      </c>
      <c r="D54" s="978" t="str">
        <f>IF('Raw data'!D56="","",'Raw data'!D56)</f>
        <v/>
      </c>
      <c r="E54" s="979" t="str">
        <f>IF('Raw data'!C56="","",'Raw data'!C56)</f>
        <v/>
      </c>
      <c r="F54" s="978" t="str">
        <f>IF(C54="","",IF('Raw data'!AC56="","TRUE","FALSE"))</f>
        <v/>
      </c>
    </row>
    <row r="55" spans="2:6">
      <c r="B55" s="5" t="str">
        <f>IF('Raw data'!I57="","",IFERROR(SEARCH("&lt;",'Raw data'!I57),""))</f>
        <v/>
      </c>
      <c r="C55" s="977" t="str">
        <f>IF('Raw data'!I57="","",VALUE(IF(B55=1,MID('Raw data'!I57,2,10),'Raw data'!I57)))</f>
        <v/>
      </c>
      <c r="D55" s="978" t="str">
        <f>IF('Raw data'!D57="","",'Raw data'!D57)</f>
        <v/>
      </c>
      <c r="E55" s="979" t="str">
        <f>IF('Raw data'!C57="","",'Raw data'!C57)</f>
        <v/>
      </c>
      <c r="F55" s="978" t="str">
        <f>IF(C55="","",IF('Raw data'!AC57="","TRUE","FALSE"))</f>
        <v/>
      </c>
    </row>
    <row r="56" spans="2:6">
      <c r="B56" s="5" t="str">
        <f>IF('Raw data'!I58="","",IFERROR(SEARCH("&lt;",'Raw data'!I58),""))</f>
        <v/>
      </c>
      <c r="C56" s="977" t="str">
        <f>IF('Raw data'!I58="","",VALUE(IF(B56=1,MID('Raw data'!I58,2,10),'Raw data'!I58)))</f>
        <v/>
      </c>
      <c r="D56" s="978" t="str">
        <f>IF('Raw data'!D58="","",'Raw data'!D58)</f>
        <v/>
      </c>
      <c r="E56" s="979" t="str">
        <f>IF('Raw data'!C58="","",'Raw data'!C58)</f>
        <v/>
      </c>
      <c r="F56" s="978" t="str">
        <f>IF(C56="","",IF('Raw data'!AC58="","TRUE","FALSE"))</f>
        <v/>
      </c>
    </row>
    <row r="57" spans="2:6">
      <c r="B57" s="5" t="str">
        <f>IF('Raw data'!I59="","",IFERROR(SEARCH("&lt;",'Raw data'!I59),""))</f>
        <v/>
      </c>
      <c r="C57" s="977" t="str">
        <f>IF('Raw data'!I59="","",VALUE(IF(B57=1,MID('Raw data'!I59,2,10),'Raw data'!I59)))</f>
        <v/>
      </c>
      <c r="D57" s="978" t="str">
        <f>IF('Raw data'!D59="","",'Raw data'!D59)</f>
        <v/>
      </c>
      <c r="E57" s="979" t="str">
        <f>IF('Raw data'!C59="","",'Raw data'!C59)</f>
        <v/>
      </c>
      <c r="F57" s="978" t="str">
        <f>IF(C57="","",IF('Raw data'!AC59="","TRUE","FALSE"))</f>
        <v/>
      </c>
    </row>
    <row r="58" spans="2:6">
      <c r="B58" s="5" t="str">
        <f>IF('Raw data'!I60="","",IFERROR(SEARCH("&lt;",'Raw data'!I60),""))</f>
        <v/>
      </c>
      <c r="C58" s="977" t="str">
        <f>IF('Raw data'!I60="","",VALUE(IF(B58=1,MID('Raw data'!I60,2,10),'Raw data'!I60)))</f>
        <v/>
      </c>
      <c r="D58" s="978" t="str">
        <f>IF('Raw data'!D60="","",'Raw data'!D60)</f>
        <v/>
      </c>
      <c r="E58" s="979" t="str">
        <f>IF('Raw data'!C60="","",'Raw data'!C60)</f>
        <v/>
      </c>
      <c r="F58" s="978" t="str">
        <f>IF(C58="","",IF('Raw data'!AC60="","TRUE","FALSE"))</f>
        <v/>
      </c>
    </row>
    <row r="59" spans="2:6">
      <c r="B59" s="5" t="str">
        <f>IF('Raw data'!I61="","",IFERROR(SEARCH("&lt;",'Raw data'!I61),""))</f>
        <v/>
      </c>
      <c r="C59" s="977" t="str">
        <f>IF('Raw data'!I61="","",VALUE(IF(B59=1,MID('Raw data'!I61,2,10),'Raw data'!I61)))</f>
        <v/>
      </c>
      <c r="D59" s="978" t="str">
        <f>IF('Raw data'!D61="","",'Raw data'!D61)</f>
        <v/>
      </c>
      <c r="E59" s="979" t="str">
        <f>IF('Raw data'!C61="","",'Raw data'!C61)</f>
        <v/>
      </c>
      <c r="F59" s="978" t="str">
        <f>IF(C59="","",IF('Raw data'!AC61="","TRUE","FALSE"))</f>
        <v/>
      </c>
    </row>
    <row r="60" spans="2:6">
      <c r="B60" s="5" t="str">
        <f>IF('Raw data'!I62="","",IFERROR(SEARCH("&lt;",'Raw data'!I62),""))</f>
        <v/>
      </c>
      <c r="C60" s="977" t="str">
        <f>IF('Raw data'!I62="","",VALUE(IF(B60=1,MID('Raw data'!I62,2,10),'Raw data'!I62)))</f>
        <v/>
      </c>
      <c r="D60" s="978" t="str">
        <f>IF('Raw data'!D62="","",'Raw data'!D62)</f>
        <v/>
      </c>
      <c r="E60" s="979" t="str">
        <f>IF('Raw data'!C62="","",'Raw data'!C62)</f>
        <v/>
      </c>
      <c r="F60" s="978" t="str">
        <f>IF(C60="","",IF('Raw data'!AC62="","TRUE","FALSE"))</f>
        <v/>
      </c>
    </row>
    <row r="61" spans="2:6">
      <c r="B61" s="5" t="str">
        <f>IF('Raw data'!I63="","",IFERROR(SEARCH("&lt;",'Raw data'!I63),""))</f>
        <v/>
      </c>
      <c r="C61" s="977" t="str">
        <f>IF('Raw data'!I63="","",VALUE(IF(B61=1,MID('Raw data'!I63,2,10),'Raw data'!I63)))</f>
        <v/>
      </c>
      <c r="D61" s="978" t="str">
        <f>IF('Raw data'!D63="","",'Raw data'!D63)</f>
        <v/>
      </c>
      <c r="E61" s="979" t="str">
        <f>IF('Raw data'!C63="","",'Raw data'!C63)</f>
        <v/>
      </c>
      <c r="F61" s="978" t="str">
        <f>IF(C61="","",IF('Raw data'!AC63="","TRUE","FALSE"))</f>
        <v/>
      </c>
    </row>
    <row r="62" spans="2:6">
      <c r="B62" s="5" t="str">
        <f>IF('Raw data'!I64="","",IFERROR(SEARCH("&lt;",'Raw data'!I64),""))</f>
        <v/>
      </c>
      <c r="C62" s="977" t="str">
        <f>IF('Raw data'!I64="","",VALUE(IF(B62=1,MID('Raw data'!I64,2,10),'Raw data'!I64)))</f>
        <v/>
      </c>
      <c r="D62" s="978" t="str">
        <f>IF('Raw data'!D64="","",'Raw data'!D64)</f>
        <v/>
      </c>
      <c r="E62" s="979" t="str">
        <f>IF('Raw data'!C64="","",'Raw data'!C64)</f>
        <v/>
      </c>
      <c r="F62" s="978" t="str">
        <f>IF(C62="","",IF('Raw data'!AC64="","TRUE","FALSE"))</f>
        <v/>
      </c>
    </row>
    <row r="63" spans="2:6">
      <c r="B63" s="5" t="str">
        <f>IF('Raw data'!I65="","",IFERROR(SEARCH("&lt;",'Raw data'!I65),""))</f>
        <v/>
      </c>
      <c r="C63" s="977" t="str">
        <f>IF('Raw data'!I65="","",VALUE(IF(B63=1,MID('Raw data'!I65,2,10),'Raw data'!I65)))</f>
        <v/>
      </c>
      <c r="D63" s="978" t="str">
        <f>IF('Raw data'!D65="","",'Raw data'!D65)</f>
        <v/>
      </c>
      <c r="E63" s="979" t="str">
        <f>IF('Raw data'!C65="","",'Raw data'!C65)</f>
        <v/>
      </c>
      <c r="F63" s="978" t="str">
        <f>IF(C63="","",IF('Raw data'!AC65="","TRUE","FALSE"))</f>
        <v/>
      </c>
    </row>
    <row r="64" spans="2:6">
      <c r="B64" s="5" t="str">
        <f>IF('Raw data'!I66="","",IFERROR(SEARCH("&lt;",'Raw data'!I66),""))</f>
        <v/>
      </c>
      <c r="C64" s="977" t="str">
        <f>IF('Raw data'!I66="","",VALUE(IF(B64=1,MID('Raw data'!I66,2,10),'Raw data'!I66)))</f>
        <v/>
      </c>
      <c r="D64" s="978" t="str">
        <f>IF('Raw data'!D66="","",'Raw data'!D66)</f>
        <v/>
      </c>
      <c r="E64" s="979" t="str">
        <f>IF('Raw data'!C66="","",'Raw data'!C66)</f>
        <v/>
      </c>
      <c r="F64" s="978" t="str">
        <f>IF(C64="","",IF('Raw data'!AC66="","TRUE","FALSE"))</f>
        <v/>
      </c>
    </row>
    <row r="65" spans="2:6">
      <c r="B65" s="5" t="str">
        <f>IF('Raw data'!I67="","",IFERROR(SEARCH("&lt;",'Raw data'!I67),""))</f>
        <v/>
      </c>
      <c r="C65" s="977" t="str">
        <f>IF('Raw data'!I67="","",VALUE(IF(B65=1,MID('Raw data'!I67,2,10),'Raw data'!I67)))</f>
        <v/>
      </c>
      <c r="D65" s="978" t="str">
        <f>IF('Raw data'!D67="","",'Raw data'!D67)</f>
        <v/>
      </c>
      <c r="E65" s="979" t="str">
        <f>IF('Raw data'!C67="","",'Raw data'!C67)</f>
        <v/>
      </c>
      <c r="F65" s="978" t="str">
        <f>IF(C65="","",IF('Raw data'!AC67="","TRUE","FALSE"))</f>
        <v/>
      </c>
    </row>
    <row r="66" spans="2:6">
      <c r="B66" s="5" t="str">
        <f>IF('Raw data'!I68="","",IFERROR(SEARCH("&lt;",'Raw data'!I68),""))</f>
        <v/>
      </c>
      <c r="C66" s="977" t="str">
        <f>IF('Raw data'!I68="","",VALUE(IF(B66=1,MID('Raw data'!I68,2,10),'Raw data'!I68)))</f>
        <v/>
      </c>
      <c r="D66" s="978" t="str">
        <f>IF('Raw data'!D68="","",'Raw data'!D68)</f>
        <v/>
      </c>
      <c r="E66" s="979" t="str">
        <f>IF('Raw data'!C68="","",'Raw data'!C68)</f>
        <v/>
      </c>
      <c r="F66" s="978" t="str">
        <f>IF(C66="","",IF('Raw data'!AC68="","TRUE","FALSE"))</f>
        <v/>
      </c>
    </row>
    <row r="67" spans="2:6">
      <c r="B67" s="5" t="str">
        <f>IF('Raw data'!I69="","",IFERROR(SEARCH("&lt;",'Raw data'!I69),""))</f>
        <v/>
      </c>
      <c r="C67" s="977" t="str">
        <f>IF('Raw data'!I69="","",VALUE(IF(B67=1,MID('Raw data'!I69,2,10),'Raw data'!I69)))</f>
        <v/>
      </c>
      <c r="D67" s="978" t="str">
        <f>IF('Raw data'!D69="","",'Raw data'!D69)</f>
        <v/>
      </c>
      <c r="E67" s="979" t="str">
        <f>IF('Raw data'!C69="","",'Raw data'!C69)</f>
        <v/>
      </c>
      <c r="F67" s="978" t="str">
        <f>IF(C67="","",IF('Raw data'!AC69="","TRUE","FALSE"))</f>
        <v/>
      </c>
    </row>
    <row r="68" spans="2:6">
      <c r="B68" s="5" t="str">
        <f>IF('Raw data'!I70="","",IFERROR(SEARCH("&lt;",'Raw data'!I70),""))</f>
        <v/>
      </c>
      <c r="C68" s="977" t="str">
        <f>IF('Raw data'!I70="","",VALUE(IF(B68=1,MID('Raw data'!I70,2,10),'Raw data'!I70)))</f>
        <v/>
      </c>
      <c r="D68" s="978" t="str">
        <f>IF('Raw data'!D70="","",'Raw data'!D70)</f>
        <v/>
      </c>
      <c r="E68" s="979" t="str">
        <f>IF('Raw data'!C70="","",'Raw data'!C70)</f>
        <v/>
      </c>
      <c r="F68" s="978" t="str">
        <f>IF(C68="","",IF('Raw data'!AC70="","TRUE","FALSE"))</f>
        <v/>
      </c>
    </row>
    <row r="69" spans="2:6">
      <c r="B69" s="5" t="str">
        <f>IF('Raw data'!I71="","",IFERROR(SEARCH("&lt;",'Raw data'!I71),""))</f>
        <v/>
      </c>
      <c r="C69" s="977" t="str">
        <f>IF('Raw data'!I71="","",VALUE(IF(B69=1,MID('Raw data'!I71,2,10),'Raw data'!I71)))</f>
        <v/>
      </c>
      <c r="D69" s="978" t="str">
        <f>IF('Raw data'!D71="","",'Raw data'!D71)</f>
        <v/>
      </c>
      <c r="E69" s="979" t="str">
        <f>IF('Raw data'!C71="","",'Raw data'!C71)</f>
        <v/>
      </c>
      <c r="F69" s="978" t="str">
        <f>IF(C69="","",IF('Raw data'!AC71="","TRUE","FALSE"))</f>
        <v/>
      </c>
    </row>
    <row r="70" spans="2:6">
      <c r="B70" s="5" t="str">
        <f>IF('Raw data'!I72="","",IFERROR(SEARCH("&lt;",'Raw data'!I72),""))</f>
        <v/>
      </c>
      <c r="C70" s="977" t="str">
        <f>IF('Raw data'!I72="","",VALUE(IF(B70=1,MID('Raw data'!I72,2,10),'Raw data'!I72)))</f>
        <v/>
      </c>
      <c r="D70" s="978" t="str">
        <f>IF('Raw data'!D72="","",'Raw data'!D72)</f>
        <v/>
      </c>
      <c r="E70" s="979" t="str">
        <f>IF('Raw data'!C72="","",'Raw data'!C72)</f>
        <v/>
      </c>
      <c r="F70" s="978" t="str">
        <f>IF(C70="","",IF('Raw data'!AC72="","TRUE","FALSE"))</f>
        <v/>
      </c>
    </row>
    <row r="71" spans="2:6">
      <c r="B71" s="5" t="str">
        <f>IF('Raw data'!I73="","",IFERROR(SEARCH("&lt;",'Raw data'!I73),""))</f>
        <v/>
      </c>
      <c r="C71" s="977" t="str">
        <f>IF('Raw data'!I73="","",VALUE(IF(B71=1,MID('Raw data'!I73,2,10),'Raw data'!I73)))</f>
        <v/>
      </c>
      <c r="D71" s="978" t="str">
        <f>IF('Raw data'!D73="","",'Raw data'!D73)</f>
        <v/>
      </c>
      <c r="E71" s="979" t="str">
        <f>IF('Raw data'!C73="","",'Raw data'!C73)</f>
        <v/>
      </c>
      <c r="F71" s="978" t="str">
        <f>IF(C71="","",IF('Raw data'!AC73="","TRUE","FALSE"))</f>
        <v/>
      </c>
    </row>
    <row r="72" spans="2:6">
      <c r="B72" s="5" t="str">
        <f>IF('Raw data'!I74="","",IFERROR(SEARCH("&lt;",'Raw data'!I74),""))</f>
        <v/>
      </c>
      <c r="C72" s="977" t="str">
        <f>IF('Raw data'!I74="","",VALUE(IF(B72=1,MID('Raw data'!I74,2,10),'Raw data'!I74)))</f>
        <v/>
      </c>
      <c r="D72" s="978" t="str">
        <f>IF('Raw data'!D74="","",'Raw data'!D74)</f>
        <v/>
      </c>
      <c r="E72" s="979" t="str">
        <f>IF('Raw data'!C74="","",'Raw data'!C74)</f>
        <v/>
      </c>
      <c r="F72" s="978" t="str">
        <f>IF(C72="","",IF('Raw data'!AC74="","TRUE","FALSE"))</f>
        <v/>
      </c>
    </row>
    <row r="73" spans="2:6">
      <c r="B73" s="5" t="str">
        <f>IF('Raw data'!I75="","",IFERROR(SEARCH("&lt;",'Raw data'!I75),""))</f>
        <v/>
      </c>
      <c r="C73" s="977" t="str">
        <f>IF('Raw data'!I75="","",VALUE(IF(B73=1,MID('Raw data'!I75,2,10),'Raw data'!I75)))</f>
        <v/>
      </c>
      <c r="D73" s="978" t="str">
        <f>IF('Raw data'!D75="","",'Raw data'!D75)</f>
        <v/>
      </c>
      <c r="E73" s="979" t="str">
        <f>IF('Raw data'!C75="","",'Raw data'!C75)</f>
        <v/>
      </c>
      <c r="F73" s="978" t="str">
        <f>IF(C73="","",IF('Raw data'!AC75="","TRUE","FALSE"))</f>
        <v/>
      </c>
    </row>
    <row r="74" spans="2:6">
      <c r="B74" s="5" t="str">
        <f>IF('Raw data'!I76="","",IFERROR(SEARCH("&lt;",'Raw data'!I76),""))</f>
        <v/>
      </c>
      <c r="C74" s="977" t="str">
        <f>IF('Raw data'!I76="","",VALUE(IF(B74=1,MID('Raw data'!I76,2,10),'Raw data'!I76)))</f>
        <v/>
      </c>
      <c r="D74" s="978" t="str">
        <f>IF('Raw data'!D76="","",'Raw data'!D76)</f>
        <v/>
      </c>
      <c r="E74" s="979" t="str">
        <f>IF('Raw data'!C76="","",'Raw data'!C76)</f>
        <v/>
      </c>
      <c r="F74" s="978" t="str">
        <f>IF(C74="","",IF('Raw data'!AC76="","TRUE","FALSE"))</f>
        <v/>
      </c>
    </row>
    <row r="75" spans="2:6">
      <c r="B75" s="5" t="str">
        <f>IF('Raw data'!I77="","",IFERROR(SEARCH("&lt;",'Raw data'!I77),""))</f>
        <v/>
      </c>
      <c r="C75" s="977" t="str">
        <f>IF('Raw data'!I77="","",VALUE(IF(B75=1,MID('Raw data'!I77,2,10),'Raw data'!I77)))</f>
        <v/>
      </c>
      <c r="D75" s="978" t="str">
        <f>IF('Raw data'!D77="","",'Raw data'!D77)</f>
        <v/>
      </c>
      <c r="E75" s="979" t="str">
        <f>IF('Raw data'!C77="","",'Raw data'!C77)</f>
        <v/>
      </c>
      <c r="F75" s="978" t="str">
        <f>IF(C75="","",IF('Raw data'!AC77="","TRUE","FALSE"))</f>
        <v/>
      </c>
    </row>
    <row r="76" spans="2:6">
      <c r="B76" s="5" t="str">
        <f>IF('Raw data'!I78="","",IFERROR(SEARCH("&lt;",'Raw data'!I78),""))</f>
        <v/>
      </c>
      <c r="C76" s="977" t="str">
        <f>IF('Raw data'!I78="","",VALUE(IF(B76=1,MID('Raw data'!I78,2,10),'Raw data'!I78)))</f>
        <v/>
      </c>
      <c r="D76" s="978" t="str">
        <f>IF('Raw data'!D78="","",'Raw data'!D78)</f>
        <v/>
      </c>
      <c r="E76" s="979" t="str">
        <f>IF('Raw data'!C78="","",'Raw data'!C78)</f>
        <v/>
      </c>
      <c r="F76" s="978" t="str">
        <f>IF(C76="","",IF('Raw data'!AC78="","TRUE","FALSE"))</f>
        <v/>
      </c>
    </row>
    <row r="77" spans="2:6">
      <c r="B77" s="5" t="str">
        <f>IF('Raw data'!I79="","",IFERROR(SEARCH("&lt;",'Raw data'!I79),""))</f>
        <v/>
      </c>
      <c r="C77" s="977" t="str">
        <f>IF('Raw data'!I79="","",VALUE(IF(B77=1,MID('Raw data'!I79,2,10),'Raw data'!I79)))</f>
        <v/>
      </c>
      <c r="D77" s="978" t="str">
        <f>IF('Raw data'!D79="","",'Raw data'!D79)</f>
        <v/>
      </c>
      <c r="E77" s="979" t="str">
        <f>IF('Raw data'!C79="","",'Raw data'!C79)</f>
        <v/>
      </c>
      <c r="F77" s="978" t="str">
        <f>IF(C77="","",IF('Raw data'!AC79="","TRUE","FALSE"))</f>
        <v/>
      </c>
    </row>
    <row r="78" spans="2:6">
      <c r="B78" s="5" t="str">
        <f>IF('Raw data'!I80="","",IFERROR(SEARCH("&lt;",'Raw data'!I80),""))</f>
        <v/>
      </c>
      <c r="C78" s="977" t="str">
        <f>IF('Raw data'!I80="","",VALUE(IF(B78=1,MID('Raw data'!I80,2,10),'Raw data'!I80)))</f>
        <v/>
      </c>
      <c r="D78" s="978" t="str">
        <f>IF('Raw data'!D80="","",'Raw data'!D80)</f>
        <v/>
      </c>
      <c r="E78" s="979" t="str">
        <f>IF('Raw data'!C80="","",'Raw data'!C80)</f>
        <v/>
      </c>
      <c r="F78" s="978" t="str">
        <f>IF(C78="","",IF('Raw data'!AC80="","TRUE","FALSE"))</f>
        <v/>
      </c>
    </row>
    <row r="79" spans="2:6">
      <c r="B79" s="5" t="str">
        <f>IF('Raw data'!I81="","",IFERROR(SEARCH("&lt;",'Raw data'!I81),""))</f>
        <v/>
      </c>
      <c r="C79" s="977" t="str">
        <f>IF('Raw data'!I81="","",VALUE(IF(B79=1,MID('Raw data'!I81,2,10),'Raw data'!I81)))</f>
        <v/>
      </c>
      <c r="D79" s="978" t="str">
        <f>IF('Raw data'!D81="","",'Raw data'!D81)</f>
        <v/>
      </c>
      <c r="E79" s="979" t="str">
        <f>IF('Raw data'!C81="","",'Raw data'!C81)</f>
        <v/>
      </c>
      <c r="F79" s="978" t="str">
        <f>IF(C79="","",IF('Raw data'!AC81="","TRUE","FALSE"))</f>
        <v/>
      </c>
    </row>
    <row r="80" spans="2:6">
      <c r="B80" s="5" t="str">
        <f>IF('Raw data'!I82="","",IFERROR(SEARCH("&lt;",'Raw data'!I82),""))</f>
        <v/>
      </c>
      <c r="C80" s="977" t="str">
        <f>IF('Raw data'!I82="","",VALUE(IF(B80=1,MID('Raw data'!I82,2,10),'Raw data'!I82)))</f>
        <v/>
      </c>
      <c r="D80" s="978" t="str">
        <f>IF('Raw data'!D82="","",'Raw data'!D82)</f>
        <v/>
      </c>
      <c r="E80" s="979" t="str">
        <f>IF('Raw data'!C82="","",'Raw data'!C82)</f>
        <v/>
      </c>
      <c r="F80" s="978" t="str">
        <f>IF(C80="","",IF('Raw data'!AC82="","TRUE","FALSE"))</f>
        <v/>
      </c>
    </row>
    <row r="81" spans="2:6">
      <c r="B81" s="5" t="str">
        <f>IF('Raw data'!I83="","",IFERROR(SEARCH("&lt;",'Raw data'!I83),""))</f>
        <v/>
      </c>
      <c r="C81" s="977" t="str">
        <f>IF('Raw data'!I83="","",VALUE(IF(B81=1,MID('Raw data'!I83,2,10),'Raw data'!I83)))</f>
        <v/>
      </c>
      <c r="D81" s="978" t="str">
        <f>IF('Raw data'!D83="","",'Raw data'!D83)</f>
        <v/>
      </c>
      <c r="E81" s="979" t="str">
        <f>IF('Raw data'!C83="","",'Raw data'!C83)</f>
        <v/>
      </c>
      <c r="F81" s="978" t="str">
        <f>IF(C81="","",IF('Raw data'!AC83="","TRUE","FALSE"))</f>
        <v/>
      </c>
    </row>
    <row r="82" spans="2:6">
      <c r="B82" s="5" t="str">
        <f>IF('Raw data'!I84="","",IFERROR(SEARCH("&lt;",'Raw data'!I84),""))</f>
        <v/>
      </c>
      <c r="C82" s="977" t="str">
        <f>IF('Raw data'!I84="","",VALUE(IF(B82=1,MID('Raw data'!I84,2,10),'Raw data'!I84)))</f>
        <v/>
      </c>
      <c r="D82" s="978" t="str">
        <f>IF('Raw data'!D84="","",'Raw data'!D84)</f>
        <v/>
      </c>
      <c r="E82" s="979" t="str">
        <f>IF('Raw data'!C84="","",'Raw data'!C84)</f>
        <v/>
      </c>
      <c r="F82" s="978" t="str">
        <f>IF(C82="","",IF('Raw data'!AC84="","TRUE","FALSE"))</f>
        <v/>
      </c>
    </row>
    <row r="83" spans="2:6">
      <c r="B83" s="5" t="str">
        <f>IF('Raw data'!I85="","",IFERROR(SEARCH("&lt;",'Raw data'!I85),""))</f>
        <v/>
      </c>
      <c r="C83" s="977" t="str">
        <f>IF('Raw data'!I85="","",VALUE(IF(B83=1,MID('Raw data'!I85,2,10),'Raw data'!I85)))</f>
        <v/>
      </c>
      <c r="D83" s="978" t="str">
        <f>IF('Raw data'!D85="","",'Raw data'!D85)</f>
        <v/>
      </c>
      <c r="E83" s="979" t="str">
        <f>IF('Raw data'!C85="","",'Raw data'!C85)</f>
        <v/>
      </c>
      <c r="F83" s="978" t="str">
        <f>IF(C83="","",IF('Raw data'!AC85="","TRUE","FALSE"))</f>
        <v/>
      </c>
    </row>
    <row r="84" spans="2:6">
      <c r="B84" s="5" t="str">
        <f>IF('Raw data'!I86="","",IFERROR(SEARCH("&lt;",'Raw data'!I86),""))</f>
        <v/>
      </c>
      <c r="C84" s="977" t="str">
        <f>IF('Raw data'!I86="","",VALUE(IF(B84=1,MID('Raw data'!I86,2,10),'Raw data'!I86)))</f>
        <v/>
      </c>
      <c r="D84" s="978" t="str">
        <f>IF('Raw data'!D86="","",'Raw data'!D86)</f>
        <v/>
      </c>
      <c r="E84" s="979" t="str">
        <f>IF('Raw data'!C86="","",'Raw data'!C86)</f>
        <v/>
      </c>
      <c r="F84" s="978" t="str">
        <f>IF(C84="","",IF('Raw data'!AC86="","TRUE","FALSE"))</f>
        <v/>
      </c>
    </row>
    <row r="85" spans="2:6">
      <c r="B85" s="5" t="str">
        <f>IF('Raw data'!I87="","",IFERROR(SEARCH("&lt;",'Raw data'!I87),""))</f>
        <v/>
      </c>
      <c r="C85" s="977" t="str">
        <f>IF('Raw data'!I87="","",VALUE(IF(B85=1,MID('Raw data'!I87,2,10),'Raw data'!I87)))</f>
        <v/>
      </c>
      <c r="D85" s="978" t="str">
        <f>IF('Raw data'!D87="","",'Raw data'!D87)</f>
        <v/>
      </c>
      <c r="E85" s="979" t="str">
        <f>IF('Raw data'!C87="","",'Raw data'!C87)</f>
        <v/>
      </c>
      <c r="F85" s="978" t="str">
        <f>IF(C85="","",IF('Raw data'!AC87="","TRUE","FALSE"))</f>
        <v/>
      </c>
    </row>
    <row r="86" spans="2:6">
      <c r="B86" s="5" t="str">
        <f>IF('Raw data'!I88="","",IFERROR(SEARCH("&lt;",'Raw data'!I88),""))</f>
        <v/>
      </c>
      <c r="C86" s="977" t="str">
        <f>IF('Raw data'!I88="","",VALUE(IF(B86=1,MID('Raw data'!I88,2,10),'Raw data'!I88)))</f>
        <v/>
      </c>
      <c r="D86" s="978" t="str">
        <f>IF('Raw data'!D88="","",'Raw data'!D88)</f>
        <v/>
      </c>
      <c r="E86" s="979" t="str">
        <f>IF('Raw data'!C88="","",'Raw data'!C88)</f>
        <v/>
      </c>
      <c r="F86" s="978" t="str">
        <f>IF(C86="","",IF('Raw data'!AC88="","TRUE","FALSE"))</f>
        <v/>
      </c>
    </row>
    <row r="87" spans="2:6">
      <c r="B87" s="5" t="str">
        <f>IF('Raw data'!I89="","",IFERROR(SEARCH("&lt;",'Raw data'!I89),""))</f>
        <v/>
      </c>
      <c r="C87" s="977" t="str">
        <f>IF('Raw data'!I89="","",VALUE(IF(B87=1,MID('Raw data'!I89,2,10),'Raw data'!I89)))</f>
        <v/>
      </c>
      <c r="D87" s="978" t="str">
        <f>IF('Raw data'!D89="","",'Raw data'!D89)</f>
        <v/>
      </c>
      <c r="E87" s="979" t="str">
        <f>IF('Raw data'!C89="","",'Raw data'!C89)</f>
        <v/>
      </c>
      <c r="F87" s="978" t="str">
        <f>IF(C87="","",IF('Raw data'!AC89="","TRUE","FALSE"))</f>
        <v/>
      </c>
    </row>
    <row r="88" spans="2:6">
      <c r="B88" s="5" t="str">
        <f>IF('Raw data'!I90="","",IFERROR(SEARCH("&lt;",'Raw data'!I90),""))</f>
        <v/>
      </c>
      <c r="C88" s="977" t="str">
        <f>IF('Raw data'!I90="","",VALUE(IF(B88=1,MID('Raw data'!I90,2,10),'Raw data'!I90)))</f>
        <v/>
      </c>
      <c r="D88" s="978" t="str">
        <f>IF('Raw data'!D90="","",'Raw data'!D90)</f>
        <v/>
      </c>
      <c r="E88" s="979" t="str">
        <f>IF('Raw data'!C90="","",'Raw data'!C90)</f>
        <v/>
      </c>
      <c r="F88" s="978" t="str">
        <f>IF(C88="","",IF('Raw data'!AC90="","TRUE","FALSE"))</f>
        <v/>
      </c>
    </row>
    <row r="89" spans="2:6">
      <c r="B89" s="5" t="str">
        <f>IF('Raw data'!I91="","",IFERROR(SEARCH("&lt;",'Raw data'!I91),""))</f>
        <v/>
      </c>
      <c r="C89" s="977" t="str">
        <f>IF('Raw data'!I91="","",VALUE(IF(B89=1,MID('Raw data'!I91,2,10),'Raw data'!I91)))</f>
        <v/>
      </c>
      <c r="D89" s="978" t="str">
        <f>IF('Raw data'!D91="","",'Raw data'!D91)</f>
        <v/>
      </c>
      <c r="E89" s="979" t="str">
        <f>IF('Raw data'!C91="","",'Raw data'!C91)</f>
        <v/>
      </c>
      <c r="F89" s="978" t="str">
        <f>IF(C89="","",IF('Raw data'!AC91="","TRUE","FALSE"))</f>
        <v/>
      </c>
    </row>
    <row r="90" spans="2:6">
      <c r="B90" s="5" t="str">
        <f>IF('Raw data'!I92="","",IFERROR(SEARCH("&lt;",'Raw data'!I92),""))</f>
        <v/>
      </c>
      <c r="C90" s="977" t="str">
        <f>IF('Raw data'!I92="","",VALUE(IF(B90=1,MID('Raw data'!I92,2,10),'Raw data'!I92)))</f>
        <v/>
      </c>
      <c r="D90" s="978" t="str">
        <f>IF('Raw data'!D92="","",'Raw data'!D92)</f>
        <v/>
      </c>
      <c r="E90" s="979" t="str">
        <f>IF('Raw data'!C92="","",'Raw data'!C92)</f>
        <v/>
      </c>
      <c r="F90" s="978" t="str">
        <f>IF(C90="","",IF('Raw data'!AC92="","TRUE","FALSE"))</f>
        <v/>
      </c>
    </row>
    <row r="91" spans="2:6">
      <c r="B91" s="5" t="str">
        <f>IF('Raw data'!I93="","",IFERROR(SEARCH("&lt;",'Raw data'!I93),""))</f>
        <v/>
      </c>
      <c r="C91" s="977" t="str">
        <f>IF('Raw data'!I93="","",VALUE(IF(B91=1,MID('Raw data'!I93,2,10),'Raw data'!I93)))</f>
        <v/>
      </c>
      <c r="D91" s="978" t="str">
        <f>IF('Raw data'!D93="","",'Raw data'!D93)</f>
        <v/>
      </c>
      <c r="E91" s="979" t="str">
        <f>IF('Raw data'!C93="","",'Raw data'!C93)</f>
        <v/>
      </c>
      <c r="F91" s="978" t="str">
        <f>IF(C91="","",IF('Raw data'!AC93="","TRUE","FALSE"))</f>
        <v/>
      </c>
    </row>
    <row r="92" spans="2:6">
      <c r="B92" s="5" t="str">
        <f>IF('Raw data'!I94="","",IFERROR(SEARCH("&lt;",'Raw data'!I94),""))</f>
        <v/>
      </c>
      <c r="C92" s="977" t="str">
        <f>IF('Raw data'!I94="","",VALUE(IF(B92=1,MID('Raw data'!I94,2,10),'Raw data'!I94)))</f>
        <v/>
      </c>
      <c r="D92" s="978" t="str">
        <f>IF('Raw data'!D94="","",'Raw data'!D94)</f>
        <v/>
      </c>
      <c r="E92" s="979" t="str">
        <f>IF('Raw data'!C94="","",'Raw data'!C94)</f>
        <v/>
      </c>
      <c r="F92" s="978" t="str">
        <f>IF(C92="","",IF('Raw data'!AC94="","TRUE","FALSE"))</f>
        <v/>
      </c>
    </row>
    <row r="93" spans="2:6">
      <c r="B93" s="5" t="str">
        <f>IF('Raw data'!I95="","",IFERROR(SEARCH("&lt;",'Raw data'!I95),""))</f>
        <v/>
      </c>
      <c r="C93" s="977" t="str">
        <f>IF('Raw data'!I95="","",VALUE(IF(B93=1,MID('Raw data'!I95,2,10),'Raw data'!I95)))</f>
        <v/>
      </c>
      <c r="D93" s="978" t="str">
        <f>IF('Raw data'!D95="","",'Raw data'!D95)</f>
        <v/>
      </c>
      <c r="E93" s="979" t="str">
        <f>IF('Raw data'!C95="","",'Raw data'!C95)</f>
        <v/>
      </c>
      <c r="F93" s="978" t="str">
        <f>IF(C93="","",IF('Raw data'!AC95="","TRUE","FALSE"))</f>
        <v/>
      </c>
    </row>
    <row r="94" spans="2:6">
      <c r="B94" s="5" t="str">
        <f>IF('Raw data'!I96="","",IFERROR(SEARCH("&lt;",'Raw data'!I96),""))</f>
        <v/>
      </c>
      <c r="C94" s="977" t="str">
        <f>IF('Raw data'!I96="","",VALUE(IF(B94=1,MID('Raw data'!I96,2,10),'Raw data'!I96)))</f>
        <v/>
      </c>
      <c r="D94" s="978" t="str">
        <f>IF('Raw data'!D96="","",'Raw data'!D96)</f>
        <v/>
      </c>
      <c r="E94" s="979" t="str">
        <f>IF('Raw data'!C96="","",'Raw data'!C96)</f>
        <v/>
      </c>
      <c r="F94" s="978" t="str">
        <f>IF(C94="","",IF('Raw data'!AC96="","TRUE","FALSE"))</f>
        <v/>
      </c>
    </row>
    <row r="95" spans="2:6">
      <c r="B95" s="5" t="str">
        <f>IF('Raw data'!I97="","",IFERROR(SEARCH("&lt;",'Raw data'!I97),""))</f>
        <v/>
      </c>
      <c r="C95" s="977" t="str">
        <f>IF('Raw data'!I97="","",VALUE(IF(B95=1,MID('Raw data'!I97,2,10),'Raw data'!I97)))</f>
        <v/>
      </c>
      <c r="D95" s="978" t="str">
        <f>IF('Raw data'!D97="","",'Raw data'!D97)</f>
        <v/>
      </c>
      <c r="E95" s="979" t="str">
        <f>IF('Raw data'!C97="","",'Raw data'!C97)</f>
        <v/>
      </c>
      <c r="F95" s="978" t="str">
        <f>IF(C95="","",IF('Raw data'!AC97="","TRUE","FALSE"))</f>
        <v/>
      </c>
    </row>
    <row r="96" spans="2:6">
      <c r="B96" s="5" t="str">
        <f>IF('Raw data'!I98="","",IFERROR(SEARCH("&lt;",'Raw data'!I98),""))</f>
        <v/>
      </c>
      <c r="C96" s="977" t="str">
        <f>IF('Raw data'!I98="","",VALUE(IF(B96=1,MID('Raw data'!I98,2,10),'Raw data'!I98)))</f>
        <v/>
      </c>
      <c r="D96" s="978" t="str">
        <f>IF('Raw data'!D98="","",'Raw data'!D98)</f>
        <v/>
      </c>
      <c r="E96" s="979" t="str">
        <f>IF('Raw data'!C98="","",'Raw data'!C98)</f>
        <v/>
      </c>
      <c r="F96" s="978" t="str">
        <f>IF(C96="","",IF('Raw data'!AC98="","TRUE","FALSE"))</f>
        <v/>
      </c>
    </row>
    <row r="97" spans="2:6">
      <c r="B97" s="5" t="str">
        <f>IF('Raw data'!I99="","",IFERROR(SEARCH("&lt;",'Raw data'!I99),""))</f>
        <v/>
      </c>
      <c r="C97" s="977" t="str">
        <f>IF('Raw data'!I99="","",VALUE(IF(B97=1,MID('Raw data'!I99,2,10),'Raw data'!I99)))</f>
        <v/>
      </c>
      <c r="D97" s="978" t="str">
        <f>IF('Raw data'!D99="","",'Raw data'!D99)</f>
        <v/>
      </c>
      <c r="E97" s="979" t="str">
        <f>IF('Raw data'!C99="","",'Raw data'!C99)</f>
        <v/>
      </c>
      <c r="F97" s="978" t="str">
        <f>IF(C97="","",IF('Raw data'!AC99="","TRUE","FALSE"))</f>
        <v/>
      </c>
    </row>
    <row r="98" spans="2:6">
      <c r="B98" s="5" t="str">
        <f>IF('Raw data'!I100="","",IFERROR(SEARCH("&lt;",'Raw data'!I100),""))</f>
        <v/>
      </c>
      <c r="C98" s="977" t="str">
        <f>IF('Raw data'!I100="","",VALUE(IF(B98=1,MID('Raw data'!I100,2,10),'Raw data'!I100)))</f>
        <v/>
      </c>
      <c r="D98" s="978" t="str">
        <f>IF('Raw data'!D100="","",'Raw data'!D100)</f>
        <v/>
      </c>
      <c r="E98" s="979" t="str">
        <f>IF('Raw data'!C100="","",'Raw data'!C100)</f>
        <v/>
      </c>
      <c r="F98" s="978" t="str">
        <f>IF(C98="","",IF('Raw data'!AC100="","TRUE","FALSE"))</f>
        <v/>
      </c>
    </row>
    <row r="99" spans="2:6">
      <c r="B99" s="5" t="str">
        <f>IF('Raw data'!I101="","",IFERROR(SEARCH("&lt;",'Raw data'!I101),""))</f>
        <v/>
      </c>
      <c r="C99" s="977" t="str">
        <f>IF('Raw data'!I101="","",VALUE(IF(B99=1,MID('Raw data'!I101,2,10),'Raw data'!I101)))</f>
        <v/>
      </c>
      <c r="D99" s="978" t="str">
        <f>IF('Raw data'!D101="","",'Raw data'!D101)</f>
        <v/>
      </c>
      <c r="E99" s="979" t="str">
        <f>IF('Raw data'!C101="","",'Raw data'!C101)</f>
        <v/>
      </c>
      <c r="F99" s="978" t="str">
        <f>IF(C99="","",IF('Raw data'!AC101="","TRUE","FALSE"))</f>
        <v/>
      </c>
    </row>
    <row r="100" spans="2:6">
      <c r="B100" s="5" t="str">
        <f>IF('Raw data'!I102="","",IFERROR(SEARCH("&lt;",'Raw data'!I102),""))</f>
        <v/>
      </c>
      <c r="C100" s="977" t="str">
        <f>IF('Raw data'!I102="","",VALUE(IF(B100=1,MID('Raw data'!I102,2,10),'Raw data'!I102)))</f>
        <v/>
      </c>
      <c r="D100" s="978" t="str">
        <f>IF('Raw data'!D102="","",'Raw data'!D102)</f>
        <v/>
      </c>
      <c r="E100" s="979" t="str">
        <f>IF('Raw data'!C102="","",'Raw data'!C102)</f>
        <v/>
      </c>
      <c r="F100" s="978" t="str">
        <f>IF(C100="","",IF('Raw data'!AC102="","TRUE","FALSE"))</f>
        <v/>
      </c>
    </row>
    <row r="101" spans="2:6">
      <c r="B101" s="5" t="str">
        <f>IF('Raw data'!I103="","",IFERROR(SEARCH("&lt;",'Raw data'!I103),""))</f>
        <v/>
      </c>
      <c r="C101" s="977" t="str">
        <f>IF('Raw data'!I103="","",VALUE(IF(B101=1,MID('Raw data'!I103,2,10),'Raw data'!I103)))</f>
        <v/>
      </c>
      <c r="D101" s="978" t="str">
        <f>IF('Raw data'!D103="","",'Raw data'!D103)</f>
        <v/>
      </c>
      <c r="E101" s="979" t="str">
        <f>IF('Raw data'!C103="","",'Raw data'!C103)</f>
        <v/>
      </c>
      <c r="F101" s="978" t="str">
        <f>IF(C101="","",IF('Raw data'!AC103="","TRUE","FALSE"))</f>
        <v/>
      </c>
    </row>
    <row r="102" spans="2:6">
      <c r="B102" s="5" t="str">
        <f>IF('Raw data'!I104="","",IFERROR(SEARCH("&lt;",'Raw data'!I104),""))</f>
        <v/>
      </c>
      <c r="C102" s="977" t="str">
        <f>IF('Raw data'!I104="","",VALUE(IF(B102=1,MID('Raw data'!I104,2,10),'Raw data'!I104)))</f>
        <v/>
      </c>
      <c r="D102" s="978" t="str">
        <f>IF('Raw data'!D104="","",'Raw data'!D104)</f>
        <v/>
      </c>
      <c r="E102" s="979" t="str">
        <f>IF('Raw data'!C104="","",'Raw data'!C104)</f>
        <v/>
      </c>
      <c r="F102" s="978" t="str">
        <f>IF(C102="","",IF('Raw data'!AC104="","TRUE","FALSE"))</f>
        <v/>
      </c>
    </row>
    <row r="103" spans="2:6">
      <c r="B103" s="5" t="str">
        <f>IF('Raw data'!I105="","",IFERROR(SEARCH("&lt;",'Raw data'!I105),""))</f>
        <v/>
      </c>
      <c r="C103" s="977" t="str">
        <f>IF('Raw data'!I105="","",VALUE(IF(B103=1,MID('Raw data'!I105,2,10),'Raw data'!I105)))</f>
        <v/>
      </c>
      <c r="D103" s="978" t="str">
        <f>IF('Raw data'!D105="","",'Raw data'!D105)</f>
        <v/>
      </c>
      <c r="E103" s="979" t="str">
        <f>IF('Raw data'!C105="","",'Raw data'!C105)</f>
        <v/>
      </c>
      <c r="F103" s="978" t="str">
        <f>IF(C103="","",IF('Raw data'!AC105="","TRUE","FALSE"))</f>
        <v/>
      </c>
    </row>
    <row r="104" spans="2:6">
      <c r="B104" s="5" t="str">
        <f>IF('Raw data'!I106="","",IFERROR(SEARCH("&lt;",'Raw data'!I106),""))</f>
        <v/>
      </c>
      <c r="C104" s="977" t="str">
        <f>IF('Raw data'!I106="","",VALUE(IF(B104=1,MID('Raw data'!I106,2,10),'Raw data'!I106)))</f>
        <v/>
      </c>
      <c r="D104" s="978" t="str">
        <f>IF('Raw data'!D106="","",'Raw data'!D106)</f>
        <v/>
      </c>
      <c r="E104" s="979" t="str">
        <f>IF('Raw data'!C106="","",'Raw data'!C106)</f>
        <v/>
      </c>
      <c r="F104" s="978" t="str">
        <f>IF(C104="","",IF('Raw data'!AC106="","TRUE","FALSE"))</f>
        <v/>
      </c>
    </row>
    <row r="105" spans="2:6">
      <c r="B105" s="5" t="str">
        <f>IF('Raw data'!I107="","",IFERROR(SEARCH("&lt;",'Raw data'!I107),""))</f>
        <v/>
      </c>
      <c r="C105" s="977" t="str">
        <f>IF('Raw data'!I107="","",VALUE(IF(B105=1,MID('Raw data'!I107,2,10),'Raw data'!I107)))</f>
        <v/>
      </c>
      <c r="D105" s="978" t="str">
        <f>IF('Raw data'!D107="","",'Raw data'!D107)</f>
        <v/>
      </c>
      <c r="E105" s="979" t="str">
        <f>IF('Raw data'!C107="","",'Raw data'!C107)</f>
        <v/>
      </c>
      <c r="F105" s="978" t="str">
        <f>IF(C105="","",IF('Raw data'!AC107="","TRUE","FALSE"))</f>
        <v/>
      </c>
    </row>
    <row r="106" spans="2:6">
      <c r="B106" s="5" t="str">
        <f>IF('Raw data'!I108="","",IFERROR(SEARCH("&lt;",'Raw data'!I108),""))</f>
        <v/>
      </c>
      <c r="C106" s="977" t="str">
        <f>IF('Raw data'!I108="","",VALUE(IF(B106=1,MID('Raw data'!I108,2,10),'Raw data'!I108)))</f>
        <v/>
      </c>
      <c r="D106" s="978" t="str">
        <f>IF('Raw data'!D108="","",'Raw data'!D108)</f>
        <v/>
      </c>
      <c r="E106" s="979" t="str">
        <f>IF('Raw data'!C108="","",'Raw data'!C108)</f>
        <v/>
      </c>
      <c r="F106" s="978" t="str">
        <f>IF(C106="","",IF('Raw data'!AC108="","TRUE","FALSE"))</f>
        <v/>
      </c>
    </row>
    <row r="107" spans="2:6">
      <c r="B107" s="5" t="str">
        <f>IF('Raw data'!I109="","",IFERROR(SEARCH("&lt;",'Raw data'!I109),""))</f>
        <v/>
      </c>
      <c r="C107" s="977" t="str">
        <f>IF('Raw data'!I109="","",VALUE(IF(B107=1,MID('Raw data'!I109,2,10),'Raw data'!I109)))</f>
        <v/>
      </c>
      <c r="D107" s="978" t="str">
        <f>IF('Raw data'!D109="","",'Raw data'!D109)</f>
        <v/>
      </c>
      <c r="E107" s="979" t="str">
        <f>IF('Raw data'!C109="","",'Raw data'!C109)</f>
        <v/>
      </c>
      <c r="F107" s="978" t="str">
        <f>IF(C107="","",IF('Raw data'!AC109="","TRUE","FALSE"))</f>
        <v/>
      </c>
    </row>
    <row r="108" spans="2:6">
      <c r="B108" s="5" t="str">
        <f>IF('Raw data'!I110="","",IFERROR(SEARCH("&lt;",'Raw data'!I110),""))</f>
        <v/>
      </c>
      <c r="C108" s="977" t="str">
        <f>IF('Raw data'!I110="","",VALUE(IF(B108=1,MID('Raw data'!I110,2,10),'Raw data'!I110)))</f>
        <v/>
      </c>
      <c r="D108" s="978" t="str">
        <f>IF('Raw data'!D110="","",'Raw data'!D110)</f>
        <v/>
      </c>
      <c r="E108" s="979" t="str">
        <f>IF('Raw data'!C110="","",'Raw data'!C110)</f>
        <v/>
      </c>
      <c r="F108" s="978" t="str">
        <f>IF(C108="","",IF('Raw data'!AC110="","TRUE","FALSE"))</f>
        <v/>
      </c>
    </row>
    <row r="109" spans="2:6">
      <c r="B109" s="5" t="str">
        <f>IF('Raw data'!I111="","",IFERROR(SEARCH("&lt;",'Raw data'!I111),""))</f>
        <v/>
      </c>
      <c r="C109" s="977" t="str">
        <f>IF('Raw data'!I111="","",VALUE(IF(B109=1,MID('Raw data'!I111,2,10),'Raw data'!I111)))</f>
        <v/>
      </c>
      <c r="D109" s="978" t="str">
        <f>IF('Raw data'!D111="","",'Raw data'!D111)</f>
        <v/>
      </c>
      <c r="E109" s="979" t="str">
        <f>IF('Raw data'!C111="","",'Raw data'!C111)</f>
        <v/>
      </c>
      <c r="F109" s="978" t="str">
        <f>IF(C109="","",IF('Raw data'!AC111="","TRUE","FALSE"))</f>
        <v/>
      </c>
    </row>
    <row r="110" spans="2:6">
      <c r="B110" s="5" t="str">
        <f>IF('Raw data'!I112="","",IFERROR(SEARCH("&lt;",'Raw data'!I112),""))</f>
        <v/>
      </c>
      <c r="C110" s="977" t="str">
        <f>IF('Raw data'!I112="","",VALUE(IF(B110=1,MID('Raw data'!I112,2,10),'Raw data'!I112)))</f>
        <v/>
      </c>
      <c r="D110" s="978" t="str">
        <f>IF('Raw data'!D112="","",'Raw data'!D112)</f>
        <v/>
      </c>
      <c r="E110" s="979" t="str">
        <f>IF('Raw data'!C112="","",'Raw data'!C112)</f>
        <v/>
      </c>
      <c r="F110" s="978" t="str">
        <f>IF(C110="","",IF('Raw data'!AC112="","TRUE","FALSE"))</f>
        <v/>
      </c>
    </row>
    <row r="111" spans="2:6">
      <c r="B111" s="5" t="str">
        <f>IF('Raw data'!I113="","",IFERROR(SEARCH("&lt;",'Raw data'!I113),""))</f>
        <v/>
      </c>
      <c r="C111" s="977" t="str">
        <f>IF('Raw data'!I113="","",VALUE(IF(B111=1,MID('Raw data'!I113,2,10),'Raw data'!I113)))</f>
        <v/>
      </c>
      <c r="D111" s="978" t="str">
        <f>IF('Raw data'!D113="","",'Raw data'!D113)</f>
        <v/>
      </c>
      <c r="E111" s="979" t="str">
        <f>IF('Raw data'!C113="","",'Raw data'!C113)</f>
        <v/>
      </c>
      <c r="F111" s="978" t="str">
        <f>IF(C111="","",IF('Raw data'!AC113="","TRUE","FALSE"))</f>
        <v/>
      </c>
    </row>
    <row r="112" spans="2:6">
      <c r="B112" s="5" t="str">
        <f>IF('Raw data'!I114="","",IFERROR(SEARCH("&lt;",'Raw data'!I114),""))</f>
        <v/>
      </c>
      <c r="C112" s="977" t="str">
        <f>IF('Raw data'!I114="","",VALUE(IF(B112=1,MID('Raw data'!I114,2,10),'Raw data'!I114)))</f>
        <v/>
      </c>
      <c r="D112" s="978" t="str">
        <f>IF('Raw data'!D114="","",'Raw data'!D114)</f>
        <v/>
      </c>
      <c r="E112" s="979" t="str">
        <f>IF('Raw data'!C114="","",'Raw data'!C114)</f>
        <v/>
      </c>
      <c r="F112" s="978" t="str">
        <f>IF(C112="","",IF('Raw data'!AC114="","TRUE","FALSE"))</f>
        <v/>
      </c>
    </row>
    <row r="113" spans="2:6">
      <c r="B113" s="5" t="str">
        <f>IF('Raw data'!I115="","",IFERROR(SEARCH("&lt;",'Raw data'!I115),""))</f>
        <v/>
      </c>
      <c r="C113" s="977" t="str">
        <f>IF('Raw data'!I115="","",VALUE(IF(B113=1,MID('Raw data'!I115,2,10),'Raw data'!I115)))</f>
        <v/>
      </c>
      <c r="D113" s="978" t="str">
        <f>IF('Raw data'!D115="","",'Raw data'!D115)</f>
        <v/>
      </c>
      <c r="E113" s="979" t="str">
        <f>IF('Raw data'!C115="","",'Raw data'!C115)</f>
        <v/>
      </c>
      <c r="F113" s="978" t="str">
        <f>IF(C113="","",IF('Raw data'!AC115="","TRUE","FALSE"))</f>
        <v/>
      </c>
    </row>
    <row r="114" spans="2:6">
      <c r="B114" s="5" t="str">
        <f>IF('Raw data'!I116="","",IFERROR(SEARCH("&lt;",'Raw data'!I116),""))</f>
        <v/>
      </c>
      <c r="C114" s="977" t="str">
        <f>IF('Raw data'!I116="","",VALUE(IF(B114=1,MID('Raw data'!I116,2,10),'Raw data'!I116)))</f>
        <v/>
      </c>
      <c r="D114" s="978" t="str">
        <f>IF('Raw data'!D116="","",'Raw data'!D116)</f>
        <v/>
      </c>
      <c r="E114" s="979" t="str">
        <f>IF('Raw data'!C116="","",'Raw data'!C116)</f>
        <v/>
      </c>
      <c r="F114" s="978" t="str">
        <f>IF(C114="","",IF('Raw data'!AC116="","TRUE","FALSE"))</f>
        <v/>
      </c>
    </row>
    <row r="115" spans="2:6">
      <c r="B115" s="5" t="str">
        <f>IF('Raw data'!I117="","",IFERROR(SEARCH("&lt;",'Raw data'!I117),""))</f>
        <v/>
      </c>
      <c r="C115" s="977" t="str">
        <f>IF('Raw data'!I117="","",VALUE(IF(B115=1,MID('Raw data'!I117,2,10),'Raw data'!I117)))</f>
        <v/>
      </c>
      <c r="D115" s="978" t="str">
        <f>IF('Raw data'!D117="","",'Raw data'!D117)</f>
        <v/>
      </c>
      <c r="E115" s="979" t="str">
        <f>IF('Raw data'!C117="","",'Raw data'!C117)</f>
        <v/>
      </c>
      <c r="F115" s="978" t="str">
        <f>IF(C115="","",IF('Raw data'!AC117="","TRUE","FALSE"))</f>
        <v/>
      </c>
    </row>
    <row r="116" spans="2:6">
      <c r="B116" s="5" t="str">
        <f>IF('Raw data'!I118="","",IFERROR(SEARCH("&lt;",'Raw data'!I118),""))</f>
        <v/>
      </c>
      <c r="C116" s="977" t="str">
        <f>IF('Raw data'!I118="","",VALUE(IF(B116=1,MID('Raw data'!I118,2,10),'Raw data'!I118)))</f>
        <v/>
      </c>
      <c r="D116" s="978" t="str">
        <f>IF('Raw data'!D118="","",'Raw data'!D118)</f>
        <v/>
      </c>
      <c r="E116" s="979" t="str">
        <f>IF('Raw data'!C118="","",'Raw data'!C118)</f>
        <v/>
      </c>
      <c r="F116" s="978" t="str">
        <f>IF(C116="","",IF('Raw data'!AC118="","TRUE","FALSE"))</f>
        <v/>
      </c>
    </row>
    <row r="117" spans="2:6">
      <c r="B117" s="5" t="str">
        <f>IF('Raw data'!I119="","",IFERROR(SEARCH("&lt;",'Raw data'!I119),""))</f>
        <v/>
      </c>
      <c r="C117" s="977" t="str">
        <f>IF('Raw data'!I119="","",VALUE(IF(B117=1,MID('Raw data'!I119,2,10),'Raw data'!I119)))</f>
        <v/>
      </c>
      <c r="D117" s="978" t="str">
        <f>IF('Raw data'!D119="","",'Raw data'!D119)</f>
        <v/>
      </c>
      <c r="E117" s="979" t="str">
        <f>IF('Raw data'!C119="","",'Raw data'!C119)</f>
        <v/>
      </c>
      <c r="F117" s="978" t="str">
        <f>IF(C117="","",IF('Raw data'!AC119="","TRUE","FALSE"))</f>
        <v/>
      </c>
    </row>
    <row r="118" spans="2:6">
      <c r="B118" s="5" t="str">
        <f>IF('Raw data'!I120="","",IFERROR(SEARCH("&lt;",'Raw data'!I120),""))</f>
        <v/>
      </c>
      <c r="C118" s="977" t="str">
        <f>IF('Raw data'!I120="","",VALUE(IF(B118=1,MID('Raw data'!I120,2,10),'Raw data'!I120)))</f>
        <v/>
      </c>
      <c r="D118" s="978" t="str">
        <f>IF('Raw data'!D120="","",'Raw data'!D120)</f>
        <v/>
      </c>
      <c r="E118" s="979" t="str">
        <f>IF('Raw data'!C120="","",'Raw data'!C120)</f>
        <v/>
      </c>
      <c r="F118" s="978" t="str">
        <f>IF(C118="","",IF('Raw data'!AC120="","TRUE","FALSE"))</f>
        <v/>
      </c>
    </row>
    <row r="119" spans="2:6">
      <c r="B119" s="5" t="str">
        <f>IF('Raw data'!I121="","",IFERROR(SEARCH("&lt;",'Raw data'!I121),""))</f>
        <v/>
      </c>
      <c r="C119" s="977" t="str">
        <f>IF('Raw data'!I121="","",VALUE(IF(B119=1,MID('Raw data'!I121,2,10),'Raw data'!I121)))</f>
        <v/>
      </c>
      <c r="D119" s="978" t="str">
        <f>IF('Raw data'!D121="","",'Raw data'!D121)</f>
        <v/>
      </c>
      <c r="E119" s="979" t="str">
        <f>IF('Raw data'!C121="","",'Raw data'!C121)</f>
        <v/>
      </c>
      <c r="F119" s="978" t="str">
        <f>IF(C119="","",IF('Raw data'!AC121="","TRUE","FALSE"))</f>
        <v/>
      </c>
    </row>
    <row r="120" spans="2:6">
      <c r="B120" s="5" t="str">
        <f>IF('Raw data'!I122="","",IFERROR(SEARCH("&lt;",'Raw data'!I122),""))</f>
        <v/>
      </c>
      <c r="C120" s="977" t="str">
        <f>IF('Raw data'!I122="","",VALUE(IF(B120=1,MID('Raw data'!I122,2,10),'Raw data'!I122)))</f>
        <v/>
      </c>
      <c r="D120" s="978" t="str">
        <f>IF('Raw data'!D122="","",'Raw data'!D122)</f>
        <v/>
      </c>
      <c r="E120" s="979" t="str">
        <f>IF('Raw data'!C122="","",'Raw data'!C122)</f>
        <v/>
      </c>
      <c r="F120" s="978" t="str">
        <f>IF(C120="","",IF('Raw data'!AC122="","TRUE","FALSE"))</f>
        <v/>
      </c>
    </row>
    <row r="121" spans="2:6">
      <c r="B121" s="5" t="str">
        <f>IF('Raw data'!I123="","",IFERROR(SEARCH("&lt;",'Raw data'!I123),""))</f>
        <v/>
      </c>
      <c r="C121" s="977" t="str">
        <f>IF('Raw data'!I123="","",VALUE(IF(B121=1,MID('Raw data'!I123,2,10),'Raw data'!I123)))</f>
        <v/>
      </c>
      <c r="D121" s="978" t="str">
        <f>IF('Raw data'!D123="","",'Raw data'!D123)</f>
        <v/>
      </c>
      <c r="E121" s="979" t="str">
        <f>IF('Raw data'!C123="","",'Raw data'!C123)</f>
        <v/>
      </c>
      <c r="F121" s="978" t="str">
        <f>IF(C121="","",IF('Raw data'!AC123="","TRUE","FALSE"))</f>
        <v/>
      </c>
    </row>
    <row r="122" spans="2:6">
      <c r="B122" s="5" t="str">
        <f>IF('Raw data'!I124="","",IFERROR(SEARCH("&lt;",'Raw data'!I124),""))</f>
        <v/>
      </c>
      <c r="C122" s="977" t="str">
        <f>IF('Raw data'!I124="","",VALUE(IF(B122=1,MID('Raw data'!I124,2,10),'Raw data'!I124)))</f>
        <v/>
      </c>
      <c r="D122" s="978" t="str">
        <f>IF('Raw data'!D124="","",'Raw data'!D124)</f>
        <v/>
      </c>
      <c r="E122" s="979" t="str">
        <f>IF('Raw data'!C124="","",'Raw data'!C124)</f>
        <v/>
      </c>
      <c r="F122" s="978" t="str">
        <f>IF(C122="","",IF('Raw data'!AC124="","TRUE","FALSE"))</f>
        <v/>
      </c>
    </row>
    <row r="123" spans="2:6">
      <c r="B123" s="5" t="str">
        <f>IF('Raw data'!I125="","",IFERROR(SEARCH("&lt;",'Raw data'!I125),""))</f>
        <v/>
      </c>
      <c r="C123" s="977" t="str">
        <f>IF('Raw data'!I125="","",VALUE(IF(B123=1,MID('Raw data'!I125,2,10),'Raw data'!I125)))</f>
        <v/>
      </c>
      <c r="D123" s="978" t="str">
        <f>IF('Raw data'!D125="","",'Raw data'!D125)</f>
        <v/>
      </c>
      <c r="E123" s="979" t="str">
        <f>IF('Raw data'!C125="","",'Raw data'!C125)</f>
        <v/>
      </c>
      <c r="F123" s="978" t="str">
        <f>IF(C123="","",IF('Raw data'!AC125="","TRUE","FALSE"))</f>
        <v/>
      </c>
    </row>
    <row r="124" spans="2:6">
      <c r="B124" s="5" t="str">
        <f>IF('Raw data'!I126="","",IFERROR(SEARCH("&lt;",'Raw data'!I126),""))</f>
        <v/>
      </c>
      <c r="C124" s="977" t="str">
        <f>IF('Raw data'!I126="","",VALUE(IF(B124=1,MID('Raw data'!I126,2,10),'Raw data'!I126)))</f>
        <v/>
      </c>
      <c r="D124" s="978" t="str">
        <f>IF('Raw data'!D126="","",'Raw data'!D126)</f>
        <v/>
      </c>
      <c r="E124" s="979" t="str">
        <f>IF('Raw data'!C126="","",'Raw data'!C126)</f>
        <v/>
      </c>
      <c r="F124" s="978" t="str">
        <f>IF(C124="","",IF('Raw data'!AC126="","TRUE","FALSE"))</f>
        <v/>
      </c>
    </row>
    <row r="125" spans="2:6">
      <c r="B125" s="5" t="str">
        <f>IF('Raw data'!I127="","",IFERROR(SEARCH("&lt;",'Raw data'!I127),""))</f>
        <v/>
      </c>
      <c r="C125" s="977" t="str">
        <f>IF('Raw data'!I127="","",VALUE(IF(B125=1,MID('Raw data'!I127,2,10),'Raw data'!I127)))</f>
        <v/>
      </c>
      <c r="D125" s="978" t="str">
        <f>IF('Raw data'!D127="","",'Raw data'!D127)</f>
        <v/>
      </c>
      <c r="E125" s="979" t="str">
        <f>IF('Raw data'!C127="","",'Raw data'!C127)</f>
        <v/>
      </c>
      <c r="F125" s="978" t="str">
        <f>IF(C125="","",IF('Raw data'!AC127="","TRUE","FALSE"))</f>
        <v/>
      </c>
    </row>
    <row r="126" spans="2:6">
      <c r="B126" s="5" t="str">
        <f>IF('Raw data'!I128="","",IFERROR(SEARCH("&lt;",'Raw data'!I128),""))</f>
        <v/>
      </c>
      <c r="C126" s="977" t="str">
        <f>IF('Raw data'!I128="","",VALUE(IF(B126=1,MID('Raw data'!I128,2,10),'Raw data'!I128)))</f>
        <v/>
      </c>
      <c r="D126" s="978" t="str">
        <f>IF('Raw data'!D128="","",'Raw data'!D128)</f>
        <v/>
      </c>
      <c r="E126" s="979" t="str">
        <f>IF('Raw data'!C128="","",'Raw data'!C128)</f>
        <v/>
      </c>
      <c r="F126" s="978" t="str">
        <f>IF(C126="","",IF('Raw data'!AC128="","TRUE","FALSE"))</f>
        <v/>
      </c>
    </row>
    <row r="127" spans="2:6">
      <c r="B127" s="5" t="str">
        <f>IF('Raw data'!I129="","",IFERROR(SEARCH("&lt;",'Raw data'!I129),""))</f>
        <v/>
      </c>
      <c r="C127" s="977" t="str">
        <f>IF('Raw data'!I129="","",VALUE(IF(B127=1,MID('Raw data'!I129,2,10),'Raw data'!I129)))</f>
        <v/>
      </c>
      <c r="D127" s="978" t="str">
        <f>IF('Raw data'!D129="","",'Raw data'!D129)</f>
        <v/>
      </c>
      <c r="E127" s="979" t="str">
        <f>IF('Raw data'!C129="","",'Raw data'!C129)</f>
        <v/>
      </c>
      <c r="F127" s="978" t="str">
        <f>IF(C127="","",IF('Raw data'!AC129="","TRUE","FALSE"))</f>
        <v/>
      </c>
    </row>
    <row r="128" spans="2:6">
      <c r="B128" s="5" t="str">
        <f>IF('Raw data'!I130="","",IFERROR(SEARCH("&lt;",'Raw data'!I130),""))</f>
        <v/>
      </c>
      <c r="C128" s="977" t="str">
        <f>IF('Raw data'!I130="","",VALUE(IF(B128=1,MID('Raw data'!I130,2,10),'Raw data'!I130)))</f>
        <v/>
      </c>
      <c r="D128" s="978" t="str">
        <f>IF('Raw data'!D130="","",'Raw data'!D130)</f>
        <v/>
      </c>
      <c r="E128" s="979" t="str">
        <f>IF('Raw data'!C130="","",'Raw data'!C130)</f>
        <v/>
      </c>
      <c r="F128" s="978" t="str">
        <f>IF(C128="","",IF('Raw data'!AC130="","TRUE","FALSE"))</f>
        <v/>
      </c>
    </row>
    <row r="129" spans="2:6">
      <c r="B129" s="5" t="str">
        <f>IF('Raw data'!I131="","",IFERROR(SEARCH("&lt;",'Raw data'!I131),""))</f>
        <v/>
      </c>
      <c r="C129" s="977" t="str">
        <f>IF('Raw data'!I131="","",VALUE(IF(B129=1,MID('Raw data'!I131,2,10),'Raw data'!I131)))</f>
        <v/>
      </c>
      <c r="D129" s="978" t="str">
        <f>IF('Raw data'!D131="","",'Raw data'!D131)</f>
        <v/>
      </c>
      <c r="E129" s="979" t="str">
        <f>IF('Raw data'!C131="","",'Raw data'!C131)</f>
        <v/>
      </c>
      <c r="F129" s="978" t="str">
        <f>IF(C129="","",IF('Raw data'!AC131="","TRUE","FALSE"))</f>
        <v/>
      </c>
    </row>
    <row r="130" spans="2:6">
      <c r="B130" s="5" t="str">
        <f>IF('Raw data'!I132="","",IFERROR(SEARCH("&lt;",'Raw data'!I132),""))</f>
        <v/>
      </c>
      <c r="C130" s="977" t="str">
        <f>IF('Raw data'!I132="","",VALUE(IF(B130=1,MID('Raw data'!I132,2,10),'Raw data'!I132)))</f>
        <v/>
      </c>
      <c r="D130" s="978" t="str">
        <f>IF('Raw data'!D132="","",'Raw data'!D132)</f>
        <v/>
      </c>
      <c r="E130" s="979" t="str">
        <f>IF('Raw data'!C132="","",'Raw data'!C132)</f>
        <v/>
      </c>
      <c r="F130" s="978" t="str">
        <f>IF(C130="","",IF('Raw data'!AC132="","TRUE","FALSE"))</f>
        <v/>
      </c>
    </row>
    <row r="131" spans="2:6">
      <c r="B131" s="5" t="str">
        <f>IF('Raw data'!I133="","",IFERROR(SEARCH("&lt;",'Raw data'!I133),""))</f>
        <v/>
      </c>
      <c r="C131" s="977" t="str">
        <f>IF('Raw data'!I133="","",VALUE(IF(B131=1,MID('Raw data'!I133,2,10),'Raw data'!I133)))</f>
        <v/>
      </c>
      <c r="D131" s="978" t="str">
        <f>IF('Raw data'!D133="","",'Raw data'!D133)</f>
        <v/>
      </c>
      <c r="E131" s="979" t="str">
        <f>IF('Raw data'!C133="","",'Raw data'!C133)</f>
        <v/>
      </c>
      <c r="F131" s="978" t="str">
        <f>IF(C131="","",IF('Raw data'!AC133="","TRUE","FALSE"))</f>
        <v/>
      </c>
    </row>
    <row r="132" spans="2:6">
      <c r="B132" s="5" t="str">
        <f>IF('Raw data'!I134="","",IFERROR(SEARCH("&lt;",'Raw data'!I134),""))</f>
        <v/>
      </c>
      <c r="C132" s="977" t="str">
        <f>IF('Raw data'!I134="","",VALUE(IF(B132=1,MID('Raw data'!I134,2,10),'Raw data'!I134)))</f>
        <v/>
      </c>
      <c r="D132" s="978" t="str">
        <f>IF('Raw data'!D134="","",'Raw data'!D134)</f>
        <v/>
      </c>
      <c r="E132" s="979" t="str">
        <f>IF('Raw data'!C134="","",'Raw data'!C134)</f>
        <v/>
      </c>
      <c r="F132" s="978" t="str">
        <f>IF(C132="","",IF('Raw data'!AC134="","TRUE","FALSE"))</f>
        <v/>
      </c>
    </row>
    <row r="133" spans="2:6">
      <c r="B133" s="5" t="str">
        <f>IF('Raw data'!I135="","",IFERROR(SEARCH("&lt;",'Raw data'!I135),""))</f>
        <v/>
      </c>
      <c r="C133" s="977" t="str">
        <f>IF('Raw data'!I135="","",VALUE(IF(B133=1,MID('Raw data'!I135,2,10),'Raw data'!I135)))</f>
        <v/>
      </c>
      <c r="D133" s="978" t="str">
        <f>IF('Raw data'!D135="","",'Raw data'!D135)</f>
        <v/>
      </c>
      <c r="E133" s="979" t="str">
        <f>IF('Raw data'!C135="","",'Raw data'!C135)</f>
        <v/>
      </c>
      <c r="F133" s="978" t="str">
        <f>IF(C133="","",IF('Raw data'!AC135="","TRUE","FALSE"))</f>
        <v/>
      </c>
    </row>
    <row r="134" spans="2:6">
      <c r="B134" s="5" t="str">
        <f>IF('Raw data'!I136="","",IFERROR(SEARCH("&lt;",'Raw data'!I136),""))</f>
        <v/>
      </c>
      <c r="C134" s="977" t="str">
        <f>IF('Raw data'!I136="","",VALUE(IF(B134=1,MID('Raw data'!I136,2,10),'Raw data'!I136)))</f>
        <v/>
      </c>
      <c r="D134" s="978" t="str">
        <f>IF('Raw data'!D136="","",'Raw data'!D136)</f>
        <v/>
      </c>
      <c r="E134" s="979" t="str">
        <f>IF('Raw data'!C136="","",'Raw data'!C136)</f>
        <v/>
      </c>
      <c r="F134" s="978" t="str">
        <f>IF(C134="","",IF('Raw data'!AC136="","TRUE","FALSE"))</f>
        <v/>
      </c>
    </row>
    <row r="135" spans="2:6">
      <c r="B135" s="5" t="str">
        <f>IF('Raw data'!I137="","",IFERROR(SEARCH("&lt;",'Raw data'!I137),""))</f>
        <v/>
      </c>
      <c r="C135" s="977" t="str">
        <f>IF('Raw data'!I137="","",VALUE(IF(B135=1,MID('Raw data'!I137,2,10),'Raw data'!I137)))</f>
        <v/>
      </c>
      <c r="D135" s="978" t="str">
        <f>IF('Raw data'!D137="","",'Raw data'!D137)</f>
        <v/>
      </c>
      <c r="E135" s="979" t="str">
        <f>IF('Raw data'!C137="","",'Raw data'!C137)</f>
        <v/>
      </c>
      <c r="F135" s="978" t="str">
        <f>IF(C135="","",IF('Raw data'!AC137="","TRUE","FALSE"))</f>
        <v/>
      </c>
    </row>
    <row r="136" spans="2:6">
      <c r="B136" s="5" t="str">
        <f>IF('Raw data'!I138="","",IFERROR(SEARCH("&lt;",'Raw data'!I138),""))</f>
        <v/>
      </c>
      <c r="C136" s="977" t="str">
        <f>IF('Raw data'!I138="","",VALUE(IF(B136=1,MID('Raw data'!I138,2,10),'Raw data'!I138)))</f>
        <v/>
      </c>
      <c r="D136" s="978" t="str">
        <f>IF('Raw data'!D138="","",'Raw data'!D138)</f>
        <v/>
      </c>
      <c r="E136" s="979" t="str">
        <f>IF('Raw data'!C138="","",'Raw data'!C138)</f>
        <v/>
      </c>
      <c r="F136" s="978" t="str">
        <f>IF(C136="","",IF('Raw data'!AC138="","TRUE","FALSE"))</f>
        <v/>
      </c>
    </row>
    <row r="137" spans="2:6">
      <c r="B137" s="5" t="str">
        <f>IF('Raw data'!I139="","",IFERROR(SEARCH("&lt;",'Raw data'!I139),""))</f>
        <v/>
      </c>
      <c r="C137" s="977" t="str">
        <f>IF('Raw data'!I139="","",VALUE(IF(B137=1,MID('Raw data'!I139,2,10),'Raw data'!I139)))</f>
        <v/>
      </c>
      <c r="D137" s="978" t="str">
        <f>IF('Raw data'!D139="","",'Raw data'!D139)</f>
        <v/>
      </c>
      <c r="E137" s="979" t="str">
        <f>IF('Raw data'!C139="","",'Raw data'!C139)</f>
        <v/>
      </c>
      <c r="F137" s="978" t="str">
        <f>IF(C137="","",IF('Raw data'!AC139="","TRUE","FALSE"))</f>
        <v/>
      </c>
    </row>
    <row r="138" spans="2:6">
      <c r="B138" s="5" t="str">
        <f>IF('Raw data'!I140="","",IFERROR(SEARCH("&lt;",'Raw data'!I140),""))</f>
        <v/>
      </c>
      <c r="C138" s="977" t="str">
        <f>IF('Raw data'!I140="","",VALUE(IF(B138=1,MID('Raw data'!I140,2,10),'Raw data'!I140)))</f>
        <v/>
      </c>
      <c r="D138" s="978" t="str">
        <f>IF('Raw data'!D140="","",'Raw data'!D140)</f>
        <v/>
      </c>
      <c r="E138" s="979" t="str">
        <f>IF('Raw data'!C140="","",'Raw data'!C140)</f>
        <v/>
      </c>
      <c r="F138" s="978" t="str">
        <f>IF(C138="","",IF('Raw data'!AC140="","TRUE","FALSE"))</f>
        <v/>
      </c>
    </row>
    <row r="139" spans="2:6">
      <c r="B139" s="5" t="str">
        <f>IF('Raw data'!I141="","",IFERROR(SEARCH("&lt;",'Raw data'!I141),""))</f>
        <v/>
      </c>
      <c r="C139" s="977" t="str">
        <f>IF('Raw data'!I141="","",VALUE(IF(B139=1,MID('Raw data'!I141,2,10),'Raw data'!I141)))</f>
        <v/>
      </c>
      <c r="D139" s="978" t="str">
        <f>IF('Raw data'!D141="","",'Raw data'!D141)</f>
        <v/>
      </c>
      <c r="E139" s="979" t="str">
        <f>IF('Raw data'!C141="","",'Raw data'!C141)</f>
        <v/>
      </c>
      <c r="F139" s="978" t="str">
        <f>IF(C139="","",IF('Raw data'!AC141="","TRUE","FALSE"))</f>
        <v/>
      </c>
    </row>
    <row r="140" spans="2:6">
      <c r="B140" s="5" t="str">
        <f>IF('Raw data'!I142="","",IFERROR(SEARCH("&lt;",'Raw data'!I142),""))</f>
        <v/>
      </c>
      <c r="C140" s="977" t="str">
        <f>IF('Raw data'!I142="","",VALUE(IF(B140=1,MID('Raw data'!I142,2,10),'Raw data'!I142)))</f>
        <v/>
      </c>
      <c r="D140" s="978" t="str">
        <f>IF('Raw data'!D142="","",'Raw data'!D142)</f>
        <v/>
      </c>
      <c r="E140" s="979" t="str">
        <f>IF('Raw data'!C142="","",'Raw data'!C142)</f>
        <v/>
      </c>
      <c r="F140" s="978" t="str">
        <f>IF(C140="","",IF('Raw data'!AC142="","TRUE","FALSE"))</f>
        <v/>
      </c>
    </row>
    <row r="141" spans="2:6">
      <c r="B141" s="5" t="str">
        <f>IF('Raw data'!I143="","",IFERROR(SEARCH("&lt;",'Raw data'!I143),""))</f>
        <v/>
      </c>
      <c r="C141" s="977" t="str">
        <f>IF('Raw data'!I143="","",VALUE(IF(B141=1,MID('Raw data'!I143,2,10),'Raw data'!I143)))</f>
        <v/>
      </c>
      <c r="D141" s="978" t="str">
        <f>IF('Raw data'!D143="","",'Raw data'!D143)</f>
        <v/>
      </c>
      <c r="E141" s="979" t="str">
        <f>IF('Raw data'!C143="","",'Raw data'!C143)</f>
        <v/>
      </c>
      <c r="F141" s="978" t="str">
        <f>IF(C141="","",IF('Raw data'!AC143="","TRUE","FALSE"))</f>
        <v/>
      </c>
    </row>
    <row r="142" spans="2:6">
      <c r="B142" s="5" t="str">
        <f>IF('Raw data'!I144="","",IFERROR(SEARCH("&lt;",'Raw data'!I144),""))</f>
        <v/>
      </c>
      <c r="C142" s="977" t="str">
        <f>IF('Raw data'!I144="","",VALUE(IF(B142=1,MID('Raw data'!I144,2,10),'Raw data'!I144)))</f>
        <v/>
      </c>
      <c r="D142" s="978" t="str">
        <f>IF('Raw data'!D144="","",'Raw data'!D144)</f>
        <v/>
      </c>
      <c r="E142" s="979" t="str">
        <f>IF('Raw data'!C144="","",'Raw data'!C144)</f>
        <v/>
      </c>
      <c r="F142" s="978" t="str">
        <f>IF(C142="","",IF('Raw data'!AC144="","TRUE","FALSE"))</f>
        <v/>
      </c>
    </row>
    <row r="143" spans="2:6">
      <c r="B143" s="5" t="str">
        <f>IF('Raw data'!I145="","",IFERROR(SEARCH("&lt;",'Raw data'!I145),""))</f>
        <v/>
      </c>
      <c r="C143" s="977" t="str">
        <f>IF('Raw data'!I145="","",VALUE(IF(B143=1,MID('Raw data'!I145,2,10),'Raw data'!I145)))</f>
        <v/>
      </c>
      <c r="D143" s="978" t="str">
        <f>IF('Raw data'!D145="","",'Raw data'!D145)</f>
        <v/>
      </c>
      <c r="E143" s="979" t="str">
        <f>IF('Raw data'!C145="","",'Raw data'!C145)</f>
        <v/>
      </c>
      <c r="F143" s="978" t="str">
        <f>IF(C143="","",IF('Raw data'!AC145="","TRUE","FALSE"))</f>
        <v/>
      </c>
    </row>
    <row r="144" spans="2:6">
      <c r="B144" s="5" t="str">
        <f>IF('Raw data'!I146="","",IFERROR(SEARCH("&lt;",'Raw data'!I146),""))</f>
        <v/>
      </c>
      <c r="C144" s="977" t="str">
        <f>IF('Raw data'!I146="","",VALUE(IF(B144=1,MID('Raw data'!I146,2,10),'Raw data'!I146)))</f>
        <v/>
      </c>
      <c r="D144" s="978" t="str">
        <f>IF('Raw data'!D146="","",'Raw data'!D146)</f>
        <v/>
      </c>
      <c r="E144" s="979" t="str">
        <f>IF('Raw data'!C146="","",'Raw data'!C146)</f>
        <v/>
      </c>
      <c r="F144" s="978" t="str">
        <f>IF(C144="","",IF('Raw data'!AC146="","TRUE","FALSE"))</f>
        <v/>
      </c>
    </row>
    <row r="145" spans="2:6">
      <c r="B145" s="5" t="str">
        <f>IF('Raw data'!I147="","",IFERROR(SEARCH("&lt;",'Raw data'!I147),""))</f>
        <v/>
      </c>
      <c r="C145" s="977" t="str">
        <f>IF('Raw data'!I147="","",VALUE(IF(B145=1,MID('Raw data'!I147,2,10),'Raw data'!I147)))</f>
        <v/>
      </c>
      <c r="D145" s="978" t="str">
        <f>IF('Raw data'!D147="","",'Raw data'!D147)</f>
        <v/>
      </c>
      <c r="E145" s="979" t="str">
        <f>IF('Raw data'!C147="","",'Raw data'!C147)</f>
        <v/>
      </c>
      <c r="F145" s="978" t="str">
        <f>IF(C145="","",IF('Raw data'!AC147="","TRUE","FALSE"))</f>
        <v/>
      </c>
    </row>
    <row r="146" spans="2:6">
      <c r="B146" s="5" t="str">
        <f>IF('Raw data'!I148="","",IFERROR(SEARCH("&lt;",'Raw data'!I148),""))</f>
        <v/>
      </c>
      <c r="C146" s="977" t="str">
        <f>IF('Raw data'!I148="","",VALUE(IF(B146=1,MID('Raw data'!I148,2,10),'Raw data'!I148)))</f>
        <v/>
      </c>
      <c r="D146" s="978" t="str">
        <f>IF('Raw data'!D148="","",'Raw data'!D148)</f>
        <v/>
      </c>
      <c r="E146" s="979" t="str">
        <f>IF('Raw data'!C148="","",'Raw data'!C148)</f>
        <v/>
      </c>
      <c r="F146" s="978" t="str">
        <f>IF(C146="","",IF('Raw data'!AC148="","TRUE","FALSE"))</f>
        <v/>
      </c>
    </row>
    <row r="147" spans="2:6">
      <c r="B147" s="5" t="str">
        <f>IF('Raw data'!I149="","",IFERROR(SEARCH("&lt;",'Raw data'!I149),""))</f>
        <v/>
      </c>
      <c r="C147" s="977" t="str">
        <f>IF('Raw data'!I149="","",VALUE(IF(B147=1,MID('Raw data'!I149,2,10),'Raw data'!I149)))</f>
        <v/>
      </c>
      <c r="D147" s="978" t="str">
        <f>IF('Raw data'!D149="","",'Raw data'!D149)</f>
        <v/>
      </c>
      <c r="E147" s="979" t="str">
        <f>IF('Raw data'!C149="","",'Raw data'!C149)</f>
        <v/>
      </c>
      <c r="F147" s="978" t="str">
        <f>IF(C147="","",IF('Raw data'!AC149="","TRUE","FALSE"))</f>
        <v/>
      </c>
    </row>
    <row r="148" spans="2:6">
      <c r="B148" s="5" t="str">
        <f>IF('Raw data'!I150="","",IFERROR(SEARCH("&lt;",'Raw data'!I150),""))</f>
        <v/>
      </c>
      <c r="C148" s="977" t="str">
        <f>IF('Raw data'!I150="","",VALUE(IF(B148=1,MID('Raw data'!I150,2,10),'Raw data'!I150)))</f>
        <v/>
      </c>
      <c r="D148" s="978" t="str">
        <f>IF('Raw data'!D150="","",'Raw data'!D150)</f>
        <v/>
      </c>
      <c r="E148" s="979" t="str">
        <f>IF('Raw data'!C150="","",'Raw data'!C150)</f>
        <v/>
      </c>
      <c r="F148" s="978" t="str">
        <f>IF(C148="","",IF('Raw data'!AC150="","TRUE","FALSE"))</f>
        <v/>
      </c>
    </row>
    <row r="149" spans="2:6">
      <c r="B149" s="5" t="str">
        <f>IF('Raw data'!I151="","",IFERROR(SEARCH("&lt;",'Raw data'!I151),""))</f>
        <v/>
      </c>
      <c r="C149" s="977" t="str">
        <f>IF('Raw data'!I151="","",VALUE(IF(B149=1,MID('Raw data'!I151,2,10),'Raw data'!I151)))</f>
        <v/>
      </c>
      <c r="D149" s="978" t="str">
        <f>IF('Raw data'!D151="","",'Raw data'!D151)</f>
        <v/>
      </c>
      <c r="E149" s="979" t="str">
        <f>IF('Raw data'!C151="","",'Raw data'!C151)</f>
        <v/>
      </c>
      <c r="F149" s="978" t="str">
        <f>IF(C149="","",IF('Raw data'!AC151="","TRUE","FALSE"))</f>
        <v/>
      </c>
    </row>
    <row r="150" spans="2:6">
      <c r="B150" s="5" t="str">
        <f>IF('Raw data'!I152="","",IFERROR(SEARCH("&lt;",'Raw data'!I152),""))</f>
        <v/>
      </c>
      <c r="C150" s="977" t="str">
        <f>IF('Raw data'!I152="","",VALUE(IF(B150=1,MID('Raw data'!I152,2,10),'Raw data'!I152)))</f>
        <v/>
      </c>
      <c r="D150" s="978" t="str">
        <f>IF('Raw data'!D152="","",'Raw data'!D152)</f>
        <v/>
      </c>
      <c r="E150" s="979" t="str">
        <f>IF('Raw data'!C152="","",'Raw data'!C152)</f>
        <v/>
      </c>
      <c r="F150" s="978" t="str">
        <f>IF(C150="","",IF('Raw data'!AC152="","TRUE","FALSE"))</f>
        <v/>
      </c>
    </row>
    <row r="151" spans="2:6">
      <c r="B151" s="5" t="str">
        <f>IF('Raw data'!I153="","",IFERROR(SEARCH("&lt;",'Raw data'!I153),""))</f>
        <v/>
      </c>
      <c r="C151" s="977" t="str">
        <f>IF('Raw data'!I153="","",VALUE(IF(B151=1,MID('Raw data'!I153,2,10),'Raw data'!I153)))</f>
        <v/>
      </c>
      <c r="D151" s="978" t="str">
        <f>IF('Raw data'!D153="","",'Raw data'!D153)</f>
        <v/>
      </c>
      <c r="E151" s="979" t="str">
        <f>IF('Raw data'!C153="","",'Raw data'!C153)</f>
        <v/>
      </c>
      <c r="F151" s="978" t="str">
        <f>IF(C151="","",IF('Raw data'!AC153="","TRUE","FALSE"))</f>
        <v/>
      </c>
    </row>
    <row r="152" spans="2:6">
      <c r="B152" s="5" t="str">
        <f>IF('Raw data'!I154="","",IFERROR(SEARCH("&lt;",'Raw data'!I154),""))</f>
        <v/>
      </c>
      <c r="C152" s="977" t="str">
        <f>IF('Raw data'!I154="","",VALUE(IF(B152=1,MID('Raw data'!I154,2,10),'Raw data'!I154)))</f>
        <v/>
      </c>
      <c r="D152" s="978" t="str">
        <f>IF('Raw data'!D154="","",'Raw data'!D154)</f>
        <v/>
      </c>
      <c r="E152" s="979" t="str">
        <f>IF('Raw data'!C154="","",'Raw data'!C154)</f>
        <v/>
      </c>
      <c r="F152" s="978" t="str">
        <f>IF(C152="","",IF('Raw data'!AC154="","TRUE","FALSE"))</f>
        <v/>
      </c>
    </row>
    <row r="153" spans="2:6">
      <c r="B153" s="5" t="str">
        <f>IF('Raw data'!I155="","",IFERROR(SEARCH("&lt;",'Raw data'!I155),""))</f>
        <v/>
      </c>
      <c r="C153" s="977" t="str">
        <f>IF('Raw data'!I155="","",VALUE(IF(B153=1,MID('Raw data'!I155,2,10),'Raw data'!I155)))</f>
        <v/>
      </c>
      <c r="D153" s="978" t="str">
        <f>IF('Raw data'!D155="","",'Raw data'!D155)</f>
        <v/>
      </c>
      <c r="E153" s="979" t="str">
        <f>IF('Raw data'!C155="","",'Raw data'!C155)</f>
        <v/>
      </c>
      <c r="F153" s="978" t="str">
        <f>IF(C153="","",IF('Raw data'!AC155="","TRUE","FALSE"))</f>
        <v/>
      </c>
    </row>
    <row r="154" spans="2:6">
      <c r="B154" s="5" t="str">
        <f>IF('Raw data'!I156="","",IFERROR(SEARCH("&lt;",'Raw data'!I156),""))</f>
        <v/>
      </c>
      <c r="C154" s="977" t="str">
        <f>IF('Raw data'!I156="","",VALUE(IF(B154=1,MID('Raw data'!I156,2,10),'Raw data'!I156)))</f>
        <v/>
      </c>
      <c r="D154" s="978" t="str">
        <f>IF('Raw data'!D156="","",'Raw data'!D156)</f>
        <v/>
      </c>
      <c r="E154" s="979" t="str">
        <f>IF('Raw data'!C156="","",'Raw data'!C156)</f>
        <v/>
      </c>
      <c r="F154" s="978" t="str">
        <f>IF(C154="","",IF('Raw data'!AC156="","TRUE","FALSE"))</f>
        <v/>
      </c>
    </row>
    <row r="155" spans="2:6">
      <c r="B155" s="5" t="str">
        <f>IF('Raw data'!I157="","",IFERROR(SEARCH("&lt;",'Raw data'!I157),""))</f>
        <v/>
      </c>
      <c r="C155" s="977" t="str">
        <f>IF('Raw data'!I157="","",VALUE(IF(B155=1,MID('Raw data'!I157,2,10),'Raw data'!I157)))</f>
        <v/>
      </c>
      <c r="D155" s="978" t="str">
        <f>IF('Raw data'!D157="","",'Raw data'!D157)</f>
        <v/>
      </c>
      <c r="E155" s="979" t="str">
        <f>IF('Raw data'!C157="","",'Raw data'!C157)</f>
        <v/>
      </c>
      <c r="F155" s="978" t="str">
        <f>IF(C155="","",IF('Raw data'!AC157="","TRUE","FALSE"))</f>
        <v/>
      </c>
    </row>
    <row r="156" spans="2:6">
      <c r="B156" s="5" t="str">
        <f>IF('Raw data'!I158="","",IFERROR(SEARCH("&lt;",'Raw data'!I158),""))</f>
        <v/>
      </c>
      <c r="C156" s="977" t="str">
        <f>IF('Raw data'!I158="","",VALUE(IF(B156=1,MID('Raw data'!I158,2,10),'Raw data'!I158)))</f>
        <v/>
      </c>
      <c r="D156" s="978" t="str">
        <f>IF('Raw data'!D158="","",'Raw data'!D158)</f>
        <v/>
      </c>
      <c r="E156" s="979" t="str">
        <f>IF('Raw data'!C158="","",'Raw data'!C158)</f>
        <v/>
      </c>
      <c r="F156" s="978" t="str">
        <f>IF(C156="","",IF('Raw data'!AC158="","TRUE","FALSE"))</f>
        <v/>
      </c>
    </row>
    <row r="157" spans="2:6">
      <c r="B157" s="5" t="str">
        <f>IF('Raw data'!I159="","",IFERROR(SEARCH("&lt;",'Raw data'!I159),""))</f>
        <v/>
      </c>
      <c r="C157" s="977" t="str">
        <f>IF('Raw data'!I159="","",VALUE(IF(B157=1,MID('Raw data'!I159,2,10),'Raw data'!I159)))</f>
        <v/>
      </c>
      <c r="D157" s="978" t="str">
        <f>IF('Raw data'!D159="","",'Raw data'!D159)</f>
        <v/>
      </c>
      <c r="E157" s="979" t="str">
        <f>IF('Raw data'!C159="","",'Raw data'!C159)</f>
        <v/>
      </c>
      <c r="F157" s="978" t="str">
        <f>IF(C157="","",IF('Raw data'!AC159="","TRUE","FALSE"))</f>
        <v/>
      </c>
    </row>
    <row r="158" spans="2:6">
      <c r="B158" s="5" t="str">
        <f>IF('Raw data'!I160="","",IFERROR(SEARCH("&lt;",'Raw data'!I160),""))</f>
        <v/>
      </c>
      <c r="C158" s="977" t="str">
        <f>IF('Raw data'!I160="","",VALUE(IF(B158=1,MID('Raw data'!I160,2,10),'Raw data'!I160)))</f>
        <v/>
      </c>
      <c r="D158" s="978" t="str">
        <f>IF('Raw data'!D160="","",'Raw data'!D160)</f>
        <v/>
      </c>
      <c r="E158" s="979" t="str">
        <f>IF('Raw data'!C160="","",'Raw data'!C160)</f>
        <v/>
      </c>
      <c r="F158" s="978" t="str">
        <f>IF(C158="","",IF('Raw data'!AC160="","TRUE","FALSE"))</f>
        <v/>
      </c>
    </row>
    <row r="159" spans="2:6">
      <c r="B159" s="5" t="str">
        <f>IF('Raw data'!I161="","",IFERROR(SEARCH("&lt;",'Raw data'!I161),""))</f>
        <v/>
      </c>
      <c r="C159" s="977" t="str">
        <f>IF('Raw data'!I161="","",VALUE(IF(B159=1,MID('Raw data'!I161,2,10),'Raw data'!I161)))</f>
        <v/>
      </c>
      <c r="D159" s="978" t="str">
        <f>IF('Raw data'!D161="","",'Raw data'!D161)</f>
        <v/>
      </c>
      <c r="E159" s="979" t="str">
        <f>IF('Raw data'!C161="","",'Raw data'!C161)</f>
        <v/>
      </c>
      <c r="F159" s="978" t="str">
        <f>IF(C159="","",IF('Raw data'!AC161="","TRUE","FALSE"))</f>
        <v/>
      </c>
    </row>
    <row r="160" spans="2:6">
      <c r="B160" s="5" t="str">
        <f>IF('Raw data'!I162="","",IFERROR(SEARCH("&lt;",'Raw data'!I162),""))</f>
        <v/>
      </c>
      <c r="C160" s="977" t="str">
        <f>IF('Raw data'!I162="","",VALUE(IF(B160=1,MID('Raw data'!I162,2,10),'Raw data'!I162)))</f>
        <v/>
      </c>
      <c r="D160" s="978" t="str">
        <f>IF('Raw data'!D162="","",'Raw data'!D162)</f>
        <v/>
      </c>
      <c r="E160" s="979" t="str">
        <f>IF('Raw data'!C162="","",'Raw data'!C162)</f>
        <v/>
      </c>
      <c r="F160" s="978" t="str">
        <f>IF(C160="","",IF('Raw data'!AC162="","TRUE","FALSE"))</f>
        <v/>
      </c>
    </row>
    <row r="161" spans="2:6">
      <c r="B161" s="5" t="str">
        <f>IF('Raw data'!I163="","",IFERROR(SEARCH("&lt;",'Raw data'!I163),""))</f>
        <v/>
      </c>
      <c r="C161" s="977" t="str">
        <f>IF('Raw data'!I163="","",VALUE(IF(B161=1,MID('Raw data'!I163,2,10),'Raw data'!I163)))</f>
        <v/>
      </c>
      <c r="D161" s="978" t="str">
        <f>IF('Raw data'!D163="","",'Raw data'!D163)</f>
        <v/>
      </c>
      <c r="E161" s="979" t="str">
        <f>IF('Raw data'!C163="","",'Raw data'!C163)</f>
        <v/>
      </c>
      <c r="F161" s="978" t="str">
        <f>IF(C161="","",IF('Raw data'!AC163="","TRUE","FALSE"))</f>
        <v/>
      </c>
    </row>
    <row r="162" spans="2:6">
      <c r="B162" s="5" t="str">
        <f>IF('Raw data'!I164="","",IFERROR(SEARCH("&lt;",'Raw data'!I164),""))</f>
        <v/>
      </c>
      <c r="C162" s="977" t="str">
        <f>IF('Raw data'!I164="","",VALUE(IF(B162=1,MID('Raw data'!I164,2,10),'Raw data'!I164)))</f>
        <v/>
      </c>
      <c r="D162" s="978" t="str">
        <f>IF('Raw data'!D164="","",'Raw data'!D164)</f>
        <v/>
      </c>
      <c r="E162" s="979" t="str">
        <f>IF('Raw data'!C164="","",'Raw data'!C164)</f>
        <v/>
      </c>
      <c r="F162" s="978" t="str">
        <f>IF(C162="","",IF('Raw data'!AC164="","TRUE","FALSE"))</f>
        <v/>
      </c>
    </row>
    <row r="163" spans="2:6">
      <c r="B163" s="5" t="str">
        <f>IF('Raw data'!I165="","",IFERROR(SEARCH("&lt;",'Raw data'!I165),""))</f>
        <v/>
      </c>
      <c r="C163" s="977" t="str">
        <f>IF('Raw data'!I165="","",VALUE(IF(B163=1,MID('Raw data'!I165,2,10),'Raw data'!I165)))</f>
        <v/>
      </c>
      <c r="D163" s="978" t="str">
        <f>IF('Raw data'!D165="","",'Raw data'!D165)</f>
        <v/>
      </c>
      <c r="E163" s="979" t="str">
        <f>IF('Raw data'!C165="","",'Raw data'!C165)</f>
        <v/>
      </c>
      <c r="F163" s="978" t="str">
        <f>IF(C163="","",IF('Raw data'!AC165="","TRUE","FALSE"))</f>
        <v/>
      </c>
    </row>
    <row r="164" spans="2:6">
      <c r="B164" s="5" t="str">
        <f>IF('Raw data'!I166="","",IFERROR(SEARCH("&lt;",'Raw data'!I166),""))</f>
        <v/>
      </c>
      <c r="C164" s="977" t="str">
        <f>IF('Raw data'!I166="","",VALUE(IF(B164=1,MID('Raw data'!I166,2,10),'Raw data'!I166)))</f>
        <v/>
      </c>
      <c r="D164" s="978" t="str">
        <f>IF('Raw data'!D166="","",'Raw data'!D166)</f>
        <v/>
      </c>
      <c r="E164" s="979" t="str">
        <f>IF('Raw data'!C166="","",'Raw data'!C166)</f>
        <v/>
      </c>
      <c r="F164" s="978" t="str">
        <f>IF(C164="","",IF('Raw data'!AC166="","TRUE","FALSE"))</f>
        <v/>
      </c>
    </row>
    <row r="165" spans="2:6">
      <c r="B165" s="5" t="str">
        <f>IF('Raw data'!I167="","",IFERROR(SEARCH("&lt;",'Raw data'!I167),""))</f>
        <v/>
      </c>
      <c r="C165" s="977" t="str">
        <f>IF('Raw data'!I167="","",VALUE(IF(B165=1,MID('Raw data'!I167,2,10),'Raw data'!I167)))</f>
        <v/>
      </c>
      <c r="D165" s="978" t="str">
        <f>IF('Raw data'!D167="","",'Raw data'!D167)</f>
        <v/>
      </c>
      <c r="E165" s="979" t="str">
        <f>IF('Raw data'!C167="","",'Raw data'!C167)</f>
        <v/>
      </c>
      <c r="F165" s="978" t="str">
        <f>IF(C165="","",IF('Raw data'!AC167="","TRUE","FALSE"))</f>
        <v/>
      </c>
    </row>
    <row r="166" spans="2:6">
      <c r="B166" s="5" t="str">
        <f>IF('Raw data'!I168="","",IFERROR(SEARCH("&lt;",'Raw data'!I168),""))</f>
        <v/>
      </c>
      <c r="C166" s="977" t="str">
        <f>IF('Raw data'!I168="","",VALUE(IF(B166=1,MID('Raw data'!I168,2,10),'Raw data'!I168)))</f>
        <v/>
      </c>
      <c r="D166" s="978" t="str">
        <f>IF('Raw data'!D168="","",'Raw data'!D168)</f>
        <v/>
      </c>
      <c r="E166" s="979" t="str">
        <f>IF('Raw data'!C168="","",'Raw data'!C168)</f>
        <v/>
      </c>
      <c r="F166" s="978" t="str">
        <f>IF(C166="","",IF('Raw data'!AC168="","TRUE","FALSE"))</f>
        <v/>
      </c>
    </row>
    <row r="167" spans="2:6">
      <c r="B167" s="5" t="str">
        <f>IF('Raw data'!I169="","",IFERROR(SEARCH("&lt;",'Raw data'!I169),""))</f>
        <v/>
      </c>
      <c r="C167" s="977" t="str">
        <f>IF('Raw data'!I169="","",VALUE(IF(B167=1,MID('Raw data'!I169,2,10),'Raw data'!I169)))</f>
        <v/>
      </c>
      <c r="D167" s="978" t="str">
        <f>IF('Raw data'!D169="","",'Raw data'!D169)</f>
        <v/>
      </c>
      <c r="E167" s="979" t="str">
        <f>IF('Raw data'!C169="","",'Raw data'!C169)</f>
        <v/>
      </c>
      <c r="F167" s="978" t="str">
        <f>IF(C167="","",IF('Raw data'!AC169="","TRUE","FALSE"))</f>
        <v/>
      </c>
    </row>
    <row r="168" spans="2:6">
      <c r="B168" s="5" t="str">
        <f>IF('Raw data'!I170="","",IFERROR(SEARCH("&lt;",'Raw data'!I170),""))</f>
        <v/>
      </c>
      <c r="C168" s="977" t="str">
        <f>IF('Raw data'!I170="","",VALUE(IF(B168=1,MID('Raw data'!I170,2,10),'Raw data'!I170)))</f>
        <v/>
      </c>
      <c r="D168" s="978" t="str">
        <f>IF('Raw data'!D170="","",'Raw data'!D170)</f>
        <v/>
      </c>
      <c r="E168" s="979" t="str">
        <f>IF('Raw data'!C170="","",'Raw data'!C170)</f>
        <v/>
      </c>
      <c r="F168" s="978" t="str">
        <f>IF(C168="","",IF('Raw data'!AC170="","TRUE","FALSE"))</f>
        <v/>
      </c>
    </row>
    <row r="169" spans="2:6">
      <c r="B169" s="5" t="str">
        <f>IF('Raw data'!I171="","",IFERROR(SEARCH("&lt;",'Raw data'!I171),""))</f>
        <v/>
      </c>
      <c r="C169" s="977" t="str">
        <f>IF('Raw data'!I171="","",VALUE(IF(B169=1,MID('Raw data'!I171,2,10),'Raw data'!I171)))</f>
        <v/>
      </c>
      <c r="D169" s="978" t="str">
        <f>IF('Raw data'!D171="","",'Raw data'!D171)</f>
        <v/>
      </c>
      <c r="E169" s="979" t="str">
        <f>IF('Raw data'!C171="","",'Raw data'!C171)</f>
        <v/>
      </c>
      <c r="F169" s="978" t="str">
        <f>IF(C169="","",IF('Raw data'!AC171="","TRUE","FALSE"))</f>
        <v/>
      </c>
    </row>
    <row r="170" spans="2:6">
      <c r="B170" s="5" t="str">
        <f>IF('Raw data'!I172="","",IFERROR(SEARCH("&lt;",'Raw data'!I172),""))</f>
        <v/>
      </c>
      <c r="C170" s="977" t="str">
        <f>IF('Raw data'!I172="","",VALUE(IF(B170=1,MID('Raw data'!I172,2,10),'Raw data'!I172)))</f>
        <v/>
      </c>
      <c r="D170" s="978" t="str">
        <f>IF('Raw data'!D172="","",'Raw data'!D172)</f>
        <v/>
      </c>
      <c r="E170" s="979" t="str">
        <f>IF('Raw data'!C172="","",'Raw data'!C172)</f>
        <v/>
      </c>
      <c r="F170" s="978" t="str">
        <f>IF(C170="","",IF('Raw data'!AC172="","TRUE","FALSE"))</f>
        <v/>
      </c>
    </row>
    <row r="171" spans="2:6">
      <c r="B171" s="5" t="str">
        <f>IF('Raw data'!I173="","",IFERROR(SEARCH("&lt;",'Raw data'!I173),""))</f>
        <v/>
      </c>
      <c r="C171" s="977" t="str">
        <f>IF('Raw data'!I173="","",VALUE(IF(B171=1,MID('Raw data'!I173,2,10),'Raw data'!I173)))</f>
        <v/>
      </c>
      <c r="D171" s="978" t="str">
        <f>IF('Raw data'!D173="","",'Raw data'!D173)</f>
        <v/>
      </c>
      <c r="E171" s="979" t="str">
        <f>IF('Raw data'!C173="","",'Raw data'!C173)</f>
        <v/>
      </c>
      <c r="F171" s="978" t="str">
        <f>IF(C171="","",IF('Raw data'!AC173="","TRUE","FALSE"))</f>
        <v/>
      </c>
    </row>
    <row r="172" spans="2:6">
      <c r="B172" s="5" t="str">
        <f>IF('Raw data'!I174="","",IFERROR(SEARCH("&lt;",'Raw data'!I174),""))</f>
        <v/>
      </c>
      <c r="C172" s="977" t="str">
        <f>IF('Raw data'!I174="","",VALUE(IF(B172=1,MID('Raw data'!I174,2,10),'Raw data'!I174)))</f>
        <v/>
      </c>
      <c r="D172" s="978" t="str">
        <f>IF('Raw data'!D174="","",'Raw data'!D174)</f>
        <v/>
      </c>
      <c r="E172" s="979" t="str">
        <f>IF('Raw data'!C174="","",'Raw data'!C174)</f>
        <v/>
      </c>
      <c r="F172" s="978" t="str">
        <f>IF(C172="","",IF('Raw data'!AC174="","TRUE","FALSE"))</f>
        <v/>
      </c>
    </row>
    <row r="173" spans="2:6">
      <c r="B173" s="5" t="str">
        <f>IF('Raw data'!I175="","",IFERROR(SEARCH("&lt;",'Raw data'!I175),""))</f>
        <v/>
      </c>
      <c r="C173" s="977" t="str">
        <f>IF('Raw data'!I175="","",VALUE(IF(B173=1,MID('Raw data'!I175,2,10),'Raw data'!I175)))</f>
        <v/>
      </c>
      <c r="D173" s="978" t="str">
        <f>IF('Raw data'!D175="","",'Raw data'!D175)</f>
        <v/>
      </c>
      <c r="E173" s="979" t="str">
        <f>IF('Raw data'!C175="","",'Raw data'!C175)</f>
        <v/>
      </c>
      <c r="F173" s="978" t="str">
        <f>IF(C173="","",IF('Raw data'!AC175="","TRUE","FALSE"))</f>
        <v/>
      </c>
    </row>
    <row r="174" spans="2:6">
      <c r="B174" s="5" t="str">
        <f>IF('Raw data'!I176="","",IFERROR(SEARCH("&lt;",'Raw data'!I176),""))</f>
        <v/>
      </c>
      <c r="C174" s="977" t="str">
        <f>IF('Raw data'!I176="","",VALUE(IF(B174=1,MID('Raw data'!I176,2,10),'Raw data'!I176)))</f>
        <v/>
      </c>
      <c r="D174" s="978" t="str">
        <f>IF('Raw data'!D176="","",'Raw data'!D176)</f>
        <v/>
      </c>
      <c r="E174" s="979" t="str">
        <f>IF('Raw data'!C176="","",'Raw data'!C176)</f>
        <v/>
      </c>
      <c r="F174" s="978" t="str">
        <f>IF(C174="","",IF('Raw data'!AC176="","TRUE","FALSE"))</f>
        <v/>
      </c>
    </row>
    <row r="175" spans="2:6">
      <c r="B175" s="5" t="str">
        <f>IF('Raw data'!I177="","",IFERROR(SEARCH("&lt;",'Raw data'!I177),""))</f>
        <v/>
      </c>
      <c r="C175" s="977" t="str">
        <f>IF('Raw data'!I177="","",VALUE(IF(B175=1,MID('Raw data'!I177,2,10),'Raw data'!I177)))</f>
        <v/>
      </c>
      <c r="D175" s="978" t="str">
        <f>IF('Raw data'!D177="","",'Raw data'!D177)</f>
        <v/>
      </c>
      <c r="E175" s="979" t="str">
        <f>IF('Raw data'!C177="","",'Raw data'!C177)</f>
        <v/>
      </c>
      <c r="F175" s="978" t="str">
        <f>IF(C175="","",IF('Raw data'!AC177="","TRUE","FALSE"))</f>
        <v/>
      </c>
    </row>
    <row r="176" spans="2:6">
      <c r="B176" s="5" t="str">
        <f>IF('Raw data'!I178="","",IFERROR(SEARCH("&lt;",'Raw data'!I178),""))</f>
        <v/>
      </c>
      <c r="C176" s="977" t="str">
        <f>IF('Raw data'!I178="","",VALUE(IF(B176=1,MID('Raw data'!I178,2,10),'Raw data'!I178)))</f>
        <v/>
      </c>
      <c r="D176" s="978" t="str">
        <f>IF('Raw data'!D178="","",'Raw data'!D178)</f>
        <v/>
      </c>
      <c r="E176" s="979" t="str">
        <f>IF('Raw data'!C178="","",'Raw data'!C178)</f>
        <v/>
      </c>
      <c r="F176" s="978" t="str">
        <f>IF(C176="","",IF('Raw data'!AC178="","TRUE","FALSE"))</f>
        <v/>
      </c>
    </row>
    <row r="177" spans="2:6">
      <c r="B177" s="5" t="str">
        <f>IF('Raw data'!I179="","",IFERROR(SEARCH("&lt;",'Raw data'!I179),""))</f>
        <v/>
      </c>
      <c r="C177" s="977" t="str">
        <f>IF('Raw data'!I179="","",VALUE(IF(B177=1,MID('Raw data'!I179,2,10),'Raw data'!I179)))</f>
        <v/>
      </c>
      <c r="D177" s="978" t="str">
        <f>IF('Raw data'!D179="","",'Raw data'!D179)</f>
        <v/>
      </c>
      <c r="E177" s="979" t="str">
        <f>IF('Raw data'!C179="","",'Raw data'!C179)</f>
        <v/>
      </c>
      <c r="F177" s="978" t="str">
        <f>IF(C177="","",IF('Raw data'!AC179="","TRUE","FALSE"))</f>
        <v/>
      </c>
    </row>
    <row r="178" spans="2:6">
      <c r="B178" s="5" t="str">
        <f>IF('Raw data'!I180="","",IFERROR(SEARCH("&lt;",'Raw data'!I180),""))</f>
        <v/>
      </c>
      <c r="C178" s="977" t="str">
        <f>IF('Raw data'!I180="","",VALUE(IF(B178=1,MID('Raw data'!I180,2,10),'Raw data'!I180)))</f>
        <v/>
      </c>
      <c r="D178" s="978" t="str">
        <f>IF('Raw data'!D180="","",'Raw data'!D180)</f>
        <v/>
      </c>
      <c r="E178" s="979" t="str">
        <f>IF('Raw data'!C180="","",'Raw data'!C180)</f>
        <v/>
      </c>
      <c r="F178" s="978" t="str">
        <f>IF(C178="","",IF('Raw data'!AC180="","TRUE","FALSE"))</f>
        <v/>
      </c>
    </row>
    <row r="179" spans="2:6">
      <c r="B179" s="5" t="str">
        <f>IF('Raw data'!I181="","",IFERROR(SEARCH("&lt;",'Raw data'!I181),""))</f>
        <v/>
      </c>
      <c r="C179" s="977" t="str">
        <f>IF('Raw data'!I181="","",VALUE(IF(B179=1,MID('Raw data'!I181,2,10),'Raw data'!I181)))</f>
        <v/>
      </c>
      <c r="D179" s="978" t="str">
        <f>IF('Raw data'!D181="","",'Raw data'!D181)</f>
        <v/>
      </c>
      <c r="E179" s="979" t="str">
        <f>IF('Raw data'!C181="","",'Raw data'!C181)</f>
        <v/>
      </c>
      <c r="F179" s="978" t="str">
        <f>IF(C179="","",IF('Raw data'!AC181="","TRUE","FALSE"))</f>
        <v/>
      </c>
    </row>
    <row r="180" spans="2:6">
      <c r="B180" s="5" t="str">
        <f>IF('Raw data'!I182="","",IFERROR(SEARCH("&lt;",'Raw data'!I182),""))</f>
        <v/>
      </c>
      <c r="C180" s="977" t="str">
        <f>IF('Raw data'!I182="","",VALUE(IF(B180=1,MID('Raw data'!I182,2,10),'Raw data'!I182)))</f>
        <v/>
      </c>
      <c r="D180" s="978" t="str">
        <f>IF('Raw data'!D182="","",'Raw data'!D182)</f>
        <v/>
      </c>
      <c r="E180" s="979" t="str">
        <f>IF('Raw data'!C182="","",'Raw data'!C182)</f>
        <v/>
      </c>
      <c r="F180" s="978" t="str">
        <f>IF(C180="","",IF('Raw data'!AC182="","TRUE","FALSE"))</f>
        <v/>
      </c>
    </row>
    <row r="181" spans="2:6">
      <c r="B181" s="5" t="str">
        <f>IF('Raw data'!I183="","",IFERROR(SEARCH("&lt;",'Raw data'!I183),""))</f>
        <v/>
      </c>
      <c r="C181" s="977" t="str">
        <f>IF('Raw data'!I183="","",VALUE(IF(B181=1,MID('Raw data'!I183,2,10),'Raw data'!I183)))</f>
        <v/>
      </c>
      <c r="D181" s="978" t="str">
        <f>IF('Raw data'!D183="","",'Raw data'!D183)</f>
        <v/>
      </c>
      <c r="E181" s="979" t="str">
        <f>IF('Raw data'!C183="","",'Raw data'!C183)</f>
        <v/>
      </c>
      <c r="F181" s="978" t="str">
        <f>IF(C181="","",IF('Raw data'!AC183="","TRUE","FALSE"))</f>
        <v/>
      </c>
    </row>
    <row r="182" spans="2:6">
      <c r="B182" s="5" t="str">
        <f>IF('Raw data'!I184="","",IFERROR(SEARCH("&lt;",'Raw data'!I184),""))</f>
        <v/>
      </c>
      <c r="C182" s="977" t="str">
        <f>IF('Raw data'!I184="","",VALUE(IF(B182=1,MID('Raw data'!I184,2,10),'Raw data'!I184)))</f>
        <v/>
      </c>
      <c r="D182" s="978" t="str">
        <f>IF('Raw data'!D184="","",'Raw data'!D184)</f>
        <v/>
      </c>
      <c r="E182" s="979" t="str">
        <f>IF('Raw data'!C184="","",'Raw data'!C184)</f>
        <v/>
      </c>
      <c r="F182" s="978" t="str">
        <f>IF(C182="","",IF('Raw data'!AC184="","TRUE","FALSE"))</f>
        <v/>
      </c>
    </row>
    <row r="183" spans="2:6">
      <c r="B183" s="5" t="str">
        <f>IF('Raw data'!I185="","",IFERROR(SEARCH("&lt;",'Raw data'!I185),""))</f>
        <v/>
      </c>
      <c r="C183" s="977" t="str">
        <f>IF('Raw data'!I185="","",VALUE(IF(B183=1,MID('Raw data'!I185,2,10),'Raw data'!I185)))</f>
        <v/>
      </c>
      <c r="D183" s="978" t="str">
        <f>IF('Raw data'!D185="","",'Raw data'!D185)</f>
        <v/>
      </c>
      <c r="E183" s="979" t="str">
        <f>IF('Raw data'!C185="","",'Raw data'!C185)</f>
        <v/>
      </c>
      <c r="F183" s="978" t="str">
        <f>IF(C183="","",IF('Raw data'!AC185="","TRUE","FALSE"))</f>
        <v/>
      </c>
    </row>
    <row r="184" spans="2:6">
      <c r="B184" s="5" t="str">
        <f>IF('Raw data'!I186="","",IFERROR(SEARCH("&lt;",'Raw data'!I186),""))</f>
        <v/>
      </c>
      <c r="C184" s="977" t="str">
        <f>IF('Raw data'!I186="","",VALUE(IF(B184=1,MID('Raw data'!I186,2,10),'Raw data'!I186)))</f>
        <v/>
      </c>
      <c r="D184" s="978" t="str">
        <f>IF('Raw data'!D186="","",'Raw data'!D186)</f>
        <v/>
      </c>
      <c r="E184" s="979" t="str">
        <f>IF('Raw data'!C186="","",'Raw data'!C186)</f>
        <v/>
      </c>
      <c r="F184" s="978" t="str">
        <f>IF(C184="","",IF('Raw data'!AC186="","TRUE","FALSE"))</f>
        <v/>
      </c>
    </row>
    <row r="185" spans="2:6">
      <c r="B185" s="5" t="str">
        <f>IF('Raw data'!I187="","",IFERROR(SEARCH("&lt;",'Raw data'!I187),""))</f>
        <v/>
      </c>
      <c r="C185" s="977" t="str">
        <f>IF('Raw data'!I187="","",VALUE(IF(B185=1,MID('Raw data'!I187,2,10),'Raw data'!I187)))</f>
        <v/>
      </c>
      <c r="D185" s="978" t="str">
        <f>IF('Raw data'!D187="","",'Raw data'!D187)</f>
        <v/>
      </c>
      <c r="E185" s="979" t="str">
        <f>IF('Raw data'!C187="","",'Raw data'!C187)</f>
        <v/>
      </c>
      <c r="F185" s="978" t="str">
        <f>IF(C185="","",IF('Raw data'!AC187="","TRUE","FALSE"))</f>
        <v/>
      </c>
    </row>
    <row r="186" spans="2:6">
      <c r="B186" s="5" t="str">
        <f>IF('Raw data'!I188="","",IFERROR(SEARCH("&lt;",'Raw data'!I188),""))</f>
        <v/>
      </c>
      <c r="C186" s="977" t="str">
        <f>IF('Raw data'!I188="","",VALUE(IF(B186=1,MID('Raw data'!I188,2,10),'Raw data'!I188)))</f>
        <v/>
      </c>
      <c r="D186" s="978" t="str">
        <f>IF('Raw data'!D188="","",'Raw data'!D188)</f>
        <v/>
      </c>
      <c r="E186" s="979" t="str">
        <f>IF('Raw data'!C188="","",'Raw data'!C188)</f>
        <v/>
      </c>
      <c r="F186" s="978" t="str">
        <f>IF(C186="","",IF('Raw data'!AC188="","TRUE","FALSE"))</f>
        <v/>
      </c>
    </row>
    <row r="187" spans="2:6">
      <c r="B187" s="5" t="str">
        <f>IF('Raw data'!I189="","",IFERROR(SEARCH("&lt;",'Raw data'!I189),""))</f>
        <v/>
      </c>
      <c r="C187" s="977" t="str">
        <f>IF('Raw data'!I189="","",VALUE(IF(B187=1,MID('Raw data'!I189,2,10),'Raw data'!I189)))</f>
        <v/>
      </c>
      <c r="D187" s="978" t="str">
        <f>IF('Raw data'!D189="","",'Raw data'!D189)</f>
        <v/>
      </c>
      <c r="E187" s="979" t="str">
        <f>IF('Raw data'!C189="","",'Raw data'!C189)</f>
        <v/>
      </c>
      <c r="F187" s="978" t="str">
        <f>IF(C187="","",IF('Raw data'!AC189="","TRUE","FALSE"))</f>
        <v/>
      </c>
    </row>
    <row r="188" spans="2:6">
      <c r="B188" s="5" t="str">
        <f>IF('Raw data'!I190="","",IFERROR(SEARCH("&lt;",'Raw data'!I190),""))</f>
        <v/>
      </c>
      <c r="C188" s="977" t="str">
        <f>IF('Raw data'!I190="","",VALUE(IF(B188=1,MID('Raw data'!I190,2,10),'Raw data'!I190)))</f>
        <v/>
      </c>
      <c r="D188" s="978" t="str">
        <f>IF('Raw data'!D190="","",'Raw data'!D190)</f>
        <v/>
      </c>
      <c r="E188" s="979" t="str">
        <f>IF('Raw data'!C190="","",'Raw data'!C190)</f>
        <v/>
      </c>
      <c r="F188" s="978" t="str">
        <f>IF(C188="","",IF('Raw data'!AC190="","TRUE","FALSE"))</f>
        <v/>
      </c>
    </row>
    <row r="189" spans="2:6">
      <c r="B189" s="5" t="str">
        <f>IF('Raw data'!I191="","",IFERROR(SEARCH("&lt;",'Raw data'!I191),""))</f>
        <v/>
      </c>
      <c r="C189" s="977" t="str">
        <f>IF('Raw data'!I191="","",VALUE(IF(B189=1,MID('Raw data'!I191,2,10),'Raw data'!I191)))</f>
        <v/>
      </c>
      <c r="D189" s="978" t="str">
        <f>IF('Raw data'!D191="","",'Raw data'!D191)</f>
        <v/>
      </c>
      <c r="E189" s="979" t="str">
        <f>IF('Raw data'!C191="","",'Raw data'!C191)</f>
        <v/>
      </c>
      <c r="F189" s="978" t="str">
        <f>IF(C189="","",IF('Raw data'!AC191="","TRUE","FALSE"))</f>
        <v/>
      </c>
    </row>
    <row r="190" spans="2:6">
      <c r="B190" s="5" t="str">
        <f>IF('Raw data'!I192="","",IFERROR(SEARCH("&lt;",'Raw data'!I192),""))</f>
        <v/>
      </c>
      <c r="C190" s="977" t="str">
        <f>IF('Raw data'!I192="","",VALUE(IF(B190=1,MID('Raw data'!I192,2,10),'Raw data'!I192)))</f>
        <v/>
      </c>
      <c r="D190" s="978" t="str">
        <f>IF('Raw data'!D192="","",'Raw data'!D192)</f>
        <v/>
      </c>
      <c r="E190" s="979" t="str">
        <f>IF('Raw data'!C192="","",'Raw data'!C192)</f>
        <v/>
      </c>
      <c r="F190" s="978" t="str">
        <f>IF(C190="","",IF('Raw data'!AC192="","TRUE","FALSE"))</f>
        <v/>
      </c>
    </row>
    <row r="191" spans="2:6">
      <c r="B191" s="5" t="str">
        <f>IF('Raw data'!I193="","",IFERROR(SEARCH("&lt;",'Raw data'!I193),""))</f>
        <v/>
      </c>
      <c r="C191" s="977" t="str">
        <f>IF('Raw data'!I193="","",VALUE(IF(B191=1,MID('Raw data'!I193,2,10),'Raw data'!I193)))</f>
        <v/>
      </c>
      <c r="D191" s="978" t="str">
        <f>IF('Raw data'!D193="","",'Raw data'!D193)</f>
        <v/>
      </c>
      <c r="E191" s="979" t="str">
        <f>IF('Raw data'!C193="","",'Raw data'!C193)</f>
        <v/>
      </c>
      <c r="F191" s="978" t="str">
        <f>IF(C191="","",IF('Raw data'!AC193="","TRUE","FALSE"))</f>
        <v/>
      </c>
    </row>
    <row r="192" spans="2:6">
      <c r="B192" s="5" t="str">
        <f>IF('Raw data'!I194="","",IFERROR(SEARCH("&lt;",'Raw data'!I194),""))</f>
        <v/>
      </c>
      <c r="C192" s="977" t="str">
        <f>IF('Raw data'!I194="","",VALUE(IF(B192=1,MID('Raw data'!I194,2,10),'Raw data'!I194)))</f>
        <v/>
      </c>
      <c r="D192" s="978" t="str">
        <f>IF('Raw data'!D194="","",'Raw data'!D194)</f>
        <v/>
      </c>
      <c r="E192" s="979" t="str">
        <f>IF('Raw data'!C194="","",'Raw data'!C194)</f>
        <v/>
      </c>
      <c r="F192" s="978" t="str">
        <f>IF(C192="","",IF('Raw data'!AC194="","TRUE","FALSE"))</f>
        <v/>
      </c>
    </row>
    <row r="193" spans="2:6">
      <c r="B193" s="5" t="str">
        <f>IF('Raw data'!I195="","",IFERROR(SEARCH("&lt;",'Raw data'!I195),""))</f>
        <v/>
      </c>
      <c r="C193" s="977" t="str">
        <f>IF('Raw data'!I195="","",VALUE(IF(B193=1,MID('Raw data'!I195,2,10),'Raw data'!I195)))</f>
        <v/>
      </c>
      <c r="D193" s="978" t="str">
        <f>IF('Raw data'!D195="","",'Raw data'!D195)</f>
        <v/>
      </c>
      <c r="E193" s="979" t="str">
        <f>IF('Raw data'!C195="","",'Raw data'!C195)</f>
        <v/>
      </c>
      <c r="F193" s="978" t="str">
        <f>IF(C193="","",IF('Raw data'!AC195="","TRUE","FALSE"))</f>
        <v/>
      </c>
    </row>
    <row r="194" spans="2:6">
      <c r="B194" s="5" t="str">
        <f>IF('Raw data'!I196="","",IFERROR(SEARCH("&lt;",'Raw data'!I196),""))</f>
        <v/>
      </c>
      <c r="C194" s="977" t="str">
        <f>IF('Raw data'!I196="","",VALUE(IF(B194=1,MID('Raw data'!I196,2,10),'Raw data'!I196)))</f>
        <v/>
      </c>
      <c r="D194" s="978" t="str">
        <f>IF('Raw data'!D196="","",'Raw data'!D196)</f>
        <v/>
      </c>
      <c r="E194" s="979" t="str">
        <f>IF('Raw data'!C196="","",'Raw data'!C196)</f>
        <v/>
      </c>
      <c r="F194" s="978" t="str">
        <f>IF(C194="","",IF('Raw data'!AC196="","TRUE","FALSE"))</f>
        <v/>
      </c>
    </row>
    <row r="195" spans="2:6">
      <c r="B195" s="5" t="str">
        <f>IF('Raw data'!I197="","",IFERROR(SEARCH("&lt;",'Raw data'!I197),""))</f>
        <v/>
      </c>
      <c r="C195" s="977" t="str">
        <f>IF('Raw data'!I197="","",VALUE(IF(B195=1,MID('Raw data'!I197,2,10),'Raw data'!I197)))</f>
        <v/>
      </c>
      <c r="D195" s="978" t="str">
        <f>IF('Raw data'!D197="","",'Raw data'!D197)</f>
        <v/>
      </c>
      <c r="E195" s="979" t="str">
        <f>IF('Raw data'!C197="","",'Raw data'!C197)</f>
        <v/>
      </c>
      <c r="F195" s="978" t="str">
        <f>IF(C195="","",IF('Raw data'!AC197="","TRUE","FALSE"))</f>
        <v/>
      </c>
    </row>
    <row r="196" spans="2:6">
      <c r="B196" s="5" t="str">
        <f>IF('Raw data'!I198="","",IFERROR(SEARCH("&lt;",'Raw data'!I198),""))</f>
        <v/>
      </c>
      <c r="C196" s="977" t="str">
        <f>IF('Raw data'!I198="","",VALUE(IF(B196=1,MID('Raw data'!I198,2,10),'Raw data'!I198)))</f>
        <v/>
      </c>
      <c r="D196" s="978" t="str">
        <f>IF('Raw data'!D198="","",'Raw data'!D198)</f>
        <v/>
      </c>
      <c r="E196" s="979" t="str">
        <f>IF('Raw data'!C198="","",'Raw data'!C198)</f>
        <v/>
      </c>
      <c r="F196" s="978" t="str">
        <f>IF(C196="","",IF('Raw data'!AC198="","TRUE","FALSE"))</f>
        <v/>
      </c>
    </row>
    <row r="197" spans="2:6">
      <c r="B197" s="5" t="str">
        <f>IF('Raw data'!I199="","",IFERROR(SEARCH("&lt;",'Raw data'!I199),""))</f>
        <v/>
      </c>
      <c r="C197" s="977" t="str">
        <f>IF('Raw data'!I199="","",VALUE(IF(B197=1,MID('Raw data'!I199,2,10),'Raw data'!I199)))</f>
        <v/>
      </c>
      <c r="D197" s="978" t="str">
        <f>IF('Raw data'!D199="","",'Raw data'!D199)</f>
        <v/>
      </c>
      <c r="E197" s="979" t="str">
        <f>IF('Raw data'!C199="","",'Raw data'!C199)</f>
        <v/>
      </c>
      <c r="F197" s="978" t="str">
        <f>IF(C197="","",IF('Raw data'!AC199="","TRUE","FALSE"))</f>
        <v/>
      </c>
    </row>
    <row r="198" spans="2:6">
      <c r="B198" s="5" t="str">
        <f>IF('Raw data'!I200="","",IFERROR(SEARCH("&lt;",'Raw data'!I200),""))</f>
        <v/>
      </c>
      <c r="C198" s="977" t="str">
        <f>IF('Raw data'!I200="","",VALUE(IF(B198=1,MID('Raw data'!I200,2,10),'Raw data'!I200)))</f>
        <v/>
      </c>
      <c r="D198" s="978" t="str">
        <f>IF('Raw data'!D200="","",'Raw data'!D200)</f>
        <v/>
      </c>
      <c r="E198" s="979" t="str">
        <f>IF('Raw data'!C200="","",'Raw data'!C200)</f>
        <v/>
      </c>
      <c r="F198" s="978" t="str">
        <f>IF(C198="","",IF('Raw data'!AC200="","TRUE","FALSE"))</f>
        <v/>
      </c>
    </row>
    <row r="199" spans="2:6">
      <c r="B199" s="5" t="str">
        <f>IF('Raw data'!I201="","",IFERROR(SEARCH("&lt;",'Raw data'!I201),""))</f>
        <v/>
      </c>
      <c r="C199" s="977" t="str">
        <f>IF('Raw data'!I201="","",VALUE(IF(B199=1,MID('Raw data'!I201,2,10),'Raw data'!I201)))</f>
        <v/>
      </c>
      <c r="D199" s="978" t="str">
        <f>IF('Raw data'!D201="","",'Raw data'!D201)</f>
        <v/>
      </c>
      <c r="E199" s="979" t="str">
        <f>IF('Raw data'!C201="","",'Raw data'!C201)</f>
        <v/>
      </c>
      <c r="F199" s="978" t="str">
        <f>IF(C199="","",IF('Raw data'!AC201="","TRUE","FALSE"))</f>
        <v/>
      </c>
    </row>
    <row r="200" spans="2:6">
      <c r="B200" s="5" t="str">
        <f>IF('Raw data'!I202="","",IFERROR(SEARCH("&lt;",'Raw data'!I202),""))</f>
        <v/>
      </c>
      <c r="C200" s="977" t="str">
        <f>IF('Raw data'!I202="","",VALUE(IF(B200=1,MID('Raw data'!I202,2,10),'Raw data'!I202)))</f>
        <v/>
      </c>
      <c r="D200" s="978" t="str">
        <f>IF('Raw data'!D202="","",'Raw data'!D202)</f>
        <v/>
      </c>
      <c r="E200" s="979" t="str">
        <f>IF('Raw data'!C202="","",'Raw data'!C202)</f>
        <v/>
      </c>
      <c r="F200" s="978" t="str">
        <f>IF(C200="","",IF('Raw data'!AC202="","TRUE","FALSE"))</f>
        <v/>
      </c>
    </row>
    <row r="201" spans="2:6">
      <c r="B201" s="5" t="str">
        <f>IF('Raw data'!I203="","",IFERROR(SEARCH("&lt;",'Raw data'!I203),""))</f>
        <v/>
      </c>
      <c r="C201" s="977" t="str">
        <f>IF('Raw data'!I203="","",VALUE(IF(B201=1,MID('Raw data'!I203,2,10),'Raw data'!I203)))</f>
        <v/>
      </c>
      <c r="D201" s="978" t="str">
        <f>IF('Raw data'!D203="","",'Raw data'!D203)</f>
        <v/>
      </c>
      <c r="E201" s="979" t="str">
        <f>IF('Raw data'!C203="","",'Raw data'!C203)</f>
        <v/>
      </c>
      <c r="F201" s="978" t="str">
        <f>IF(C201="","",IF('Raw data'!AC203="","TRUE","FALSE"))</f>
        <v/>
      </c>
    </row>
    <row r="202" spans="2:6">
      <c r="B202" s="5" t="str">
        <f>IF('Raw data'!I204="","",IFERROR(SEARCH("&lt;",'Raw data'!I204),""))</f>
        <v/>
      </c>
      <c r="C202" s="977" t="str">
        <f>IF('Raw data'!I204="","",VALUE(IF(B202=1,MID('Raw data'!I204,2,10),'Raw data'!I204)))</f>
        <v/>
      </c>
      <c r="D202" s="978" t="str">
        <f>IF('Raw data'!D204="","",'Raw data'!D204)</f>
        <v/>
      </c>
      <c r="E202" s="979" t="str">
        <f>IF('Raw data'!C204="","",'Raw data'!C204)</f>
        <v/>
      </c>
      <c r="F202" s="978" t="str">
        <f>IF(C202="","",IF('Raw data'!AC204="","TRUE","FALSE"))</f>
        <v/>
      </c>
    </row>
    <row r="203" spans="2:6">
      <c r="B203" s="5" t="str">
        <f>IF('Raw data'!I205="","",IFERROR(SEARCH("&lt;",'Raw data'!I205),""))</f>
        <v/>
      </c>
      <c r="C203" s="977" t="str">
        <f>IF('Raw data'!I205="","",VALUE(IF(B203=1,MID('Raw data'!I205,2,10),'Raw data'!I205)))</f>
        <v/>
      </c>
      <c r="D203" s="978" t="str">
        <f>IF('Raw data'!D205="","",'Raw data'!D205)</f>
        <v/>
      </c>
      <c r="E203" s="979" t="str">
        <f>IF('Raw data'!C205="","",'Raw data'!C205)</f>
        <v/>
      </c>
      <c r="F203" s="978" t="str">
        <f>IF(C203="","",IF('Raw data'!AC205="","TRUE","FALSE"))</f>
        <v/>
      </c>
    </row>
    <row r="204" spans="2:6">
      <c r="B204" s="5" t="str">
        <f>IF('Raw data'!I206="","",IFERROR(SEARCH("&lt;",'Raw data'!I206),""))</f>
        <v/>
      </c>
      <c r="C204" s="977" t="str">
        <f>IF('Raw data'!I206="","",VALUE(IF(B204=1,MID('Raw data'!I206,2,10),'Raw data'!I206)))</f>
        <v/>
      </c>
      <c r="D204" s="978" t="str">
        <f>IF('Raw data'!D206="","",'Raw data'!D206)</f>
        <v/>
      </c>
      <c r="E204" s="979" t="str">
        <f>IF('Raw data'!C206="","",'Raw data'!C206)</f>
        <v/>
      </c>
      <c r="F204" s="978" t="str">
        <f>IF(C204="","",IF('Raw data'!AC206="","TRUE","FALSE"))</f>
        <v/>
      </c>
    </row>
    <row r="205" spans="2:6">
      <c r="B205" s="5" t="str">
        <f>IF('Raw data'!I207="","",IFERROR(SEARCH("&lt;",'Raw data'!I207),""))</f>
        <v/>
      </c>
      <c r="C205" s="977" t="str">
        <f>IF('Raw data'!I207="","",VALUE(IF(B205=1,MID('Raw data'!I207,2,10),'Raw data'!I207)))</f>
        <v/>
      </c>
      <c r="D205" s="978" t="str">
        <f>IF('Raw data'!D207="","",'Raw data'!D207)</f>
        <v/>
      </c>
      <c r="E205" s="979" t="str">
        <f>IF('Raw data'!C207="","",'Raw data'!C207)</f>
        <v/>
      </c>
      <c r="F205" s="978" t="str">
        <f>IF(C205="","",IF('Raw data'!AC207="","TRUE","FALSE"))</f>
        <v/>
      </c>
    </row>
    <row r="206" spans="2:6">
      <c r="B206" s="5" t="str">
        <f>IF('Raw data'!I208="","",IFERROR(SEARCH("&lt;",'Raw data'!I208),""))</f>
        <v/>
      </c>
      <c r="C206" s="977" t="str">
        <f>IF('Raw data'!I208="","",VALUE(IF(B206=1,MID('Raw data'!I208,2,10),'Raw data'!I208)))</f>
        <v/>
      </c>
      <c r="D206" s="978" t="str">
        <f>IF('Raw data'!D208="","",'Raw data'!D208)</f>
        <v/>
      </c>
      <c r="E206" s="979" t="str">
        <f>IF('Raw data'!C208="","",'Raw data'!C208)</f>
        <v/>
      </c>
      <c r="F206" s="978" t="str">
        <f>IF(C206="","",IF('Raw data'!AC208="","TRUE","FALSE"))</f>
        <v/>
      </c>
    </row>
    <row r="207" spans="2:6">
      <c r="B207" s="5" t="str">
        <f>IF('Raw data'!I209="","",IFERROR(SEARCH("&lt;",'Raw data'!I209),""))</f>
        <v/>
      </c>
      <c r="C207" s="977" t="str">
        <f>IF('Raw data'!I209="","",VALUE(IF(B207=1,MID('Raw data'!I209,2,10),'Raw data'!I209)))</f>
        <v/>
      </c>
      <c r="D207" s="978" t="str">
        <f>IF('Raw data'!D209="","",'Raw data'!D209)</f>
        <v/>
      </c>
      <c r="E207" s="979" t="str">
        <f>IF('Raw data'!C209="","",'Raw data'!C209)</f>
        <v/>
      </c>
      <c r="F207" s="978" t="str">
        <f>IF(C207="","",IF('Raw data'!AC209="","TRUE","FALSE"))</f>
        <v/>
      </c>
    </row>
    <row r="208" spans="2:6">
      <c r="C208" s="980"/>
      <c r="D208" s="981"/>
      <c r="E208" s="979"/>
      <c r="F208" s="981"/>
    </row>
    <row r="209" spans="3:6">
      <c r="C209" s="980"/>
      <c r="D209" s="981"/>
      <c r="E209" s="979"/>
      <c r="F209" s="981"/>
    </row>
    <row r="210" spans="3:6">
      <c r="C210" s="980"/>
      <c r="D210" s="981"/>
      <c r="E210" s="979"/>
      <c r="F210" s="981"/>
    </row>
    <row r="211" spans="3:6">
      <c r="C211" s="980"/>
      <c r="D211" s="981"/>
      <c r="E211" s="979"/>
      <c r="F211" s="981"/>
    </row>
    <row r="212" spans="3:6">
      <c r="C212" s="980"/>
      <c r="D212" s="981"/>
      <c r="E212" s="979"/>
      <c r="F212" s="981"/>
    </row>
    <row r="213" spans="3:6">
      <c r="C213" s="980"/>
      <c r="D213" s="981"/>
      <c r="E213" s="979"/>
      <c r="F213" s="981"/>
    </row>
    <row r="214" spans="3:6">
      <c r="C214" s="980"/>
      <c r="D214" s="981"/>
      <c r="E214" s="979"/>
      <c r="F214" s="981"/>
    </row>
    <row r="215" spans="3:6">
      <c r="C215" s="980"/>
      <c r="D215" s="981"/>
      <c r="E215" s="979"/>
      <c r="F215" s="981"/>
    </row>
    <row r="216" spans="3:6">
      <c r="C216" s="980"/>
      <c r="D216" s="981"/>
      <c r="E216" s="979"/>
      <c r="F216" s="981"/>
    </row>
    <row r="217" spans="3:6">
      <c r="C217" s="980"/>
      <c r="D217" s="981"/>
      <c r="E217" s="979"/>
      <c r="F217" s="981"/>
    </row>
    <row r="218" spans="3:6">
      <c r="C218" s="980"/>
      <c r="D218" s="981"/>
      <c r="E218" s="979"/>
      <c r="F218" s="981"/>
    </row>
    <row r="219" spans="3:6">
      <c r="C219" s="980"/>
      <c r="D219" s="981"/>
      <c r="E219" s="979"/>
      <c r="F219" s="981"/>
    </row>
    <row r="220" spans="3:6">
      <c r="C220" s="980"/>
      <c r="D220" s="981"/>
      <c r="E220" s="979"/>
      <c r="F220" s="981"/>
    </row>
    <row r="221" spans="3:6">
      <c r="C221" s="980"/>
      <c r="D221" s="981"/>
      <c r="E221" s="979"/>
      <c r="F221" s="981"/>
    </row>
    <row r="222" spans="3:6">
      <c r="C222" s="980"/>
      <c r="D222" s="981"/>
      <c r="E222" s="979"/>
      <c r="F222" s="981"/>
    </row>
    <row r="223" spans="3:6">
      <c r="C223" s="980"/>
      <c r="D223" s="981"/>
      <c r="E223" s="979"/>
      <c r="F223" s="981"/>
    </row>
    <row r="224" spans="3:6">
      <c r="C224" s="980"/>
      <c r="D224" s="981"/>
      <c r="E224" s="979"/>
      <c r="F224" s="981"/>
    </row>
    <row r="225" spans="3:6">
      <c r="C225" s="980"/>
      <c r="D225" s="981"/>
      <c r="E225" s="979"/>
      <c r="F225" s="981"/>
    </row>
    <row r="226" spans="3:6">
      <c r="C226" s="980"/>
      <c r="D226" s="981"/>
      <c r="E226" s="979"/>
      <c r="F226" s="981"/>
    </row>
    <row r="227" spans="3:6">
      <c r="C227" s="980"/>
      <c r="D227" s="981"/>
      <c r="E227" s="979"/>
      <c r="F227" s="981"/>
    </row>
    <row r="228" spans="3:6">
      <c r="C228" s="980"/>
      <c r="D228" s="981"/>
      <c r="E228" s="979"/>
      <c r="F228" s="981"/>
    </row>
    <row r="229" spans="3:6">
      <c r="C229" s="980"/>
      <c r="D229" s="981"/>
      <c r="E229" s="979"/>
      <c r="F229" s="981"/>
    </row>
    <row r="230" spans="3:6">
      <c r="C230" s="980"/>
      <c r="D230" s="981"/>
      <c r="E230" s="979"/>
      <c r="F230" s="981"/>
    </row>
    <row r="231" spans="3:6">
      <c r="C231" s="980"/>
      <c r="D231" s="981"/>
      <c r="E231" s="979"/>
      <c r="F231" s="981"/>
    </row>
    <row r="232" spans="3:6">
      <c r="C232" s="980"/>
      <c r="D232" s="981"/>
      <c r="E232" s="979"/>
      <c r="F232" s="981"/>
    </row>
    <row r="233" spans="3:6">
      <c r="C233" s="980"/>
      <c r="D233" s="981"/>
      <c r="E233" s="979"/>
      <c r="F233" s="981"/>
    </row>
    <row r="234" spans="3:6">
      <c r="C234" s="980"/>
      <c r="D234" s="981"/>
      <c r="E234" s="979"/>
      <c r="F234" s="981"/>
    </row>
    <row r="235" spans="3:6">
      <c r="C235" s="980"/>
      <c r="D235" s="981"/>
      <c r="E235" s="979"/>
      <c r="F235" s="981"/>
    </row>
    <row r="236" spans="3:6">
      <c r="C236" s="980"/>
      <c r="D236" s="981"/>
      <c r="E236" s="979"/>
      <c r="F236" s="981"/>
    </row>
    <row r="237" spans="3:6">
      <c r="C237" s="980"/>
      <c r="D237" s="981"/>
      <c r="E237" s="979"/>
      <c r="F237" s="981"/>
    </row>
    <row r="238" spans="3:6">
      <c r="C238" s="980"/>
      <c r="D238" s="981"/>
      <c r="E238" s="979"/>
      <c r="F238" s="981"/>
    </row>
    <row r="239" spans="3:6">
      <c r="C239" s="980"/>
      <c r="D239" s="981"/>
      <c r="E239" s="979"/>
      <c r="F239" s="981"/>
    </row>
    <row r="240" spans="3:6">
      <c r="C240" s="980"/>
      <c r="D240" s="981"/>
      <c r="E240" s="979"/>
      <c r="F240" s="981"/>
    </row>
    <row r="241" spans="3:6">
      <c r="C241" s="980"/>
      <c r="D241" s="981"/>
      <c r="E241" s="979"/>
      <c r="F241" s="981"/>
    </row>
    <row r="242" spans="3:6">
      <c r="C242" s="980"/>
      <c r="D242" s="981"/>
      <c r="E242" s="979"/>
      <c r="F242" s="981"/>
    </row>
    <row r="243" spans="3:6">
      <c r="C243" s="980"/>
      <c r="D243" s="981"/>
      <c r="E243" s="979"/>
      <c r="F243" s="981"/>
    </row>
    <row r="244" spans="3:6">
      <c r="C244" s="980"/>
      <c r="D244" s="981"/>
      <c r="E244" s="979"/>
      <c r="F244" s="981"/>
    </row>
    <row r="245" spans="3:6">
      <c r="C245" s="980"/>
      <c r="D245" s="981"/>
      <c r="E245" s="979"/>
      <c r="F245" s="981"/>
    </row>
    <row r="246" spans="3:6">
      <c r="C246" s="980"/>
      <c r="D246" s="981"/>
      <c r="E246" s="979"/>
      <c r="F246" s="981"/>
    </row>
    <row r="247" spans="3:6">
      <c r="C247" s="980"/>
      <c r="D247" s="981"/>
      <c r="E247" s="979"/>
      <c r="F247" s="981"/>
    </row>
    <row r="248" spans="3:6">
      <c r="C248" s="980"/>
      <c r="D248" s="981"/>
      <c r="E248" s="979"/>
      <c r="F248" s="981"/>
    </row>
    <row r="249" spans="3:6">
      <c r="C249" s="980"/>
      <c r="D249" s="981"/>
      <c r="E249" s="979"/>
      <c r="F249" s="981"/>
    </row>
    <row r="250" spans="3:6">
      <c r="C250" s="980"/>
      <c r="D250" s="981"/>
      <c r="E250" s="979"/>
      <c r="F250" s="981"/>
    </row>
    <row r="251" spans="3:6">
      <c r="C251" s="980"/>
      <c r="D251" s="981"/>
      <c r="E251" s="979"/>
      <c r="F251" s="981"/>
    </row>
    <row r="252" spans="3:6">
      <c r="C252" s="980"/>
      <c r="D252" s="981"/>
      <c r="E252" s="979"/>
      <c r="F252" s="981"/>
    </row>
    <row r="253" spans="3:6">
      <c r="C253" s="980"/>
      <c r="D253" s="981"/>
      <c r="E253" s="979"/>
      <c r="F253" s="981"/>
    </row>
    <row r="254" spans="3:6">
      <c r="C254" s="980"/>
      <c r="D254" s="981"/>
      <c r="E254" s="979"/>
      <c r="F254" s="981"/>
    </row>
    <row r="255" spans="3:6">
      <c r="C255" s="980"/>
      <c r="D255" s="981"/>
      <c r="E255" s="979"/>
      <c r="F255" s="981"/>
    </row>
    <row r="256" spans="3:6">
      <c r="C256" s="980"/>
      <c r="D256" s="981"/>
      <c r="E256" s="979"/>
      <c r="F256" s="981"/>
    </row>
    <row r="257" spans="3:6">
      <c r="C257" s="980"/>
      <c r="D257" s="981"/>
      <c r="E257" s="979"/>
      <c r="F257" s="981"/>
    </row>
    <row r="258" spans="3:6">
      <c r="C258" s="980"/>
      <c r="D258" s="981"/>
      <c r="E258" s="979"/>
      <c r="F258" s="981"/>
    </row>
    <row r="259" spans="3:6">
      <c r="C259" s="980"/>
      <c r="D259" s="981"/>
      <c r="E259" s="979"/>
      <c r="F259" s="981"/>
    </row>
    <row r="260" spans="3:6">
      <c r="C260" s="980"/>
      <c r="D260" s="981"/>
      <c r="E260" s="979"/>
      <c r="F260" s="981"/>
    </row>
    <row r="261" spans="3:6">
      <c r="C261" s="980"/>
      <c r="D261" s="981"/>
      <c r="E261" s="979"/>
      <c r="F261" s="981"/>
    </row>
    <row r="262" spans="3:6">
      <c r="C262" s="980"/>
      <c r="D262" s="981"/>
      <c r="E262" s="979"/>
      <c r="F262" s="981"/>
    </row>
    <row r="263" spans="3:6">
      <c r="C263" s="980"/>
      <c r="D263" s="981"/>
      <c r="E263" s="979"/>
      <c r="F263" s="981"/>
    </row>
    <row r="264" spans="3:6">
      <c r="C264" s="980"/>
      <c r="D264" s="981"/>
      <c r="E264" s="979"/>
      <c r="F264" s="981"/>
    </row>
    <row r="265" spans="3:6">
      <c r="C265" s="980"/>
      <c r="D265" s="981"/>
      <c r="E265" s="979"/>
      <c r="F265" s="981"/>
    </row>
    <row r="266" spans="3:6">
      <c r="C266" s="980"/>
      <c r="D266" s="981"/>
      <c r="E266" s="979"/>
      <c r="F266" s="981"/>
    </row>
    <row r="267" spans="3:6">
      <c r="C267" s="980"/>
      <c r="D267" s="981"/>
      <c r="E267" s="979"/>
      <c r="F267" s="981"/>
    </row>
    <row r="268" spans="3:6">
      <c r="C268" s="980"/>
      <c r="D268" s="981"/>
      <c r="E268" s="979"/>
      <c r="F268" s="981"/>
    </row>
    <row r="269" spans="3:6">
      <c r="C269" s="980"/>
      <c r="D269" s="981"/>
      <c r="E269" s="979"/>
      <c r="F269" s="981"/>
    </row>
    <row r="270" spans="3:6">
      <c r="C270" s="980"/>
      <c r="D270" s="981"/>
      <c r="E270" s="979"/>
      <c r="F270" s="981"/>
    </row>
    <row r="271" spans="3:6">
      <c r="C271" s="980"/>
      <c r="D271" s="981"/>
      <c r="E271" s="979"/>
      <c r="F271" s="981"/>
    </row>
    <row r="272" spans="3:6">
      <c r="C272" s="980"/>
      <c r="D272" s="981"/>
      <c r="E272" s="979"/>
      <c r="F272" s="981"/>
    </row>
    <row r="273" spans="3:6">
      <c r="C273" s="980"/>
      <c r="D273" s="981"/>
      <c r="E273" s="979"/>
      <c r="F273" s="981"/>
    </row>
    <row r="274" spans="3:6">
      <c r="C274" s="980"/>
      <c r="D274" s="981"/>
      <c r="E274" s="979"/>
      <c r="F274" s="981"/>
    </row>
    <row r="275" spans="3:6">
      <c r="C275" s="980"/>
      <c r="D275" s="981"/>
      <c r="E275" s="979"/>
      <c r="F275" s="981"/>
    </row>
    <row r="276" spans="3:6">
      <c r="C276" s="980"/>
      <c r="D276" s="981"/>
      <c r="E276" s="979"/>
      <c r="F276" s="981"/>
    </row>
    <row r="277" spans="3:6">
      <c r="C277" s="980"/>
      <c r="D277" s="981"/>
      <c r="E277" s="979"/>
      <c r="F277" s="981"/>
    </row>
    <row r="278" spans="3:6">
      <c r="C278" s="980"/>
      <c r="D278" s="981"/>
      <c r="E278" s="979"/>
      <c r="F278" s="981"/>
    </row>
    <row r="279" spans="3:6">
      <c r="C279" s="980"/>
      <c r="D279" s="981"/>
      <c r="E279" s="979"/>
      <c r="F279" s="981"/>
    </row>
    <row r="280" spans="3:6">
      <c r="C280" s="980"/>
      <c r="D280" s="981"/>
      <c r="E280" s="979"/>
      <c r="F280" s="981"/>
    </row>
    <row r="281" spans="3:6">
      <c r="C281" s="980"/>
      <c r="D281" s="981"/>
      <c r="E281" s="979"/>
      <c r="F281" s="981"/>
    </row>
    <row r="282" spans="3:6">
      <c r="C282" s="980"/>
      <c r="D282" s="981"/>
      <c r="E282" s="979"/>
      <c r="F282" s="981"/>
    </row>
    <row r="283" spans="3:6">
      <c r="C283" s="980"/>
      <c r="D283" s="981"/>
      <c r="E283" s="979"/>
      <c r="F283" s="981"/>
    </row>
    <row r="284" spans="3:6">
      <c r="C284" s="980"/>
      <c r="D284" s="981"/>
      <c r="E284" s="979"/>
      <c r="F284" s="981"/>
    </row>
    <row r="285" spans="3:6">
      <c r="C285" s="980"/>
      <c r="D285" s="981"/>
      <c r="E285" s="979"/>
      <c r="F285" s="981"/>
    </row>
    <row r="286" spans="3:6">
      <c r="C286" s="980"/>
      <c r="D286" s="981"/>
      <c r="E286" s="979"/>
      <c r="F286" s="981"/>
    </row>
    <row r="287" spans="3:6">
      <c r="C287" s="980"/>
      <c r="D287" s="981"/>
      <c r="E287" s="979"/>
      <c r="F287" s="981"/>
    </row>
    <row r="288" spans="3:6">
      <c r="C288" s="980"/>
      <c r="D288" s="981"/>
      <c r="E288" s="979"/>
      <c r="F288" s="981"/>
    </row>
    <row r="289" spans="3:6">
      <c r="C289" s="980"/>
      <c r="D289" s="981"/>
      <c r="E289" s="979"/>
      <c r="F289" s="981"/>
    </row>
    <row r="290" spans="3:6">
      <c r="C290" s="980"/>
      <c r="D290" s="981"/>
      <c r="E290" s="979"/>
      <c r="F290" s="981"/>
    </row>
    <row r="291" spans="3:6">
      <c r="C291" s="980"/>
      <c r="D291" s="981"/>
      <c r="E291" s="979"/>
      <c r="F291" s="981"/>
    </row>
    <row r="292" spans="3:6">
      <c r="C292" s="980"/>
      <c r="D292" s="981"/>
      <c r="E292" s="979"/>
      <c r="F292" s="981"/>
    </row>
    <row r="293" spans="3:6">
      <c r="C293" s="980"/>
      <c r="D293" s="981"/>
      <c r="E293" s="979"/>
      <c r="F293" s="981"/>
    </row>
    <row r="294" spans="3:6">
      <c r="C294" s="980"/>
      <c r="D294" s="981"/>
      <c r="E294" s="979"/>
      <c r="F294" s="981"/>
    </row>
    <row r="295" spans="3:6">
      <c r="C295" s="980"/>
      <c r="D295" s="981"/>
      <c r="E295" s="979"/>
      <c r="F295" s="981"/>
    </row>
    <row r="296" spans="3:6">
      <c r="C296" s="980"/>
      <c r="D296" s="981"/>
      <c r="E296" s="979"/>
      <c r="F296" s="981"/>
    </row>
    <row r="297" spans="3:6">
      <c r="C297" s="980"/>
      <c r="D297" s="981"/>
      <c r="E297" s="979"/>
      <c r="F297" s="981"/>
    </row>
    <row r="298" spans="3:6">
      <c r="C298" s="980"/>
      <c r="D298" s="981"/>
      <c r="E298" s="979"/>
      <c r="F298" s="981"/>
    </row>
    <row r="299" spans="3:6">
      <c r="C299" s="980"/>
      <c r="D299" s="981"/>
      <c r="E299" s="979"/>
      <c r="F299" s="981"/>
    </row>
    <row r="300" spans="3:6">
      <c r="C300" s="980"/>
      <c r="D300" s="981"/>
      <c r="E300" s="979"/>
      <c r="F300" s="981"/>
    </row>
    <row r="301" spans="3:6">
      <c r="C301" s="980"/>
      <c r="D301" s="981"/>
      <c r="E301" s="979"/>
      <c r="F301" s="981"/>
    </row>
    <row r="302" spans="3:6">
      <c r="C302" s="980"/>
      <c r="D302" s="981"/>
      <c r="E302" s="979"/>
      <c r="F302" s="981"/>
    </row>
    <row r="303" spans="3:6">
      <c r="C303" s="980"/>
      <c r="D303" s="981"/>
      <c r="E303" s="979"/>
      <c r="F303" s="981"/>
    </row>
    <row r="304" spans="3:6">
      <c r="C304" s="980"/>
      <c r="D304" s="981"/>
      <c r="E304" s="979"/>
      <c r="F304" s="981"/>
    </row>
    <row r="305" spans="3:6">
      <c r="C305" s="980"/>
      <c r="D305" s="981"/>
      <c r="E305" s="979"/>
      <c r="F305" s="981"/>
    </row>
    <row r="306" spans="3:6">
      <c r="C306" s="980"/>
      <c r="D306" s="981"/>
      <c r="E306" s="979"/>
      <c r="F306" s="981"/>
    </row>
    <row r="307" spans="3:6">
      <c r="C307" s="980"/>
      <c r="D307" s="981"/>
      <c r="E307" s="979"/>
      <c r="F307" s="981"/>
    </row>
    <row r="308" spans="3:6">
      <c r="C308" s="980"/>
      <c r="D308" s="981"/>
      <c r="E308" s="979"/>
      <c r="F308" s="981"/>
    </row>
    <row r="309" spans="3:6">
      <c r="C309" s="980"/>
      <c r="D309" s="981"/>
      <c r="E309" s="979"/>
      <c r="F309" s="981"/>
    </row>
    <row r="310" spans="3:6">
      <c r="C310" s="980"/>
      <c r="D310" s="981"/>
      <c r="E310" s="979"/>
      <c r="F310" s="981"/>
    </row>
    <row r="311" spans="3:6">
      <c r="C311" s="980"/>
      <c r="D311" s="981"/>
      <c r="E311" s="979"/>
      <c r="F311" s="981"/>
    </row>
    <row r="312" spans="3:6">
      <c r="C312" s="980"/>
      <c r="D312" s="981"/>
      <c r="E312" s="979"/>
      <c r="F312" s="981"/>
    </row>
    <row r="313" spans="3:6">
      <c r="C313" s="980"/>
      <c r="D313" s="981"/>
      <c r="E313" s="979"/>
      <c r="F313" s="981"/>
    </row>
    <row r="314" spans="3:6">
      <c r="C314" s="980"/>
      <c r="D314" s="981"/>
      <c r="E314" s="979"/>
      <c r="F314" s="981"/>
    </row>
    <row r="315" spans="3:6">
      <c r="C315" s="980"/>
      <c r="D315" s="981"/>
      <c r="E315" s="979"/>
      <c r="F315" s="981"/>
    </row>
    <row r="316" spans="3:6">
      <c r="C316" s="980"/>
      <c r="D316" s="981"/>
      <c r="E316" s="979"/>
      <c r="F316" s="981"/>
    </row>
    <row r="317" spans="3:6">
      <c r="C317" s="980"/>
      <c r="D317" s="981"/>
      <c r="E317" s="979"/>
      <c r="F317" s="981"/>
    </row>
    <row r="318" spans="3:6">
      <c r="C318" s="980"/>
      <c r="D318" s="981"/>
      <c r="E318" s="979"/>
      <c r="F318" s="981"/>
    </row>
    <row r="319" spans="3:6">
      <c r="C319" s="980"/>
      <c r="D319" s="981"/>
      <c r="E319" s="979"/>
      <c r="F319" s="981"/>
    </row>
    <row r="320" spans="3:6">
      <c r="C320" s="980"/>
      <c r="D320" s="981"/>
      <c r="E320" s="979"/>
      <c r="F320" s="981"/>
    </row>
    <row r="321" spans="3:6">
      <c r="C321" s="980"/>
      <c r="D321" s="981"/>
      <c r="E321" s="979"/>
      <c r="F321" s="981"/>
    </row>
    <row r="322" spans="3:6">
      <c r="C322" s="980"/>
      <c r="D322" s="981"/>
      <c r="E322" s="979"/>
      <c r="F322" s="981"/>
    </row>
    <row r="323" spans="3:6">
      <c r="C323" s="980"/>
      <c r="D323" s="981"/>
      <c r="E323" s="979"/>
      <c r="F323" s="981"/>
    </row>
    <row r="324" spans="3:6">
      <c r="C324" s="980"/>
      <c r="D324" s="981"/>
      <c r="E324" s="979"/>
      <c r="F324" s="981"/>
    </row>
    <row r="325" spans="3:6">
      <c r="C325" s="980"/>
      <c r="D325" s="981"/>
      <c r="E325" s="979"/>
      <c r="F325" s="981"/>
    </row>
    <row r="326" spans="3:6">
      <c r="C326" s="980"/>
      <c r="D326" s="981"/>
      <c r="E326" s="979"/>
      <c r="F326" s="981"/>
    </row>
    <row r="327" spans="3:6">
      <c r="C327" s="980"/>
      <c r="D327" s="981"/>
      <c r="E327" s="979"/>
      <c r="F327" s="981"/>
    </row>
    <row r="328" spans="3:6">
      <c r="C328" s="980"/>
      <c r="D328" s="981"/>
      <c r="E328" s="979"/>
      <c r="F328" s="981"/>
    </row>
    <row r="329" spans="3:6">
      <c r="C329" s="980"/>
      <c r="D329" s="981"/>
      <c r="E329" s="979"/>
      <c r="F329" s="981"/>
    </row>
    <row r="330" spans="3:6">
      <c r="C330" s="980"/>
      <c r="D330" s="981"/>
      <c r="E330" s="979"/>
      <c r="F330" s="981"/>
    </row>
    <row r="331" spans="3:6">
      <c r="C331" s="980"/>
      <c r="D331" s="981"/>
      <c r="E331" s="979"/>
      <c r="F331" s="981"/>
    </row>
    <row r="332" spans="3:6">
      <c r="C332" s="980"/>
      <c r="D332" s="981"/>
      <c r="E332" s="979"/>
      <c r="F332" s="981"/>
    </row>
    <row r="333" spans="3:6">
      <c r="C333" s="980"/>
      <c r="D333" s="981"/>
      <c r="E333" s="979"/>
      <c r="F333" s="981"/>
    </row>
    <row r="334" spans="3:6">
      <c r="C334" s="980"/>
      <c r="D334" s="981"/>
      <c r="E334" s="979"/>
      <c r="F334" s="981"/>
    </row>
    <row r="335" spans="3:6">
      <c r="C335" s="980"/>
      <c r="D335" s="981"/>
      <c r="E335" s="979"/>
      <c r="F335" s="981"/>
    </row>
    <row r="336" spans="3:6">
      <c r="C336" s="980"/>
      <c r="D336" s="981"/>
      <c r="E336" s="979"/>
      <c r="F336" s="981"/>
    </row>
    <row r="337" spans="3:6">
      <c r="C337" s="980"/>
      <c r="D337" s="981"/>
      <c r="E337" s="979"/>
      <c r="F337" s="981"/>
    </row>
    <row r="338" spans="3:6">
      <c r="C338" s="980"/>
      <c r="D338" s="981"/>
      <c r="E338" s="979"/>
      <c r="F338" s="981"/>
    </row>
    <row r="339" spans="3:6">
      <c r="C339" s="980"/>
      <c r="D339" s="981"/>
      <c r="E339" s="979"/>
      <c r="F339" s="981"/>
    </row>
    <row r="340" spans="3:6">
      <c r="C340" s="980"/>
      <c r="D340" s="981"/>
      <c r="E340" s="979"/>
      <c r="F340" s="981"/>
    </row>
    <row r="341" spans="3:6">
      <c r="C341" s="980"/>
      <c r="D341" s="981"/>
      <c r="E341" s="979"/>
      <c r="F341" s="981"/>
    </row>
    <row r="342" spans="3:6">
      <c r="C342" s="980"/>
      <c r="D342" s="981"/>
      <c r="E342" s="979"/>
      <c r="F342" s="981"/>
    </row>
    <row r="343" spans="3:6">
      <c r="C343" s="980"/>
      <c r="D343" s="981"/>
      <c r="E343" s="979"/>
      <c r="F343" s="981"/>
    </row>
    <row r="344" spans="3:6">
      <c r="C344" s="980"/>
      <c r="D344" s="981"/>
      <c r="E344" s="979"/>
      <c r="F344" s="981"/>
    </row>
    <row r="345" spans="3:6">
      <c r="C345" s="980"/>
      <c r="D345" s="981"/>
      <c r="E345" s="979"/>
      <c r="F345" s="981"/>
    </row>
    <row r="346" spans="3:6">
      <c r="C346" s="980"/>
      <c r="D346" s="981"/>
      <c r="E346" s="979"/>
      <c r="F346" s="981"/>
    </row>
    <row r="347" spans="3:6">
      <c r="C347" s="980"/>
      <c r="D347" s="981"/>
      <c r="E347" s="979"/>
      <c r="F347" s="981"/>
    </row>
    <row r="348" spans="3:6">
      <c r="C348" s="980"/>
      <c r="D348" s="981"/>
      <c r="E348" s="979"/>
      <c r="F348" s="981"/>
    </row>
    <row r="349" spans="3:6">
      <c r="C349" s="980"/>
      <c r="D349" s="981"/>
      <c r="E349" s="979"/>
      <c r="F349" s="981"/>
    </row>
    <row r="350" spans="3:6">
      <c r="C350" s="980"/>
      <c r="D350" s="981"/>
      <c r="E350" s="979"/>
      <c r="F350" s="981"/>
    </row>
    <row r="351" spans="3:6">
      <c r="C351" s="980"/>
      <c r="D351" s="981"/>
      <c r="E351" s="979"/>
      <c r="F351" s="981"/>
    </row>
    <row r="352" spans="3:6">
      <c r="C352" s="980"/>
      <c r="D352" s="981"/>
      <c r="E352" s="979"/>
      <c r="F352" s="981"/>
    </row>
    <row r="353" spans="3:6">
      <c r="C353" s="980"/>
      <c r="D353" s="981"/>
      <c r="E353" s="979"/>
      <c r="F353" s="981"/>
    </row>
    <row r="354" spans="3:6">
      <c r="C354" s="980"/>
      <c r="D354" s="981"/>
      <c r="E354" s="979"/>
      <c r="F354" s="981"/>
    </row>
    <row r="355" spans="3:6">
      <c r="C355" s="980"/>
      <c r="D355" s="981"/>
      <c r="E355" s="979"/>
      <c r="F355" s="981"/>
    </row>
    <row r="356" spans="3:6">
      <c r="C356" s="980"/>
      <c r="D356" s="981"/>
      <c r="E356" s="979"/>
      <c r="F356" s="981"/>
    </row>
    <row r="357" spans="3:6">
      <c r="C357" s="980"/>
      <c r="D357" s="981"/>
      <c r="E357" s="979"/>
      <c r="F357" s="981"/>
    </row>
    <row r="358" spans="3:6">
      <c r="C358" s="980"/>
      <c r="D358" s="981"/>
      <c r="E358" s="979"/>
      <c r="F358" s="981"/>
    </row>
    <row r="359" spans="3:6">
      <c r="C359" s="980"/>
      <c r="D359" s="981"/>
      <c r="E359" s="979"/>
      <c r="F359" s="981"/>
    </row>
    <row r="360" spans="3:6">
      <c r="C360" s="980"/>
      <c r="D360" s="981"/>
      <c r="E360" s="979"/>
      <c r="F360" s="981"/>
    </row>
    <row r="361" spans="3:6">
      <c r="C361" s="980"/>
      <c r="D361" s="981"/>
      <c r="E361" s="979"/>
      <c r="F361" s="981"/>
    </row>
    <row r="362" spans="3:6">
      <c r="C362" s="980"/>
      <c r="D362" s="981"/>
      <c r="E362" s="979"/>
      <c r="F362" s="981"/>
    </row>
    <row r="363" spans="3:6">
      <c r="C363" s="980"/>
      <c r="D363" s="981"/>
      <c r="E363" s="979"/>
      <c r="F363" s="981"/>
    </row>
    <row r="364" spans="3:6">
      <c r="C364" s="980"/>
      <c r="D364" s="981"/>
      <c r="E364" s="979"/>
      <c r="F364" s="981"/>
    </row>
    <row r="365" spans="3:6">
      <c r="C365" s="980"/>
      <c r="D365" s="981"/>
      <c r="E365" s="979"/>
      <c r="F365" s="981"/>
    </row>
    <row r="366" spans="3:6">
      <c r="C366" s="980"/>
      <c r="D366" s="981"/>
      <c r="E366" s="979"/>
      <c r="F366" s="981"/>
    </row>
    <row r="367" spans="3:6">
      <c r="C367" s="980"/>
      <c r="D367" s="981"/>
      <c r="E367" s="979"/>
      <c r="F367" s="981"/>
    </row>
    <row r="368" spans="3:6">
      <c r="C368" s="980"/>
      <c r="D368" s="981"/>
      <c r="E368" s="979"/>
      <c r="F368" s="981"/>
    </row>
    <row r="369" spans="3:6">
      <c r="C369" s="980"/>
      <c r="D369" s="981"/>
      <c r="E369" s="979"/>
      <c r="F369" s="981"/>
    </row>
    <row r="370" spans="3:6">
      <c r="C370" s="980"/>
      <c r="D370" s="981"/>
      <c r="E370" s="979"/>
      <c r="F370" s="981"/>
    </row>
    <row r="371" spans="3:6">
      <c r="C371" s="980"/>
      <c r="D371" s="981"/>
      <c r="E371" s="979"/>
      <c r="F371" s="981"/>
    </row>
    <row r="372" spans="3:6">
      <c r="C372" s="980"/>
      <c r="D372" s="981"/>
      <c r="E372" s="979"/>
      <c r="F372" s="981"/>
    </row>
    <row r="373" spans="3:6">
      <c r="C373" s="980"/>
      <c r="D373" s="981"/>
      <c r="E373" s="979"/>
      <c r="F373" s="981"/>
    </row>
    <row r="374" spans="3:6">
      <c r="C374" s="980"/>
      <c r="D374" s="981"/>
      <c r="E374" s="979"/>
      <c r="F374" s="981"/>
    </row>
    <row r="375" spans="3:6">
      <c r="C375" s="980"/>
      <c r="D375" s="981"/>
      <c r="E375" s="979"/>
      <c r="F375" s="981"/>
    </row>
    <row r="376" spans="3:6">
      <c r="C376" s="980"/>
      <c r="D376" s="981"/>
      <c r="E376" s="979"/>
      <c r="F376" s="981"/>
    </row>
    <row r="377" spans="3:6">
      <c r="C377" s="980"/>
      <c r="D377" s="981"/>
      <c r="E377" s="979"/>
      <c r="F377" s="981"/>
    </row>
    <row r="378" spans="3:6">
      <c r="C378" s="980"/>
      <c r="D378" s="981"/>
      <c r="E378" s="979"/>
      <c r="F378" s="981"/>
    </row>
    <row r="379" spans="3:6">
      <c r="C379" s="980"/>
      <c r="D379" s="981"/>
      <c r="E379" s="979"/>
      <c r="F379" s="981"/>
    </row>
    <row r="380" spans="3:6">
      <c r="C380" s="980"/>
      <c r="D380" s="981"/>
      <c r="E380" s="979"/>
      <c r="F380" s="981"/>
    </row>
    <row r="381" spans="3:6">
      <c r="C381" s="980"/>
      <c r="D381" s="981"/>
      <c r="E381" s="979"/>
      <c r="F381" s="981"/>
    </row>
    <row r="382" spans="3:6">
      <c r="C382" s="980"/>
      <c r="D382" s="981"/>
      <c r="E382" s="979"/>
      <c r="F382" s="981"/>
    </row>
    <row r="383" spans="3:6">
      <c r="C383" s="980"/>
      <c r="D383" s="981"/>
      <c r="E383" s="979"/>
      <c r="F383" s="981"/>
    </row>
    <row r="384" spans="3:6">
      <c r="C384" s="980"/>
      <c r="D384" s="981"/>
      <c r="E384" s="979"/>
      <c r="F384" s="981"/>
    </row>
    <row r="385" spans="3:6">
      <c r="C385" s="980"/>
      <c r="D385" s="981"/>
      <c r="E385" s="979"/>
      <c r="F385" s="981"/>
    </row>
    <row r="386" spans="3:6">
      <c r="C386" s="980"/>
      <c r="D386" s="981"/>
      <c r="E386" s="979"/>
      <c r="F386" s="981"/>
    </row>
    <row r="387" spans="3:6">
      <c r="C387" s="980"/>
      <c r="D387" s="981"/>
      <c r="E387" s="979"/>
      <c r="F387" s="981"/>
    </row>
    <row r="388" spans="3:6">
      <c r="C388" s="980"/>
      <c r="D388" s="981"/>
      <c r="E388" s="979"/>
      <c r="F388" s="981"/>
    </row>
    <row r="389" spans="3:6">
      <c r="C389" s="980"/>
      <c r="D389" s="981"/>
      <c r="E389" s="979"/>
      <c r="F389" s="981"/>
    </row>
    <row r="390" spans="3:6">
      <c r="C390" s="980"/>
      <c r="D390" s="981"/>
      <c r="E390" s="979"/>
      <c r="F390" s="981"/>
    </row>
    <row r="391" spans="3:6">
      <c r="C391" s="980"/>
      <c r="D391" s="981"/>
      <c r="E391" s="979"/>
      <c r="F391" s="981"/>
    </row>
    <row r="392" spans="3:6">
      <c r="C392" s="980"/>
      <c r="D392" s="981"/>
      <c r="E392" s="979"/>
      <c r="F392" s="981"/>
    </row>
    <row r="393" spans="3:6">
      <c r="C393" s="980"/>
      <c r="D393" s="981"/>
      <c r="E393" s="979"/>
      <c r="F393" s="981"/>
    </row>
    <row r="394" spans="3:6">
      <c r="C394" s="980"/>
      <c r="D394" s="981"/>
      <c r="E394" s="979"/>
      <c r="F394" s="981"/>
    </row>
    <row r="395" spans="3:6">
      <c r="C395" s="980"/>
      <c r="D395" s="981"/>
      <c r="E395" s="979"/>
      <c r="F395" s="981"/>
    </row>
    <row r="396" spans="3:6">
      <c r="C396" s="980"/>
      <c r="D396" s="981"/>
      <c r="E396" s="979"/>
      <c r="F396" s="981"/>
    </row>
    <row r="397" spans="3:6">
      <c r="C397" s="980"/>
      <c r="D397" s="981"/>
      <c r="E397" s="979"/>
      <c r="F397" s="981"/>
    </row>
    <row r="398" spans="3:6">
      <c r="C398" s="980"/>
      <c r="D398" s="981"/>
      <c r="E398" s="979"/>
      <c r="F398" s="981"/>
    </row>
    <row r="399" spans="3:6">
      <c r="C399" s="980"/>
      <c r="D399" s="981"/>
      <c r="E399" s="979"/>
      <c r="F399" s="981"/>
    </row>
    <row r="400" spans="3:6">
      <c r="C400" s="980"/>
      <c r="D400" s="981"/>
      <c r="E400" s="979"/>
      <c r="F400" s="981"/>
    </row>
    <row r="401" spans="3:6">
      <c r="C401" s="980"/>
      <c r="D401" s="981"/>
      <c r="E401" s="979"/>
      <c r="F401" s="981"/>
    </row>
    <row r="402" spans="3:6">
      <c r="C402" s="980"/>
      <c r="D402" s="981"/>
      <c r="E402" s="979"/>
      <c r="F402" s="981"/>
    </row>
    <row r="403" spans="3:6">
      <c r="C403" s="980"/>
      <c r="D403" s="981"/>
      <c r="E403" s="979"/>
      <c r="F403" s="981"/>
    </row>
    <row r="404" spans="3:6">
      <c r="C404" s="980"/>
      <c r="D404" s="981"/>
      <c r="E404" s="979"/>
      <c r="F404" s="981"/>
    </row>
    <row r="405" spans="3:6">
      <c r="C405" s="980"/>
      <c r="D405" s="981"/>
      <c r="E405" s="979"/>
      <c r="F405" s="981"/>
    </row>
    <row r="406" spans="3:6">
      <c r="C406" s="980"/>
      <c r="D406" s="981"/>
      <c r="E406" s="979"/>
      <c r="F406" s="981"/>
    </row>
    <row r="407" spans="3:6">
      <c r="C407" s="980"/>
      <c r="D407" s="981"/>
      <c r="E407" s="979"/>
      <c r="F407" s="981"/>
    </row>
    <row r="408" spans="3:6">
      <c r="C408" s="980"/>
      <c r="D408" s="981"/>
      <c r="E408" s="979"/>
      <c r="F408" s="981"/>
    </row>
    <row r="409" spans="3:6">
      <c r="C409" s="980"/>
      <c r="D409" s="981"/>
      <c r="E409" s="979"/>
      <c r="F409" s="981"/>
    </row>
    <row r="410" spans="3:6">
      <c r="C410" s="980"/>
      <c r="D410" s="981"/>
      <c r="E410" s="979"/>
      <c r="F410" s="981"/>
    </row>
    <row r="411" spans="3:6">
      <c r="C411" s="980"/>
      <c r="D411" s="981"/>
      <c r="E411" s="979"/>
      <c r="F411" s="981"/>
    </row>
    <row r="412" spans="3:6">
      <c r="C412" s="980"/>
      <c r="D412" s="981"/>
      <c r="E412" s="979"/>
      <c r="F412" s="981"/>
    </row>
    <row r="413" spans="3:6">
      <c r="C413" s="980"/>
      <c r="D413" s="981"/>
      <c r="E413" s="979"/>
      <c r="F413" s="981"/>
    </row>
    <row r="414" spans="3:6">
      <c r="C414" s="980"/>
      <c r="D414" s="981"/>
      <c r="E414" s="979"/>
      <c r="F414" s="981"/>
    </row>
    <row r="415" spans="3:6">
      <c r="C415" s="980"/>
      <c r="D415" s="981"/>
      <c r="E415" s="979"/>
      <c r="F415" s="981"/>
    </row>
    <row r="416" spans="3:6">
      <c r="C416" s="980"/>
      <c r="D416" s="981"/>
      <c r="E416" s="979"/>
      <c r="F416" s="981"/>
    </row>
    <row r="417" spans="3:6">
      <c r="C417" s="980"/>
      <c r="D417" s="981"/>
      <c r="E417" s="979"/>
      <c r="F417" s="981"/>
    </row>
    <row r="418" spans="3:6">
      <c r="C418" s="980"/>
      <c r="D418" s="981"/>
      <c r="E418" s="979"/>
      <c r="F418" s="981"/>
    </row>
    <row r="419" spans="3:6">
      <c r="C419" s="980"/>
      <c r="D419" s="981"/>
      <c r="E419" s="979"/>
      <c r="F419" s="981"/>
    </row>
    <row r="420" spans="3:6">
      <c r="C420" s="980"/>
      <c r="D420" s="981"/>
      <c r="E420" s="979"/>
      <c r="F420" s="981"/>
    </row>
    <row r="421" spans="3:6">
      <c r="C421" s="980"/>
      <c r="D421" s="981"/>
      <c r="E421" s="979"/>
      <c r="F421" s="981"/>
    </row>
    <row r="422" spans="3:6">
      <c r="C422" s="980"/>
      <c r="D422" s="981"/>
      <c r="E422" s="979"/>
      <c r="F422" s="981"/>
    </row>
    <row r="423" spans="3:6">
      <c r="C423" s="980"/>
      <c r="D423" s="981"/>
      <c r="E423" s="979"/>
      <c r="F423" s="981"/>
    </row>
    <row r="424" spans="3:6">
      <c r="C424" s="980"/>
      <c r="D424" s="981"/>
      <c r="E424" s="979"/>
      <c r="F424" s="981"/>
    </row>
    <row r="425" spans="3:6">
      <c r="C425" s="980"/>
      <c r="D425" s="981"/>
      <c r="E425" s="979"/>
      <c r="F425" s="981"/>
    </row>
    <row r="426" spans="3:6">
      <c r="C426" s="980"/>
      <c r="D426" s="981"/>
      <c r="E426" s="979"/>
      <c r="F426" s="981"/>
    </row>
    <row r="427" spans="3:6">
      <c r="C427" s="980"/>
      <c r="D427" s="981"/>
      <c r="E427" s="979"/>
      <c r="F427" s="981"/>
    </row>
    <row r="428" spans="3:6">
      <c r="C428" s="980"/>
      <c r="D428" s="981"/>
      <c r="E428" s="979"/>
      <c r="F428" s="981"/>
    </row>
    <row r="429" spans="3:6">
      <c r="C429" s="980"/>
      <c r="D429" s="981"/>
      <c r="E429" s="979"/>
      <c r="F429" s="981"/>
    </row>
    <row r="430" spans="3:6">
      <c r="C430" s="980"/>
      <c r="D430" s="981"/>
      <c r="E430" s="979"/>
      <c r="F430" s="981"/>
    </row>
    <row r="431" spans="3:6">
      <c r="C431" s="980"/>
      <c r="D431" s="981"/>
      <c r="E431" s="979"/>
      <c r="F431" s="981"/>
    </row>
    <row r="432" spans="3:6">
      <c r="C432" s="980"/>
      <c r="D432" s="981"/>
      <c r="E432" s="979"/>
      <c r="F432" s="981"/>
    </row>
  </sheetData>
  <sheetProtection sheet="1"/>
  <mergeCells count="7">
    <mergeCell ref="G23:P39"/>
    <mergeCell ref="D3:F3"/>
    <mergeCell ref="D6:F6"/>
    <mergeCell ref="G16:P22"/>
    <mergeCell ref="G2:P7"/>
    <mergeCell ref="G8:P9"/>
    <mergeCell ref="G10:P15"/>
  </mergeCells>
  <conditionalFormatting sqref="D208:D230 C8:F207">
    <cfRule type="notContainsBlanks" dxfId="22" priority="4">
      <formula>LEN(TRIM(C8))&gt;0</formula>
    </cfRule>
  </conditionalFormatting>
  <conditionalFormatting sqref="D6">
    <cfRule type="notContainsBlanks" dxfId="21" priority="1">
      <formula>LEN(TRIM(D6))&gt;0</formula>
    </cfRule>
  </conditionalFormatting>
  <hyperlinks>
    <hyperlink ref="G8" r:id="rId1" xr:uid="{F7B0E26E-C398-4E14-8154-7833C5442DA1}"/>
  </hyperlinks>
  <pageMargins left="0.7" right="0.7" top="0.75" bottom="0.75" header="0.3" footer="0.3"/>
  <pageSetup paperSize="9" orientation="portrait" r:id="rId2"/>
  <ignoredErrors>
    <ignoredError sqref="C8:F9 C11:F26 D10:F10" unlockedFormula="1"/>
  </ignoredErrors>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8BF6D-6426-4CF2-8BC6-546D6B45CAD5}">
  <sheetPr codeName="Blad2">
    <tabColor theme="5" tint="0.79998168889431442"/>
  </sheetPr>
  <dimension ref="B2:BY368"/>
  <sheetViews>
    <sheetView workbookViewId="0">
      <selection activeCell="F42" sqref="F42"/>
    </sheetView>
  </sheetViews>
  <sheetFormatPr baseColWidth="10" defaultColWidth="8.5" defaultRowHeight="15" outlineLevelCol="1"/>
  <cols>
    <col min="2" max="2" width="13" style="5" customWidth="1"/>
    <col min="3" max="3" width="20.1640625" style="41" customWidth="1"/>
    <col min="4" max="4" width="12.5" style="14" customWidth="1"/>
    <col min="5" max="5" width="12.5" style="683" customWidth="1"/>
    <col min="6" max="6" width="12.5" style="14" customWidth="1"/>
    <col min="7" max="7" width="8.83203125" style="14" customWidth="1"/>
    <col min="48" max="77" width="8.5" customWidth="1" outlineLevel="1"/>
  </cols>
  <sheetData>
    <row r="2" spans="2:77" ht="15" customHeight="1">
      <c r="H2" s="1315" t="s">
        <v>736</v>
      </c>
      <c r="I2" s="1307"/>
      <c r="J2" s="1307"/>
      <c r="K2" s="1307"/>
      <c r="L2" s="1307"/>
      <c r="M2" s="1307"/>
      <c r="N2" s="1307"/>
      <c r="O2" s="1307"/>
      <c r="P2" s="1307"/>
      <c r="Q2" s="1308"/>
      <c r="Y2" s="684" t="s">
        <v>569</v>
      </c>
      <c r="Z2" s="685">
        <v>0.01</v>
      </c>
      <c r="AA2" s="685">
        <v>0.95</v>
      </c>
      <c r="AB2" s="685">
        <v>0.99</v>
      </c>
      <c r="AZ2" s="686"/>
      <c r="BA2" s="687">
        <v>0</v>
      </c>
      <c r="BB2" s="687">
        <v>1</v>
      </c>
      <c r="BC2" s="687">
        <f>BB2+1</f>
        <v>2</v>
      </c>
      <c r="BD2" s="687">
        <f t="shared" ref="BD2:BY2" si="0">BC2+1</f>
        <v>3</v>
      </c>
      <c r="BE2" s="687">
        <f t="shared" si="0"/>
        <v>4</v>
      </c>
      <c r="BF2" s="687">
        <f t="shared" si="0"/>
        <v>5</v>
      </c>
      <c r="BG2" s="687">
        <f t="shared" si="0"/>
        <v>6</v>
      </c>
      <c r="BH2" s="687">
        <f t="shared" si="0"/>
        <v>7</v>
      </c>
      <c r="BI2" s="687">
        <f t="shared" si="0"/>
        <v>8</v>
      </c>
      <c r="BJ2" s="687">
        <f>BI2+1</f>
        <v>9</v>
      </c>
      <c r="BK2" s="687">
        <f t="shared" si="0"/>
        <v>10</v>
      </c>
      <c r="BL2" s="687">
        <f t="shared" si="0"/>
        <v>11</v>
      </c>
      <c r="BM2" s="687">
        <f t="shared" si="0"/>
        <v>12</v>
      </c>
      <c r="BN2" s="687">
        <f t="shared" si="0"/>
        <v>13</v>
      </c>
      <c r="BO2" s="687">
        <f t="shared" si="0"/>
        <v>14</v>
      </c>
      <c r="BP2" s="687">
        <f t="shared" si="0"/>
        <v>15</v>
      </c>
      <c r="BQ2" s="687">
        <f t="shared" si="0"/>
        <v>16</v>
      </c>
      <c r="BR2" s="687">
        <f t="shared" si="0"/>
        <v>17</v>
      </c>
      <c r="BS2" s="687">
        <f t="shared" si="0"/>
        <v>18</v>
      </c>
      <c r="BT2" s="687">
        <f t="shared" si="0"/>
        <v>19</v>
      </c>
      <c r="BU2" s="687">
        <f t="shared" si="0"/>
        <v>20</v>
      </c>
      <c r="BV2" s="687">
        <f t="shared" si="0"/>
        <v>21</v>
      </c>
      <c r="BW2" s="687">
        <f t="shared" si="0"/>
        <v>22</v>
      </c>
      <c r="BX2" s="687">
        <f t="shared" si="0"/>
        <v>23</v>
      </c>
      <c r="BY2" s="687">
        <f t="shared" si="0"/>
        <v>24</v>
      </c>
    </row>
    <row r="3" spans="2:77" ht="15" customHeight="1">
      <c r="C3" s="3" t="s">
        <v>619</v>
      </c>
      <c r="D3" s="1301" t="str">
        <f>IF('Raw data'!$C$2="","",'Raw data'!$C$2)</f>
        <v>Heptane (Paul Hewett) [AIHA-2015 4e edition] (TLV TWA US)</v>
      </c>
      <c r="E3" s="1301"/>
      <c r="F3" s="1301"/>
      <c r="G3" s="952"/>
      <c r="H3" s="1306"/>
      <c r="I3" s="1307"/>
      <c r="J3" s="1307"/>
      <c r="K3" s="1307"/>
      <c r="L3" s="1307"/>
      <c r="M3" s="1307"/>
      <c r="N3" s="1307"/>
      <c r="O3" s="1307"/>
      <c r="P3" s="1307"/>
      <c r="Q3" s="1308"/>
      <c r="Y3" s="686" t="s">
        <v>570</v>
      </c>
      <c r="Z3" s="688">
        <f>$AA$5</f>
        <v>1.6448536269514715</v>
      </c>
      <c r="AA3" s="688">
        <f>$AA$5</f>
        <v>1.6448536269514715</v>
      </c>
      <c r="AB3" s="688">
        <f>$AA$5</f>
        <v>1.6448536269514715</v>
      </c>
      <c r="AZ3" s="684" t="s">
        <v>583</v>
      </c>
      <c r="BA3" s="689" t="s">
        <v>568</v>
      </c>
      <c r="BB3" s="689" t="str" cm="1">
        <f t="array" ref="BB3:BG3">TRANSPOSE(_xlfn._xlws.SORT(_xlfn.UNIQUE(_xlfn._xlws.FILTER('Raw data'!$D$10:$D$209,NOT(ISBLANK('Raw data'!$D$10:$D$209))))))</f>
        <v>worker1</v>
      </c>
      <c r="BC3" s="689" t="str">
        <v>worker2</v>
      </c>
      <c r="BD3" s="689" t="str">
        <v>worker3</v>
      </c>
      <c r="BE3" s="689" t="str">
        <v>worker4</v>
      </c>
      <c r="BF3" s="689" t="str">
        <v>worker5</v>
      </c>
      <c r="BG3" s="689" t="str">
        <v>worker6</v>
      </c>
      <c r="BH3" s="689"/>
      <c r="BI3" s="689"/>
      <c r="BJ3" s="689"/>
      <c r="BK3" s="689"/>
      <c r="BL3" s="689"/>
      <c r="BM3" s="689"/>
      <c r="BN3" s="689"/>
      <c r="BO3" s="689"/>
      <c r="BP3" s="689"/>
      <c r="BQ3" s="689"/>
      <c r="BR3" s="689"/>
      <c r="BS3" s="689"/>
      <c r="BT3" s="689"/>
      <c r="BU3" s="689"/>
      <c r="BV3" s="689"/>
      <c r="BW3" s="689"/>
      <c r="BX3" s="689"/>
      <c r="BY3" s="689"/>
    </row>
    <row r="4" spans="2:77" ht="14.75" customHeight="1">
      <c r="C4" s="3" t="s">
        <v>620</v>
      </c>
      <c r="D4" s="690" t="str">
        <f>'Raw data'!D3</f>
        <v>ppm</v>
      </c>
      <c r="H4" s="1306"/>
      <c r="I4" s="1307"/>
      <c r="J4" s="1307"/>
      <c r="K4" s="1307"/>
      <c r="L4" s="1307"/>
      <c r="M4" s="1307"/>
      <c r="N4" s="1307"/>
      <c r="O4" s="1307"/>
      <c r="P4" s="1307"/>
      <c r="Q4" s="1308"/>
      <c r="Y4" s="684" t="s">
        <v>571</v>
      </c>
      <c r="Z4" s="691">
        <f>IFERROR(10^ROUNDDOWN(LOG10(MIN(BA9:BY11)),0),BA9)</f>
        <v>1</v>
      </c>
      <c r="AA4" s="692">
        <f>BA10</f>
        <v>233.0333219837371</v>
      </c>
      <c r="AB4" s="692">
        <f>IFERROR(ROUNDUP(MAX(BA9:BY11),-3),BA11)</f>
        <v>1000</v>
      </c>
      <c r="AZ4" s="686" t="s">
        <v>72</v>
      </c>
      <c r="BA4">
        <f>COUNTA('Raw data'!$D$10:$D$28)</f>
        <v>18</v>
      </c>
      <c r="BB4" cm="1">
        <f t="array" ref="BB4:BG4">COUNTIF('Raw data'!$D$10:$D$209,_xlfn.ANCHORARRAY(BB3))</f>
        <v>3</v>
      </c>
      <c r="BC4">
        <v>3</v>
      </c>
      <c r="BD4">
        <v>3</v>
      </c>
      <c r="BE4">
        <v>3</v>
      </c>
      <c r="BF4">
        <v>3</v>
      </c>
      <c r="BG4">
        <v>3</v>
      </c>
    </row>
    <row r="5" spans="2:77" ht="14.75" customHeight="1">
      <c r="C5" s="4" t="s">
        <v>375</v>
      </c>
      <c r="D5" s="690">
        <f>'Raw data'!C3</f>
        <v>400</v>
      </c>
      <c r="H5" s="1306"/>
      <c r="I5" s="1307"/>
      <c r="J5" s="1307"/>
      <c r="K5" s="1307"/>
      <c r="L5" s="1307"/>
      <c r="M5" s="1307"/>
      <c r="N5" s="1307"/>
      <c r="O5" s="1307"/>
      <c r="P5" s="1307"/>
      <c r="Q5" s="1308"/>
      <c r="Y5" s="686" t="s">
        <v>570</v>
      </c>
      <c r="Z5" s="688">
        <f>_xlfn.NORM.S.INV(Z2)</f>
        <v>-2.3263478740408408</v>
      </c>
      <c r="AA5" s="688">
        <f>_xlfn.NORM.S.INV(AA2)</f>
        <v>1.6448536269514715</v>
      </c>
      <c r="AB5" s="688">
        <f>_xlfn.NORM.S.INV(AB2)</f>
        <v>2.3263478740408408</v>
      </c>
      <c r="AC5" s="148"/>
      <c r="AD5" s="148"/>
      <c r="AE5" s="148"/>
      <c r="AF5" s="148"/>
      <c r="AG5" s="148"/>
      <c r="AH5" s="148"/>
      <c r="AI5" s="148"/>
      <c r="AJ5" s="148"/>
      <c r="AK5" s="148"/>
      <c r="AL5" s="148"/>
      <c r="AM5" s="148"/>
      <c r="AN5" s="148"/>
      <c r="AO5" s="148"/>
      <c r="AP5" s="148"/>
      <c r="AQ5" s="148"/>
      <c r="AR5" s="148"/>
      <c r="AS5" s="148"/>
      <c r="AT5" s="148"/>
      <c r="AZ5" s="686" t="s">
        <v>362</v>
      </c>
      <c r="BA5" s="693">
        <f>'Raw data'!O2</f>
        <v>60.386755181325427</v>
      </c>
      <c r="BB5" s="693" cm="1">
        <f t="array" ref="BB5">IFERROR(GEOMEAN(IF('Raw data'!$D$10:$D$209=BB3,'Raw data'!$I$10:$I$209,"")),"")</f>
        <v>128.8756689219793</v>
      </c>
      <c r="BC5" s="693" cm="1">
        <f t="array" ref="BC5">IFERROR(GEOMEAN(IF('Raw data'!$D$10:$D$28=BC3,'Raw data'!$I$10:$I$28,"")),"")</f>
        <v>20.079682116415466</v>
      </c>
      <c r="BD5" s="693" cm="1">
        <f t="array" ref="BD5">IFERROR(GEOMEAN(IF('Raw data'!$D$10:$D$28=BD3,'Raw data'!$I$10:$I$28,"")),"")</f>
        <v>136.81809377307383</v>
      </c>
      <c r="BE5" s="693" cm="1">
        <f t="array" ref="BE5">IFERROR(GEOMEAN(IF('Raw data'!$D$10:$D$28=BE3,'Raw data'!$I$10:$I$28,"")),"")</f>
        <v>48.216470212604428</v>
      </c>
      <c r="BF5" s="693" cm="1">
        <f t="array" ref="BF5">IFERROR(GEOMEAN(IF('Raw data'!$D$10:$D$28=BF3,'Raw data'!$I$10:$I$28,"")),"")</f>
        <v>51.104999619328275</v>
      </c>
      <c r="BG5" s="693" cm="1">
        <f t="array" ref="BG5">IFERROR(GEOMEAN(IF('Raw data'!$D$10:$D$28=BG3,'Raw data'!$I$10:$I$28,"")),"")</f>
        <v>55.580194108372545</v>
      </c>
      <c r="BH5" s="693" t="str" cm="1">
        <f t="array" ref="BH5">IFERROR(GEOMEAN(IF('Raw data'!$D$10:$D$28=BH3,'Raw data'!$I$10:$I$28,"")),"")</f>
        <v/>
      </c>
      <c r="BI5" s="693" t="str" cm="1">
        <f t="array" ref="BI5">IFERROR(GEOMEAN(IF('Raw data'!$D$10:$D$28=BI3,'Raw data'!$I$10:$I$28,"")),"")</f>
        <v/>
      </c>
      <c r="BJ5" s="693" t="str" cm="1">
        <f t="array" ref="BJ5">IFERROR(GEOMEAN(IF('Raw data'!$D$10:$D$28=BJ3,'Raw data'!$I$10:$I$28,"")),"")</f>
        <v/>
      </c>
      <c r="BK5" s="693" t="str" cm="1">
        <f t="array" ref="BK5">IFERROR(GEOMEAN(IF('Raw data'!$D$10:$D$28=BK3,'Raw data'!$I$10:$I$28,"")),"")</f>
        <v/>
      </c>
      <c r="BL5" s="693" t="str" cm="1">
        <f t="array" ref="BL5">IFERROR(GEOMEAN(IF('Raw data'!$D$10:$D$28=BL3,'Raw data'!$I$10:$I$28,"")),"")</f>
        <v/>
      </c>
      <c r="BM5" s="693" t="str" cm="1">
        <f t="array" ref="BM5">IFERROR(GEOMEAN(IF('Raw data'!$D$10:$D$28=BM3,'Raw data'!$I$10:$I$28,"")),"")</f>
        <v/>
      </c>
      <c r="BN5" s="693" t="str" cm="1">
        <f t="array" ref="BN5">IFERROR(GEOMEAN(IF('Raw data'!$D$10:$D$28=BN3,'Raw data'!$I$10:$I$28,"")),"")</f>
        <v/>
      </c>
      <c r="BO5" s="693" t="str" cm="1">
        <f t="array" ref="BO5">IFERROR(GEOMEAN(IF('Raw data'!$D$10:$D$28=BO3,'Raw data'!$I$10:$I$28,"")),"")</f>
        <v/>
      </c>
      <c r="BP5" s="693" t="str" cm="1">
        <f t="array" ref="BP5">IFERROR(GEOMEAN(IF('Raw data'!$D$10:$D$28=BP3,'Raw data'!$I$10:$I$28,"")),"")</f>
        <v/>
      </c>
      <c r="BQ5" s="693" t="str" cm="1">
        <f t="array" ref="BQ5">IFERROR(GEOMEAN(IF('Raw data'!$D$10:$D$28=BQ3,'Raw data'!$I$10:$I$28,"")),"")</f>
        <v/>
      </c>
      <c r="BR5" s="693" t="str" cm="1">
        <f t="array" ref="BR5">IFERROR(GEOMEAN(IF('Raw data'!$D$10:$D$28=BR3,'Raw data'!$I$10:$I$28,"")),"")</f>
        <v/>
      </c>
      <c r="BS5" s="693" t="str" cm="1">
        <f t="array" ref="BS5">IFERROR(GEOMEAN(IF('Raw data'!$D$10:$D$28=BS3,'Raw data'!$I$10:$I$28,"")),"")</f>
        <v/>
      </c>
      <c r="BT5" s="693" t="str" cm="1">
        <f t="array" ref="BT5">IFERROR(GEOMEAN(IF('Raw data'!$D$10:$D$28=BT3,'Raw data'!$I$10:$I$28,"")),"")</f>
        <v/>
      </c>
      <c r="BU5" s="693" t="str" cm="1">
        <f t="array" ref="BU5">IFERROR(GEOMEAN(IF('Raw data'!$D$10:$D$28=BU3,'Raw data'!$I$10:$I$28,"")),"")</f>
        <v/>
      </c>
      <c r="BV5" s="693" t="str" cm="1">
        <f t="array" ref="BV5">IFERROR(GEOMEAN(IF('Raw data'!$D$10:$D$28=BV3,'Raw data'!$I$10:$I$28,"")),"")</f>
        <v/>
      </c>
      <c r="BW5" s="693" t="str" cm="1">
        <f t="array" ref="BW5">IFERROR(GEOMEAN(IF('Raw data'!$D$10:$D$28=BW3,'Raw data'!$I$10:$I$28,"")),"")</f>
        <v/>
      </c>
      <c r="BX5" s="693" t="str" cm="1">
        <f t="array" ref="BX5">IFERROR(GEOMEAN(IF('Raw data'!$D$10:$D$28=BX3,'Raw data'!$I$10:$I$28,"")),"")</f>
        <v/>
      </c>
      <c r="BY5" s="693" t="str" cm="1">
        <f t="array" ref="BY5">IFERROR(GEOMEAN(IF('Raw data'!$D$10:$D$28=BY3,'Raw data'!$I$10:$I$28,"")),"")</f>
        <v/>
      </c>
    </row>
    <row r="6" spans="2:77" ht="14.75" customHeight="1">
      <c r="B6" s="5" t="s">
        <v>29</v>
      </c>
      <c r="C6" s="4" t="s">
        <v>299</v>
      </c>
      <c r="D6" s="1316" t="str">
        <f>IF('Raw data'!O5=0,"","None - As entered (substitution by LoQ)")</f>
        <v/>
      </c>
      <c r="E6" s="1316"/>
      <c r="F6" s="1316"/>
      <c r="G6" s="1317"/>
      <c r="H6" s="1306"/>
      <c r="I6" s="1307"/>
      <c r="J6" s="1307"/>
      <c r="K6" s="1307"/>
      <c r="L6" s="1307"/>
      <c r="M6" s="1307"/>
      <c r="N6" s="1307"/>
      <c r="O6" s="1307"/>
      <c r="P6" s="1307"/>
      <c r="Q6" s="1308"/>
      <c r="S6" s="689"/>
      <c r="T6" s="684" t="s">
        <v>583</v>
      </c>
      <c r="U6" s="689" t="s">
        <v>72</v>
      </c>
      <c r="V6" s="689" t="s">
        <v>362</v>
      </c>
      <c r="W6" s="689" t="s">
        <v>360</v>
      </c>
      <c r="Y6" s="694" t="s">
        <v>6</v>
      </c>
      <c r="Z6" s="695">
        <f>'Raw data'!$C$3</f>
        <v>400</v>
      </c>
      <c r="AA6" s="695">
        <f>'Raw data'!$C$3</f>
        <v>400</v>
      </c>
      <c r="AB6" s="695">
        <f>'Raw data'!$C$3</f>
        <v>400</v>
      </c>
      <c r="AC6" s="148"/>
      <c r="AD6" s="148"/>
      <c r="AE6" s="148"/>
      <c r="AF6" s="148"/>
      <c r="AG6" s="148"/>
      <c r="AH6" s="148"/>
      <c r="AI6" s="148"/>
      <c r="AJ6" s="148"/>
      <c r="AK6" s="148"/>
      <c r="AL6" s="148"/>
      <c r="AM6" s="148"/>
      <c r="AN6" s="148"/>
      <c r="AO6" s="148"/>
      <c r="AP6" s="148"/>
      <c r="AQ6" s="148"/>
      <c r="AR6" s="148"/>
      <c r="AS6" s="148"/>
      <c r="AT6" s="148"/>
      <c r="AZ6" s="686" t="s">
        <v>360</v>
      </c>
      <c r="BA6" s="148">
        <f>'Raw data'!O3</f>
        <v>2.2727532790592906</v>
      </c>
      <c r="BB6" s="148" cm="1">
        <f t="array" ref="BB6">IFERROR(GSD(_xlfn._xlws.FILTER('Raw data'!$I$10:$I$209,'Raw data'!$D$10:$D$209=BB3)),"")</f>
        <v>2.0870574796200057</v>
      </c>
      <c r="BC6" s="148" cm="1">
        <f t="array" ref="BC6">IFERROR(GSD(_xlfn._xlws.FILTER('Raw data'!$I$10:$I$209,('Raw data'!$D$10:$D$209)=BC3)),"")</f>
        <v>2.3642183652169333</v>
      </c>
      <c r="BD6" s="148" cm="1">
        <f t="array" ref="BD6">IFERROR(GSD(_xlfn._xlws.FILTER('Raw data'!$I$10:$I$209,('Raw data'!$D$10:$D$209)=BD3)),"")</f>
        <v>1.6365878131595228</v>
      </c>
      <c r="BE6" s="148" cm="1">
        <f t="array" ref="BE6">IFERROR(GSD(_xlfn._xlws.FILTER('Raw data'!$I$10:$I$209,('Raw data'!$D$10:$D$209)=BE3)),"")</f>
        <v>1.088450084160715</v>
      </c>
      <c r="BF6" s="148" cm="1">
        <f t="array" ref="BF6">IFERROR(GSD(_xlfn._xlws.FILTER('Raw data'!$I$10:$I$209,('Raw data'!$D$10:$D$209)=BF3)),"")</f>
        <v>1.7758874355929521</v>
      </c>
      <c r="BG6" s="148" cm="1">
        <f t="array" ref="BG6">IFERROR(GSD(_xlfn._xlws.FILTER('Raw data'!$I$10:$I$209,('Raw data'!$D$10:$D$209)=BG3)),"")</f>
        <v>1.2665943332908594</v>
      </c>
      <c r="BH6" s="148" t="str" cm="1">
        <f t="array" ref="BH6">IFERROR(GSD(_xlfn._xlws.FILTER('Raw data'!$I$10:$I$209,('Raw data'!$D$10:$D$209)=BH3)),"")</f>
        <v/>
      </c>
      <c r="BI6" s="148" t="str" cm="1">
        <f t="array" ref="BI6">IFERROR(GSD(_xlfn._xlws.FILTER('Raw data'!$I$10:$I$28,('Raw data'!$D$10:$D$28)=BI3)),"")</f>
        <v/>
      </c>
      <c r="BJ6" s="148" t="str" cm="1">
        <f t="array" ref="BJ6">IFERROR(GSD(_xlfn._xlws.FILTER('Raw data'!$I$10:$I$28,('Raw data'!$D$10:$D$28)=BJ3)),"")</f>
        <v/>
      </c>
      <c r="BK6" s="148" t="str" cm="1">
        <f t="array" ref="BK6">IFERROR(GSD(_xlfn._xlws.FILTER('Raw data'!$I$10:$I$28,('Raw data'!$D$10:$D$28)=BK3)),"")</f>
        <v/>
      </c>
      <c r="BL6" s="148" t="str" cm="1">
        <f t="array" ref="BL6">IFERROR(GSD(_xlfn._xlws.FILTER('Raw data'!$I$10:$I$28,('Raw data'!$D$10:$D$28)=BL3)),"")</f>
        <v/>
      </c>
      <c r="BM6" s="148" t="str" cm="1">
        <f t="array" ref="BM6">IFERROR(GSD(_xlfn._xlws.FILTER('Raw data'!$I$10:$I$28,('Raw data'!$D$10:$D$28)=BM3)),"")</f>
        <v/>
      </c>
      <c r="BN6" s="148" t="str" cm="1">
        <f t="array" ref="BN6">IFERROR(GSD(_xlfn._xlws.FILTER('Raw data'!$I$10:$I$28,('Raw data'!$D$10:$D$28)=BN3)),"")</f>
        <v/>
      </c>
      <c r="BO6" s="148" t="str" cm="1">
        <f t="array" ref="BO6">IFERROR(GSD(_xlfn._xlws.FILTER('Raw data'!$I$10:$I$28,('Raw data'!$D$10:$D$28)=BO3)),"")</f>
        <v/>
      </c>
      <c r="BP6" s="148" t="str" cm="1">
        <f t="array" ref="BP6">IFERROR(GSD(_xlfn._xlws.FILTER('Raw data'!$I$10:$I$28,('Raw data'!$D$10:$D$28)=BP3)),"")</f>
        <v/>
      </c>
      <c r="BQ6" s="148" t="str" cm="1">
        <f t="array" ref="BQ6">IFERROR(GSD(_xlfn._xlws.FILTER('Raw data'!$I$10:$I$28,('Raw data'!$D$10:$D$28)=BQ3)),"")</f>
        <v/>
      </c>
      <c r="BR6" s="148" t="str" cm="1">
        <f t="array" ref="BR6">IFERROR(GSD(_xlfn._xlws.FILTER('Raw data'!$I$10:$I$28,('Raw data'!$D$10:$D$28)=BR3)),"")</f>
        <v/>
      </c>
      <c r="BS6" s="148" t="str" cm="1">
        <f t="array" ref="BS6">IFERROR(GSD(_xlfn._xlws.FILTER('Raw data'!$I$10:$I$28,('Raw data'!$D$10:$D$28)=BS3)),"")</f>
        <v/>
      </c>
      <c r="BT6" s="148" t="str" cm="1">
        <f t="array" ref="BT6">IFERROR(GSD(_xlfn._xlws.FILTER('Raw data'!$I$10:$I$28,('Raw data'!$D$10:$D$28)=BT3)),"")</f>
        <v/>
      </c>
      <c r="BU6" s="148" t="str" cm="1">
        <f t="array" ref="BU6">IFERROR(GSD(_xlfn._xlws.FILTER('Raw data'!$I$10:$I$28,('Raw data'!$D$10:$D$28)=BU3)),"")</f>
        <v/>
      </c>
      <c r="BV6" s="148" t="str" cm="1">
        <f t="array" ref="BV6">IFERROR(GSD(_xlfn._xlws.FILTER('Raw data'!$I$10:$I$28,('Raw data'!$D$10:$D$28)=BV3)),"")</f>
        <v/>
      </c>
      <c r="BW6" s="148" t="str" cm="1">
        <f t="array" ref="BW6">IFERROR(GSD(_xlfn._xlws.FILTER('Raw data'!$I$10:$I$28,('Raw data'!$D$10:$D$28)=BW3)),"")</f>
        <v/>
      </c>
      <c r="BX6" s="148" t="str" cm="1">
        <f t="array" ref="BX6">IFERROR(GSD(_xlfn._xlws.FILTER('Raw data'!$I$10:$I$28,('Raw data'!$D$10:$D$28)=BX3)),"")</f>
        <v/>
      </c>
      <c r="BY6" s="148" t="str" cm="1">
        <f t="array" ref="BY6">IFERROR(GSD(_xlfn._xlws.FILTER('Raw data'!$I$10:$I$28,('Raw data'!$D$10:$D$28)=BY3)),"")</f>
        <v/>
      </c>
    </row>
    <row r="7" spans="2:77" ht="14.75" customHeight="1" thickBot="1">
      <c r="C7" s="696" t="s">
        <v>580</v>
      </c>
      <c r="D7" s="697" t="s">
        <v>577</v>
      </c>
      <c r="E7" s="698" t="s">
        <v>581</v>
      </c>
      <c r="F7" s="697" t="s">
        <v>582</v>
      </c>
      <c r="G7" s="953" t="s">
        <v>735</v>
      </c>
      <c r="H7" s="1306"/>
      <c r="I7" s="1307"/>
      <c r="J7" s="1307"/>
      <c r="K7" s="1307"/>
      <c r="L7" s="1307"/>
      <c r="M7" s="1307"/>
      <c r="N7" s="1307"/>
      <c r="O7" s="1307"/>
      <c r="P7" s="1307"/>
      <c r="Q7" s="1308"/>
      <c r="S7" s="687">
        <v>0</v>
      </c>
      <c r="T7" s="686" t="s">
        <v>568</v>
      </c>
      <c r="U7">
        <f>COUNTA('Raw data'!$D$10:$D$28)</f>
        <v>18</v>
      </c>
      <c r="V7" s="693">
        <f>'Raw data'!O2</f>
        <v>60.386755181325427</v>
      </c>
      <c r="W7" s="148">
        <f>'Raw data'!O3</f>
        <v>2.2727532790592906</v>
      </c>
      <c r="Y7" s="686" t="str">
        <f t="shared" ref="Y7:Y31" si="1">IF(U7&lt;2," ",$T7)</f>
        <v>SEG</v>
      </c>
      <c r="Z7" s="693">
        <f t="shared" ref="Z7:AB31" si="2">IFERROR(_xlfn.LOGNORM.INV(Z$2,LN($V7),LN($W7)),"")</f>
        <v>8.9428722123070301</v>
      </c>
      <c r="AA7" s="693">
        <f t="shared" si="2"/>
        <v>233.0333219837371</v>
      </c>
      <c r="AB7" s="693">
        <f t="shared" si="2"/>
        <v>407.76163572045658</v>
      </c>
      <c r="AC7" s="693"/>
      <c r="AD7" s="693"/>
      <c r="AE7" s="693"/>
      <c r="AF7" s="693"/>
      <c r="AG7" s="693"/>
      <c r="AH7" s="693"/>
      <c r="AI7" s="693"/>
      <c r="AJ7" s="693"/>
      <c r="AK7" s="693"/>
      <c r="AL7" s="693"/>
      <c r="AM7" s="693"/>
      <c r="AN7" s="693"/>
      <c r="AO7" s="693"/>
      <c r="AP7" s="693"/>
      <c r="AQ7" s="693"/>
      <c r="AR7" s="693"/>
      <c r="AS7" s="693"/>
      <c r="AT7" s="693"/>
    </row>
    <row r="8" spans="2:77" ht="14.75" customHeight="1" thickTop="1">
      <c r="B8" s="5" t="str">
        <f>IF('Raw data'!I10="","",IFERROR(SEARCH("&lt;",'Raw data'!I10),""))</f>
        <v/>
      </c>
      <c r="C8" s="977">
        <f>IF('Raw data'!I10="","",VALUE(IF(B8=1,MID('Raw data'!I10,2,10),'Raw data'!I10)))</f>
        <v>124</v>
      </c>
      <c r="D8" s="978" t="str">
        <f>IF('Raw data'!D10="","",'Raw data'!D10)</f>
        <v>worker1</v>
      </c>
      <c r="E8" s="979">
        <f>IF('Raw data'!C10="","",'Raw data'!C10)</f>
        <v>44197</v>
      </c>
      <c r="F8" s="978" t="str">
        <f>IF(C8="","",IF('Raw data'!AC10="","TRUE","FALSE"))</f>
        <v>TRUE</v>
      </c>
      <c r="G8" s="982">
        <f>IF(C8="","",'Raw data'!G$6/2)</f>
        <v>0.12</v>
      </c>
      <c r="H8" s="1309" t="s">
        <v>744</v>
      </c>
      <c r="I8" s="1310"/>
      <c r="J8" s="1310"/>
      <c r="K8" s="1310"/>
      <c r="L8" s="1310"/>
      <c r="M8" s="1310"/>
      <c r="N8" s="1310"/>
      <c r="O8" s="1310"/>
      <c r="P8" s="1310"/>
      <c r="Q8" s="1311"/>
      <c r="S8" s="687">
        <v>1</v>
      </c>
      <c r="T8" s="686" t="str" cm="1">
        <f t="array" ref="T8:T13">_xlfn._xlws.SORT(_xlfn.UNIQUE(_xlfn._xlws.FILTER('Raw data'!$D$10:$D$209,NOT(ISBLANK('Raw data'!$D$10:$D$209)))))</f>
        <v>worker1</v>
      </c>
      <c r="U8" cm="1">
        <f t="array" ref="U8:U13">COUNTIF('Raw data'!$D$10:$D$209,_xlfn.ANCHORARRAY(T8))</f>
        <v>3</v>
      </c>
      <c r="V8" s="693" cm="1">
        <f t="array" ref="V8">IFERROR(GEOMEAN(IF('Raw data'!$D$10:$D$209=T8,'Raw data'!$I$10:$I$209,"")),"")</f>
        <v>128.8756689219793</v>
      </c>
      <c r="W8" s="148" cm="1">
        <f t="array" ref="W8">IFERROR(GSD(_xlfn._xlws.FILTER('Raw data'!$I$10:$I$209,'Raw data'!$D$10:$D$209=T8)),"")</f>
        <v>2.0870574796200057</v>
      </c>
      <c r="Y8" s="686" t="str">
        <f t="shared" si="1"/>
        <v>worker1</v>
      </c>
      <c r="Z8" s="693">
        <f t="shared" si="2"/>
        <v>23.27141209420477</v>
      </c>
      <c r="AA8" s="693">
        <f t="shared" si="2"/>
        <v>432.27315507087417</v>
      </c>
      <c r="AB8" s="693">
        <f t="shared" si="2"/>
        <v>713.70563904129017</v>
      </c>
      <c r="AC8" s="148"/>
      <c r="AD8" s="148"/>
      <c r="AE8" s="148"/>
      <c r="AF8" s="148"/>
      <c r="AG8" s="148"/>
      <c r="AH8" s="148"/>
      <c r="AI8" s="148"/>
      <c r="AJ8" s="148"/>
      <c r="AK8" s="148"/>
      <c r="AL8" s="148"/>
      <c r="AM8" s="148"/>
      <c r="AN8" s="148"/>
      <c r="AO8" s="148"/>
      <c r="AP8" s="148"/>
      <c r="AQ8" s="148"/>
      <c r="AR8" s="148"/>
      <c r="AS8" s="148"/>
      <c r="AT8" s="148"/>
      <c r="AV8" s="699" t="s">
        <v>569</v>
      </c>
      <c r="AW8" s="700" t="s">
        <v>570</v>
      </c>
      <c r="AX8" s="684" t="s">
        <v>571</v>
      </c>
      <c r="AY8" s="700" t="s">
        <v>570</v>
      </c>
      <c r="AZ8" s="701" t="s">
        <v>6</v>
      </c>
      <c r="BA8" s="689" t="str">
        <f t="shared" ref="BA8:BY8" si="3">IF(BA4&lt;2," ",BA$3)</f>
        <v>SEG</v>
      </c>
      <c r="BB8" s="689" t="str">
        <f t="shared" si="3"/>
        <v>worker1</v>
      </c>
      <c r="BC8" s="689" t="str">
        <f t="shared" si="3"/>
        <v>worker2</v>
      </c>
      <c r="BD8" s="689" t="str">
        <f t="shared" si="3"/>
        <v>worker3</v>
      </c>
      <c r="BE8" s="689" t="str">
        <f t="shared" si="3"/>
        <v>worker4</v>
      </c>
      <c r="BF8" s="689" t="str">
        <f t="shared" si="3"/>
        <v>worker5</v>
      </c>
      <c r="BG8" s="689" t="str">
        <f t="shared" si="3"/>
        <v>worker6</v>
      </c>
      <c r="BH8" s="689" t="str">
        <f t="shared" si="3"/>
        <v xml:space="preserve"> </v>
      </c>
      <c r="BI8" s="689" t="str">
        <f t="shared" si="3"/>
        <v xml:space="preserve"> </v>
      </c>
      <c r="BJ8" s="689" t="str">
        <f t="shared" si="3"/>
        <v xml:space="preserve"> </v>
      </c>
      <c r="BK8" s="689" t="str">
        <f t="shared" si="3"/>
        <v xml:space="preserve"> </v>
      </c>
      <c r="BL8" s="689" t="str">
        <f t="shared" si="3"/>
        <v xml:space="preserve"> </v>
      </c>
      <c r="BM8" s="689" t="str">
        <f t="shared" si="3"/>
        <v xml:space="preserve"> </v>
      </c>
      <c r="BN8" s="689" t="str">
        <f t="shared" si="3"/>
        <v xml:space="preserve"> </v>
      </c>
      <c r="BO8" s="689" t="str">
        <f t="shared" si="3"/>
        <v xml:space="preserve"> </v>
      </c>
      <c r="BP8" s="689" t="str">
        <f t="shared" si="3"/>
        <v xml:space="preserve"> </v>
      </c>
      <c r="BQ8" s="689" t="str">
        <f t="shared" si="3"/>
        <v xml:space="preserve"> </v>
      </c>
      <c r="BR8" s="689" t="str">
        <f t="shared" si="3"/>
        <v xml:space="preserve"> </v>
      </c>
      <c r="BS8" s="689" t="str">
        <f t="shared" si="3"/>
        <v xml:space="preserve"> </v>
      </c>
      <c r="BT8" s="689" t="str">
        <f t="shared" si="3"/>
        <v xml:space="preserve"> </v>
      </c>
      <c r="BU8" s="689" t="str">
        <f t="shared" si="3"/>
        <v xml:space="preserve"> </v>
      </c>
      <c r="BV8" s="689" t="str">
        <f t="shared" si="3"/>
        <v xml:space="preserve"> </v>
      </c>
      <c r="BW8" s="689" t="str">
        <f t="shared" si="3"/>
        <v xml:space="preserve"> </v>
      </c>
      <c r="BX8" s="689" t="str">
        <f t="shared" si="3"/>
        <v xml:space="preserve"> </v>
      </c>
      <c r="BY8" s="689" t="str">
        <f t="shared" si="3"/>
        <v xml:space="preserve"> </v>
      </c>
    </row>
    <row r="9" spans="2:77" ht="14.75" customHeight="1">
      <c r="B9" s="5" t="str">
        <f>IF('Raw data'!I11="","",IFERROR(SEARCH("&lt;",'Raw data'!I11),""))</f>
        <v/>
      </c>
      <c r="C9" s="977">
        <f>IF('Raw data'!I11="","",VALUE(IF(B9=1,MID('Raw data'!I11,2,10),'Raw data'!I11)))</f>
        <v>63</v>
      </c>
      <c r="D9" s="978" t="str">
        <f>IF('Raw data'!D11="","",'Raw data'!D11)</f>
        <v>worker1</v>
      </c>
      <c r="E9" s="979">
        <f>IF('Raw data'!C11="","",'Raw data'!C11)</f>
        <v>44228</v>
      </c>
      <c r="F9" s="978" t="str">
        <f>IF(C9="","",IF('Raw data'!AC11="","TRUE","FALSE"))</f>
        <v>TRUE</v>
      </c>
      <c r="G9" s="982">
        <f>IF(C9="","",'Raw data'!G$6/2)</f>
        <v>0.12</v>
      </c>
      <c r="H9" s="1309"/>
      <c r="I9" s="1310"/>
      <c r="J9" s="1310"/>
      <c r="K9" s="1310"/>
      <c r="L9" s="1310"/>
      <c r="M9" s="1310"/>
      <c r="N9" s="1310"/>
      <c r="O9" s="1310"/>
      <c r="P9" s="1310"/>
      <c r="Q9" s="1311"/>
      <c r="S9" s="687">
        <v>2</v>
      </c>
      <c r="T9" s="686" t="str">
        <v>worker2</v>
      </c>
      <c r="U9">
        <v>3</v>
      </c>
      <c r="V9" s="693" cm="1">
        <f t="array" ref="V9">IFERROR(GEOMEAN(IF('Raw data'!$D$10:$D$209=T9,'Raw data'!$I$10:$I$209,"")),"")</f>
        <v>20.079682116415466</v>
      </c>
      <c r="W9" s="148" cm="1">
        <f t="array" ref="W9">IFERROR(GSD(_xlfn._xlws.FILTER('Raw data'!$I$10:$I$209,'Raw data'!$D$10:$D$209=T9)),"")</f>
        <v>2.3642183652169333</v>
      </c>
      <c r="Y9" s="686" t="str">
        <f t="shared" si="1"/>
        <v>worker2</v>
      </c>
      <c r="Z9" s="693">
        <f t="shared" si="2"/>
        <v>2.7128732952672876</v>
      </c>
      <c r="AA9" s="693">
        <f t="shared" si="2"/>
        <v>82.683378775461918</v>
      </c>
      <c r="AB9" s="693">
        <f t="shared" si="2"/>
        <v>148.62236087460553</v>
      </c>
      <c r="AC9" s="693"/>
      <c r="AD9" s="693"/>
      <c r="AE9" s="693"/>
      <c r="AF9" s="693"/>
      <c r="AG9" s="693"/>
      <c r="AH9" s="693"/>
      <c r="AI9" s="693"/>
      <c r="AJ9" s="693"/>
      <c r="AK9" s="693"/>
      <c r="AL9" s="693"/>
      <c r="AM9" s="693"/>
      <c r="AN9" s="693"/>
      <c r="AO9" s="693"/>
      <c r="AP9" s="693"/>
      <c r="AQ9" s="693"/>
      <c r="AR9" s="693"/>
      <c r="AS9" s="693"/>
      <c r="AT9" s="693"/>
      <c r="AV9" s="702">
        <v>0.01</v>
      </c>
      <c r="AW9" s="148">
        <f>$AY$10</f>
        <v>1.6448536269514715</v>
      </c>
      <c r="AX9" s="703">
        <f>IFERROR(10^ROUNDDOWN(LOG10(MIN(BA9:BY11)),0),BA9)</f>
        <v>1</v>
      </c>
      <c r="AY9" s="148">
        <f>_xlfn.NORM.S.INV(AV9)</f>
        <v>-2.3263478740408408</v>
      </c>
      <c r="AZ9" s="704">
        <f>'Raw data'!$C$3</f>
        <v>400</v>
      </c>
      <c r="BA9" s="693">
        <f t="shared" ref="BA9:BP11" si="4">IFERROR(_xlfn.LOGNORM.INV($AV9,LN(BA$5),LN(BA$6)),"")</f>
        <v>8.9428722123070301</v>
      </c>
      <c r="BB9" s="693">
        <f t="shared" si="4"/>
        <v>23.27141209420477</v>
      </c>
      <c r="BC9" s="693">
        <f t="shared" si="4"/>
        <v>2.7128732952672876</v>
      </c>
      <c r="BD9" s="693">
        <f t="shared" si="4"/>
        <v>43.495694494269848</v>
      </c>
      <c r="BE9" s="693">
        <f t="shared" si="4"/>
        <v>39.58822207675783</v>
      </c>
      <c r="BF9" s="693">
        <f t="shared" si="4"/>
        <v>13.434958316558168</v>
      </c>
      <c r="BG9" s="693">
        <f t="shared" si="4"/>
        <v>32.07372746573936</v>
      </c>
      <c r="BH9" s="693" t="str">
        <f t="shared" si="4"/>
        <v/>
      </c>
      <c r="BI9" s="693" t="str">
        <f t="shared" si="4"/>
        <v/>
      </c>
      <c r="BJ9" s="693" t="str">
        <f t="shared" si="4"/>
        <v/>
      </c>
      <c r="BK9" s="693" t="str">
        <f t="shared" si="4"/>
        <v/>
      </c>
      <c r="BL9" s="693" t="str">
        <f t="shared" si="4"/>
        <v/>
      </c>
      <c r="BM9" s="693" t="str">
        <f t="shared" si="4"/>
        <v/>
      </c>
      <c r="BN9" s="693" t="str">
        <f t="shared" si="4"/>
        <v/>
      </c>
      <c r="BO9" s="693" t="str">
        <f t="shared" si="4"/>
        <v/>
      </c>
      <c r="BP9" s="693" t="str">
        <f t="shared" si="4"/>
        <v/>
      </c>
      <c r="BQ9" s="693" t="str">
        <f t="shared" ref="BQ9:BY11" si="5">IFERROR(_xlfn.LOGNORM.INV($AV9,LN(BQ$5),LN(BQ$6)),"")</f>
        <v/>
      </c>
      <c r="BR9" s="693" t="str">
        <f t="shared" si="5"/>
        <v/>
      </c>
      <c r="BS9" s="693" t="str">
        <f t="shared" si="5"/>
        <v/>
      </c>
      <c r="BT9" s="693" t="str">
        <f t="shared" si="5"/>
        <v/>
      </c>
      <c r="BU9" s="693" t="str">
        <f t="shared" si="5"/>
        <v/>
      </c>
      <c r="BV9" s="693" t="str">
        <f t="shared" si="5"/>
        <v/>
      </c>
      <c r="BW9" s="693" t="str">
        <f t="shared" si="5"/>
        <v/>
      </c>
      <c r="BX9" s="693" t="str">
        <f t="shared" si="5"/>
        <v/>
      </c>
      <c r="BY9" s="693" t="str">
        <f t="shared" si="5"/>
        <v/>
      </c>
    </row>
    <row r="10" spans="2:77" ht="14.75" customHeight="1">
      <c r="B10" s="5" t="str">
        <f>IF('Raw data'!I12="","",IFERROR(SEARCH("&lt;",'Raw data'!I12),""))</f>
        <v/>
      </c>
      <c r="C10" s="977">
        <f>IF('Raw data'!I12="","",VALUE(IF(B10=1,MID('Raw data'!I12,2,10),'Raw data'!I12)))</f>
        <v>274</v>
      </c>
      <c r="D10" s="978" t="str">
        <f>IF('Raw data'!D12="","",'Raw data'!D12)</f>
        <v>worker1</v>
      </c>
      <c r="E10" s="979">
        <f>IF('Raw data'!C12="","",'Raw data'!C12)</f>
        <v>44256</v>
      </c>
      <c r="F10" s="978" t="str">
        <f>IF(C10="","",IF('Raw data'!AC12="","TRUE","FALSE"))</f>
        <v>TRUE</v>
      </c>
      <c r="G10" s="982">
        <f>IF(C10="","",'Raw data'!G$6/2)</f>
        <v>0.12</v>
      </c>
      <c r="H10" s="1312" t="s">
        <v>576</v>
      </c>
      <c r="I10" s="1313"/>
      <c r="J10" s="1313"/>
      <c r="K10" s="1313"/>
      <c r="L10" s="1313"/>
      <c r="M10" s="1313"/>
      <c r="N10" s="1313"/>
      <c r="O10" s="1313"/>
      <c r="P10" s="1313"/>
      <c r="Q10" s="1314"/>
      <c r="S10" s="687">
        <v>3</v>
      </c>
      <c r="T10" s="686" t="str">
        <v>worker3</v>
      </c>
      <c r="U10">
        <v>3</v>
      </c>
      <c r="V10" s="693" cm="1">
        <f t="array" ref="V10">IFERROR(GEOMEAN(IF('Raw data'!$D$10:$D$209=T10,'Raw data'!$I$10:$I$209,"")),"")</f>
        <v>136.81809377307383</v>
      </c>
      <c r="W10" s="148" cm="1">
        <f t="array" ref="W10">IFERROR(GSD(_xlfn._xlws.FILTER('Raw data'!$I$10:$I$209,'Raw data'!$D$10:$D$209=T10)),"")</f>
        <v>1.6365878131595228</v>
      </c>
      <c r="Y10" s="686" t="str">
        <f t="shared" si="1"/>
        <v>worker3</v>
      </c>
      <c r="Z10" s="693">
        <f t="shared" si="2"/>
        <v>43.495694494269848</v>
      </c>
      <c r="AA10" s="693">
        <f t="shared" si="2"/>
        <v>307.63970769365937</v>
      </c>
      <c r="AB10" s="693">
        <f t="shared" si="2"/>
        <v>430.36882158908202</v>
      </c>
      <c r="AC10" s="693"/>
      <c r="AD10" s="693"/>
      <c r="AE10" s="693"/>
      <c r="AF10" s="693"/>
      <c r="AG10" s="693"/>
      <c r="AH10" s="693"/>
      <c r="AI10" s="693"/>
      <c r="AJ10" s="693"/>
      <c r="AK10" s="693"/>
      <c r="AL10" s="693"/>
      <c r="AM10" s="693"/>
      <c r="AN10" s="693"/>
      <c r="AO10" s="693"/>
      <c r="AP10" s="693"/>
      <c r="AQ10" s="693"/>
      <c r="AR10" s="693"/>
      <c r="AS10" s="693"/>
      <c r="AT10" s="693"/>
      <c r="AV10" s="702">
        <v>0.95</v>
      </c>
      <c r="AW10" s="148">
        <f>$AY$10</f>
        <v>1.6448536269514715</v>
      </c>
      <c r="AX10" s="705">
        <f>BA10</f>
        <v>233.0333219837371</v>
      </c>
      <c r="AY10" s="148">
        <f t="shared" ref="AY10:AY11" si="6">_xlfn.NORM.S.INV(AV10)</f>
        <v>1.6448536269514715</v>
      </c>
      <c r="AZ10" s="706">
        <f>'Raw data'!$C$3</f>
        <v>400</v>
      </c>
      <c r="BA10" s="693">
        <f t="shared" si="4"/>
        <v>233.0333219837371</v>
      </c>
      <c r="BB10" s="693">
        <f t="shared" si="4"/>
        <v>432.27315507087417</v>
      </c>
      <c r="BC10" s="693">
        <f t="shared" si="4"/>
        <v>82.683378775461918</v>
      </c>
      <c r="BD10" s="693">
        <f t="shared" si="4"/>
        <v>307.63970769365937</v>
      </c>
      <c r="BE10" s="693">
        <f t="shared" si="4"/>
        <v>55.429382050070508</v>
      </c>
      <c r="BF10" s="693">
        <f t="shared" si="4"/>
        <v>131.43628385231932</v>
      </c>
      <c r="BG10" s="693">
        <f t="shared" si="4"/>
        <v>81.986772490065121</v>
      </c>
      <c r="BH10" s="693" t="str">
        <f t="shared" si="4"/>
        <v/>
      </c>
      <c r="BI10" s="693" t="str">
        <f t="shared" si="4"/>
        <v/>
      </c>
      <c r="BJ10" s="693" t="str">
        <f t="shared" si="4"/>
        <v/>
      </c>
      <c r="BK10" s="693" t="str">
        <f t="shared" si="4"/>
        <v/>
      </c>
      <c r="BL10" s="693" t="str">
        <f t="shared" si="4"/>
        <v/>
      </c>
      <c r="BM10" s="693" t="str">
        <f t="shared" si="4"/>
        <v/>
      </c>
      <c r="BN10" s="693" t="str">
        <f t="shared" si="4"/>
        <v/>
      </c>
      <c r="BO10" s="693" t="str">
        <f t="shared" si="4"/>
        <v/>
      </c>
      <c r="BP10" s="693" t="str">
        <f t="shared" si="4"/>
        <v/>
      </c>
      <c r="BQ10" s="693" t="str">
        <f t="shared" si="5"/>
        <v/>
      </c>
      <c r="BR10" s="693" t="str">
        <f t="shared" si="5"/>
        <v/>
      </c>
      <c r="BS10" s="693" t="str">
        <f t="shared" si="5"/>
        <v/>
      </c>
      <c r="BT10" s="693" t="str">
        <f t="shared" si="5"/>
        <v/>
      </c>
      <c r="BU10" s="693" t="str">
        <f t="shared" si="5"/>
        <v/>
      </c>
      <c r="BV10" s="693" t="str">
        <f t="shared" si="5"/>
        <v/>
      </c>
      <c r="BW10" s="693" t="str">
        <f t="shared" si="5"/>
        <v/>
      </c>
      <c r="BX10" s="693" t="str">
        <f t="shared" si="5"/>
        <v/>
      </c>
      <c r="BY10" s="693" t="str">
        <f t="shared" si="5"/>
        <v/>
      </c>
    </row>
    <row r="11" spans="2:77" ht="14.75" customHeight="1">
      <c r="B11" s="5" t="str">
        <f>IF('Raw data'!I13="","",IFERROR(SEARCH("&lt;",'Raw data'!I13),""))</f>
        <v/>
      </c>
      <c r="C11" s="977">
        <f>IF('Raw data'!I13="","",VALUE(IF(B11=1,MID('Raw data'!I13,2,10),'Raw data'!I13)))</f>
        <v>44</v>
      </c>
      <c r="D11" s="978" t="str">
        <f>IF('Raw data'!D13="","",'Raw data'!D13)</f>
        <v>worker2</v>
      </c>
      <c r="E11" s="979">
        <f>IF('Raw data'!C13="","",'Raw data'!C13)</f>
        <v>44287</v>
      </c>
      <c r="F11" s="978" t="str">
        <f>IF(C11="","",IF('Raw data'!AC13="","TRUE","FALSE"))</f>
        <v>TRUE</v>
      </c>
      <c r="G11" s="982">
        <f>IF(C11="","",'Raw data'!G$6/2)</f>
        <v>0.12</v>
      </c>
      <c r="H11" s="1312"/>
      <c r="I11" s="1313"/>
      <c r="J11" s="1313"/>
      <c r="K11" s="1313"/>
      <c r="L11" s="1313"/>
      <c r="M11" s="1313"/>
      <c r="N11" s="1313"/>
      <c r="O11" s="1313"/>
      <c r="P11" s="1313"/>
      <c r="Q11" s="1314"/>
      <c r="S11" s="687">
        <v>4</v>
      </c>
      <c r="T11" s="686" t="str">
        <v>worker4</v>
      </c>
      <c r="U11">
        <v>3</v>
      </c>
      <c r="V11" s="693" cm="1">
        <f t="array" ref="V11">IFERROR(GEOMEAN(IF('Raw data'!$D$10:$D$209=T11,'Raw data'!$I$10:$I$209,"")),"")</f>
        <v>48.216470212604428</v>
      </c>
      <c r="W11" s="148" cm="1">
        <f t="array" ref="W11">IFERROR(GSD(_xlfn._xlws.FILTER('Raw data'!$I$10:$I$209,'Raw data'!$D$10:$D$209=T11)),"")</f>
        <v>1.088450084160715</v>
      </c>
      <c r="Y11" s="686" t="str">
        <f t="shared" si="1"/>
        <v>worker4</v>
      </c>
      <c r="Z11" s="693">
        <f t="shared" si="2"/>
        <v>39.58822207675783</v>
      </c>
      <c r="AA11" s="693">
        <f t="shared" si="2"/>
        <v>55.429382050070508</v>
      </c>
      <c r="AB11" s="693">
        <f t="shared" si="2"/>
        <v>58.725243969162058</v>
      </c>
      <c r="AC11" s="693"/>
      <c r="AD11" s="693"/>
      <c r="AE11" s="693"/>
      <c r="AF11" s="693"/>
      <c r="AG11" s="693"/>
      <c r="AH11" s="693"/>
      <c r="AI11" s="693"/>
      <c r="AJ11" s="693"/>
      <c r="AK11" s="693"/>
      <c r="AL11" s="693"/>
      <c r="AM11" s="693"/>
      <c r="AN11" s="693"/>
      <c r="AO11" s="693"/>
      <c r="AP11" s="693"/>
      <c r="AQ11" s="693"/>
      <c r="AR11" s="693"/>
      <c r="AS11" s="693"/>
      <c r="AT11" s="693"/>
      <c r="AV11" s="702">
        <v>0.99</v>
      </c>
      <c r="AW11" s="148">
        <f>$AY$10</f>
        <v>1.6448536269514715</v>
      </c>
      <c r="AX11" s="705">
        <f>IFERROR(ROUNDUP(MAX(BA9:BY11),-3),BA11)</f>
        <v>1000</v>
      </c>
      <c r="AY11" s="148">
        <f t="shared" si="6"/>
        <v>2.3263478740408408</v>
      </c>
      <c r="AZ11" s="706">
        <f>'Raw data'!$C$3</f>
        <v>400</v>
      </c>
      <c r="BA11" s="693">
        <f t="shared" si="4"/>
        <v>407.76163572045658</v>
      </c>
      <c r="BB11" s="693">
        <f t="shared" si="4"/>
        <v>713.70563904129017</v>
      </c>
      <c r="BC11" s="693">
        <f t="shared" si="4"/>
        <v>148.62236087460553</v>
      </c>
      <c r="BD11" s="693">
        <f t="shared" si="4"/>
        <v>430.36882158908202</v>
      </c>
      <c r="BE11" s="693">
        <f t="shared" si="4"/>
        <v>58.725243969162058</v>
      </c>
      <c r="BF11" s="693">
        <f t="shared" si="4"/>
        <v>194.39740150683446</v>
      </c>
      <c r="BG11" s="693">
        <f t="shared" si="4"/>
        <v>96.314280291374274</v>
      </c>
      <c r="BH11" s="693" t="str">
        <f t="shared" si="4"/>
        <v/>
      </c>
      <c r="BI11" s="693" t="str">
        <f t="shared" si="4"/>
        <v/>
      </c>
      <c r="BJ11" s="693" t="str">
        <f t="shared" si="4"/>
        <v/>
      </c>
      <c r="BK11" s="693" t="str">
        <f t="shared" si="4"/>
        <v/>
      </c>
      <c r="BL11" s="693" t="str">
        <f t="shared" si="4"/>
        <v/>
      </c>
      <c r="BM11" s="693" t="str">
        <f t="shared" si="4"/>
        <v/>
      </c>
      <c r="BN11" s="693" t="str">
        <f t="shared" si="4"/>
        <v/>
      </c>
      <c r="BO11" s="693" t="str">
        <f t="shared" si="4"/>
        <v/>
      </c>
      <c r="BP11" s="693" t="str">
        <f t="shared" si="4"/>
        <v/>
      </c>
      <c r="BQ11" s="693" t="str">
        <f t="shared" si="5"/>
        <v/>
      </c>
      <c r="BR11" s="693" t="str">
        <f t="shared" si="5"/>
        <v/>
      </c>
      <c r="BS11" s="693" t="str">
        <f t="shared" si="5"/>
        <v/>
      </c>
      <c r="BT11" s="693" t="str">
        <f t="shared" si="5"/>
        <v/>
      </c>
      <c r="BU11" s="693" t="str">
        <f t="shared" si="5"/>
        <v/>
      </c>
      <c r="BV11" s="693" t="str">
        <f t="shared" si="5"/>
        <v/>
      </c>
      <c r="BW11" s="693" t="str">
        <f t="shared" si="5"/>
        <v/>
      </c>
      <c r="BX11" s="693" t="str">
        <f t="shared" si="5"/>
        <v/>
      </c>
      <c r="BY11" s="693" t="str">
        <f t="shared" si="5"/>
        <v/>
      </c>
    </row>
    <row r="12" spans="2:77" ht="14.75" customHeight="1">
      <c r="B12" s="5" t="str">
        <f>IF('Raw data'!I14="","",IFERROR(SEARCH("&lt;",'Raw data'!I14),""))</f>
        <v/>
      </c>
      <c r="C12" s="977">
        <f>IF('Raw data'!I14="","",VALUE(IF(B12=1,MID('Raw data'!I14,2,10),'Raw data'!I14)))</f>
        <v>8</v>
      </c>
      <c r="D12" s="978" t="str">
        <f>IF('Raw data'!D14="","",'Raw data'!D14)</f>
        <v>worker2</v>
      </c>
      <c r="E12" s="979">
        <f>IF('Raw data'!C14="","",'Raw data'!C14)</f>
        <v>44317</v>
      </c>
      <c r="F12" s="978" t="str">
        <f>IF(C12="","",IF('Raw data'!AC14="","TRUE","FALSE"))</f>
        <v>TRUE</v>
      </c>
      <c r="G12" s="982">
        <f>IF(C12="","",'Raw data'!G$6/2)</f>
        <v>0.12</v>
      </c>
      <c r="H12" s="1312"/>
      <c r="I12" s="1313"/>
      <c r="J12" s="1313"/>
      <c r="K12" s="1313"/>
      <c r="L12" s="1313"/>
      <c r="M12" s="1313"/>
      <c r="N12" s="1313"/>
      <c r="O12" s="1313"/>
      <c r="P12" s="1313"/>
      <c r="Q12" s="1314"/>
      <c r="S12" s="687">
        <v>5</v>
      </c>
      <c r="T12" s="686" t="str">
        <v>worker5</v>
      </c>
      <c r="U12">
        <v>3</v>
      </c>
      <c r="V12" s="693" cm="1">
        <f t="array" ref="V12">IFERROR(GEOMEAN(IF('Raw data'!$D$10:$D$209=T12,'Raw data'!$I$10:$I$209,"")),"")</f>
        <v>51.104999619328275</v>
      </c>
      <c r="W12" s="148" cm="1">
        <f t="array" ref="W12">IFERROR(GSD(_xlfn._xlws.FILTER('Raw data'!$I$10:$I$209,'Raw data'!$D$10:$D$209=T12)),"")</f>
        <v>1.7758874355929521</v>
      </c>
      <c r="Y12" s="686" t="str">
        <f t="shared" si="1"/>
        <v>worker5</v>
      </c>
      <c r="Z12" s="693">
        <f t="shared" si="2"/>
        <v>13.434958316558168</v>
      </c>
      <c r="AA12" s="693">
        <f t="shared" si="2"/>
        <v>131.43628385231932</v>
      </c>
      <c r="AB12" s="693">
        <f t="shared" si="2"/>
        <v>194.39740150683446</v>
      </c>
      <c r="AC12" s="693"/>
      <c r="AD12" s="693"/>
      <c r="AE12" s="693"/>
      <c r="AF12" s="693"/>
      <c r="AG12" s="693"/>
      <c r="AH12" s="693"/>
      <c r="AI12" s="693"/>
      <c r="AJ12" s="693"/>
      <c r="AK12" s="693"/>
      <c r="AL12" s="693"/>
      <c r="AM12" s="693"/>
      <c r="AN12" s="693"/>
      <c r="AO12" s="693"/>
      <c r="AP12" s="693"/>
      <c r="AQ12" s="693"/>
      <c r="AR12" s="693"/>
      <c r="AS12" s="693"/>
      <c r="AT12" s="693"/>
    </row>
    <row r="13" spans="2:77" ht="14.75" customHeight="1">
      <c r="B13" s="5" t="str">
        <f>IF('Raw data'!I15="","",IFERROR(SEARCH("&lt;",'Raw data'!I15),""))</f>
        <v/>
      </c>
      <c r="C13" s="977">
        <f>IF('Raw data'!I15="","",VALUE(IF(B13=1,MID('Raw data'!I15,2,10),'Raw data'!I15)))</f>
        <v>23</v>
      </c>
      <c r="D13" s="978" t="str">
        <f>IF('Raw data'!D15="","",'Raw data'!D15)</f>
        <v>worker2</v>
      </c>
      <c r="E13" s="979">
        <f>IF('Raw data'!C15="","",'Raw data'!C15)</f>
        <v>44348</v>
      </c>
      <c r="F13" s="978" t="str">
        <f>IF(C13="","",IF('Raw data'!AC15="","TRUE","FALSE"))</f>
        <v>TRUE</v>
      </c>
      <c r="G13" s="982">
        <f>IF(C13="","",'Raw data'!G$6/2)</f>
        <v>0.12</v>
      </c>
      <c r="H13" s="1312"/>
      <c r="I13" s="1313"/>
      <c r="J13" s="1313"/>
      <c r="K13" s="1313"/>
      <c r="L13" s="1313"/>
      <c r="M13" s="1313"/>
      <c r="N13" s="1313"/>
      <c r="O13" s="1313"/>
      <c r="P13" s="1313"/>
      <c r="Q13" s="1314"/>
      <c r="S13" s="687">
        <v>6</v>
      </c>
      <c r="T13" s="686" t="str">
        <v>worker6</v>
      </c>
      <c r="U13">
        <v>3</v>
      </c>
      <c r="V13" s="693" cm="1">
        <f t="array" ref="V13">IFERROR(GEOMEAN(IF('Raw data'!$D$10:$D$209=T13,'Raw data'!$I$10:$I$209,"")),"")</f>
        <v>55.580194108372545</v>
      </c>
      <c r="W13" s="148" cm="1">
        <f t="array" ref="W13">IFERROR(GSD(_xlfn._xlws.FILTER('Raw data'!$I$10:$I$209,'Raw data'!$D$10:$D$209=T13)),"")</f>
        <v>1.2665943332908594</v>
      </c>
      <c r="Y13" s="686" t="str">
        <f t="shared" si="1"/>
        <v>worker6</v>
      </c>
      <c r="Z13" s="693">
        <f t="shared" si="2"/>
        <v>32.07372746573936</v>
      </c>
      <c r="AA13" s="693">
        <f t="shared" si="2"/>
        <v>81.986772490065121</v>
      </c>
      <c r="AB13" s="693">
        <f t="shared" si="2"/>
        <v>96.314280291374274</v>
      </c>
      <c r="AC13" s="693"/>
      <c r="AD13" s="693"/>
      <c r="AE13" s="693"/>
      <c r="AF13" s="693"/>
      <c r="AG13" s="693"/>
      <c r="AH13" s="693"/>
      <c r="AI13" s="693"/>
      <c r="AJ13" s="693"/>
      <c r="AK13" s="693"/>
      <c r="AL13" s="693"/>
      <c r="AM13" s="693"/>
      <c r="AN13" s="693"/>
      <c r="AO13" s="693"/>
      <c r="AP13" s="693"/>
      <c r="AQ13" s="693"/>
      <c r="AR13" s="693"/>
      <c r="AS13" s="693"/>
      <c r="AT13" s="693"/>
    </row>
    <row r="14" spans="2:77" ht="14.75" customHeight="1">
      <c r="B14" s="5" t="str">
        <f>IF('Raw data'!I16="","",IFERROR(SEARCH("&lt;",'Raw data'!I16),""))</f>
        <v/>
      </c>
      <c r="C14" s="977">
        <f>IF('Raw data'!I16="","",VALUE(IF(B14=1,MID('Raw data'!I16,2,10),'Raw data'!I16)))</f>
        <v>239</v>
      </c>
      <c r="D14" s="978" t="str">
        <f>IF('Raw data'!D16="","",'Raw data'!D16)</f>
        <v>worker3</v>
      </c>
      <c r="E14" s="979">
        <f>IF('Raw data'!C16="","",'Raw data'!C16)</f>
        <v>44378</v>
      </c>
      <c r="F14" s="978" t="str">
        <f>IF(C14="","",IF('Raw data'!AC16="","TRUE","FALSE"))</f>
        <v>TRUE</v>
      </c>
      <c r="G14" s="982">
        <f>IF(C14="","",'Raw data'!G$6/2)</f>
        <v>0.12</v>
      </c>
      <c r="H14" s="1312"/>
      <c r="I14" s="1313"/>
      <c r="J14" s="1313"/>
      <c r="K14" s="1313"/>
      <c r="L14" s="1313"/>
      <c r="M14" s="1313"/>
      <c r="N14" s="1313"/>
      <c r="O14" s="1313"/>
      <c r="P14" s="1313"/>
      <c r="Q14" s="1314"/>
      <c r="S14" s="687">
        <v>7</v>
      </c>
      <c r="T14" s="686"/>
      <c r="V14" s="693" t="str" cm="1">
        <f t="array" ref="V14">IFERROR(GEOMEAN(IF('Raw data'!$D$10:$D$209=T14,'Raw data'!$I$10:$I$209,"")),"")</f>
        <v/>
      </c>
      <c r="W14" s="148" t="str" cm="1">
        <f t="array" ref="W14">IFERROR(GSD(_xlfn._xlws.FILTER('Raw data'!$I$10:$I$209,'Raw data'!$D$10:$D$209=T14)),"")</f>
        <v/>
      </c>
      <c r="Y14" s="686" t="str">
        <f t="shared" si="1"/>
        <v xml:space="preserve"> </v>
      </c>
      <c r="Z14" s="693" t="str">
        <f t="shared" si="2"/>
        <v/>
      </c>
      <c r="AA14" s="693" t="str">
        <f t="shared" si="2"/>
        <v/>
      </c>
      <c r="AB14" s="693" t="str">
        <f t="shared" si="2"/>
        <v/>
      </c>
      <c r="AC14" s="693"/>
      <c r="AD14" s="693"/>
      <c r="AE14" s="693"/>
      <c r="AF14" s="693"/>
      <c r="AG14" s="693"/>
      <c r="AH14" s="693"/>
      <c r="AI14" s="693"/>
      <c r="AJ14" s="693"/>
      <c r="AK14" s="693"/>
      <c r="AL14" s="693"/>
      <c r="AM14" s="693"/>
      <c r="AN14" s="693"/>
      <c r="AO14" s="693"/>
      <c r="AP14" s="693"/>
      <c r="AQ14" s="693"/>
      <c r="AR14" s="693"/>
      <c r="AS14" s="693"/>
      <c r="AT14" s="693"/>
    </row>
    <row r="15" spans="2:77" ht="14.75" customHeight="1">
      <c r="B15" s="5" t="str">
        <f>IF('Raw data'!I17="","",IFERROR(SEARCH("&lt;",'Raw data'!I17),""))</f>
        <v/>
      </c>
      <c r="C15" s="977">
        <f>IF('Raw data'!I17="","",VALUE(IF(B15=1,MID('Raw data'!I17,2,10),'Raw data'!I17)))</f>
        <v>94</v>
      </c>
      <c r="D15" s="978" t="str">
        <f>IF('Raw data'!D17="","",'Raw data'!D17)</f>
        <v>worker3</v>
      </c>
      <c r="E15" s="979">
        <f>IF('Raw data'!C17="","",'Raw data'!C17)</f>
        <v>44409</v>
      </c>
      <c r="F15" s="978" t="str">
        <f>IF(C15="","",IF('Raw data'!AC17="","TRUE","FALSE"))</f>
        <v>TRUE</v>
      </c>
      <c r="G15" s="982">
        <f>IF(C15="","",'Raw data'!G$6/2)</f>
        <v>0.12</v>
      </c>
      <c r="H15" s="1312"/>
      <c r="I15" s="1313"/>
      <c r="J15" s="1313"/>
      <c r="K15" s="1313"/>
      <c r="L15" s="1313"/>
      <c r="M15" s="1313"/>
      <c r="N15" s="1313"/>
      <c r="O15" s="1313"/>
      <c r="P15" s="1313"/>
      <c r="Q15" s="1314"/>
      <c r="S15" s="687">
        <v>8</v>
      </c>
      <c r="T15" s="686"/>
      <c r="V15" s="693" t="str" cm="1">
        <f t="array" ref="V15">IFERROR(GEOMEAN(IF('Raw data'!$D$10:$D$209=T15,'Raw data'!$I$10:$I$209,"")),"")</f>
        <v/>
      </c>
      <c r="W15" s="148" t="str" cm="1">
        <f t="array" ref="W15">IFERROR(GSD(_xlfn._xlws.FILTER('Raw data'!$I$10:$I$209,'Raw data'!$D$10:$D$209=T15)),"")</f>
        <v/>
      </c>
      <c r="Y15" s="686" t="str">
        <f t="shared" si="1"/>
        <v xml:space="preserve"> </v>
      </c>
      <c r="Z15" s="693" t="str">
        <f t="shared" si="2"/>
        <v/>
      </c>
      <c r="AA15" s="693" t="str">
        <f t="shared" si="2"/>
        <v/>
      </c>
      <c r="AB15" s="693" t="str">
        <f t="shared" si="2"/>
        <v/>
      </c>
      <c r="AC15" s="693"/>
      <c r="AD15" s="693"/>
      <c r="AE15" s="693"/>
      <c r="AF15" s="693"/>
      <c r="AG15" s="693"/>
      <c r="AH15" s="693"/>
      <c r="AI15" s="693"/>
      <c r="AJ15" s="693"/>
      <c r="AK15" s="693"/>
      <c r="AL15" s="693"/>
      <c r="AM15" s="693"/>
      <c r="AN15" s="693"/>
      <c r="AO15" s="693"/>
      <c r="AP15" s="693"/>
      <c r="AQ15" s="693"/>
      <c r="AR15" s="693"/>
      <c r="AS15" s="693"/>
      <c r="AT15" s="693"/>
    </row>
    <row r="16" spans="2:77" ht="14.75" customHeight="1">
      <c r="B16" s="5" t="str">
        <f>IF('Raw data'!I18="","",IFERROR(SEARCH("&lt;",'Raw data'!I18),""))</f>
        <v/>
      </c>
      <c r="C16" s="977">
        <f>IF('Raw data'!I18="","",VALUE(IF(B16=1,MID('Raw data'!I18,2,10),'Raw data'!I18)))</f>
        <v>114</v>
      </c>
      <c r="D16" s="978" t="str">
        <f>IF('Raw data'!D18="","",'Raw data'!D18)</f>
        <v>worker3</v>
      </c>
      <c r="E16" s="979">
        <f>IF('Raw data'!C18="","",'Raw data'!C18)</f>
        <v>44440</v>
      </c>
      <c r="F16" s="978" t="str">
        <f>IF(C16="","",IF('Raw data'!AC18="","TRUE","FALSE"))</f>
        <v>TRUE</v>
      </c>
      <c r="G16" s="982">
        <f>IF(C16="","",'Raw data'!G$6/2)</f>
        <v>0.12</v>
      </c>
      <c r="H16" s="1303" t="s">
        <v>573</v>
      </c>
      <c r="I16" s="1304"/>
      <c r="J16" s="1304"/>
      <c r="K16" s="1304"/>
      <c r="L16" s="1304"/>
      <c r="M16" s="1304"/>
      <c r="N16" s="1304"/>
      <c r="O16" s="1304"/>
      <c r="P16" s="1304"/>
      <c r="Q16" s="1305"/>
      <c r="S16" s="687">
        <v>9</v>
      </c>
      <c r="T16" s="686"/>
      <c r="V16" s="693" t="str" cm="1">
        <f t="array" ref="V16">IFERROR(GEOMEAN(IF('Raw data'!$D$10:$D$209=T16,'Raw data'!$I$10:$I$209,"")),"")</f>
        <v/>
      </c>
      <c r="W16" s="148" t="str" cm="1">
        <f t="array" ref="W16">IFERROR(GSD(_xlfn._xlws.FILTER('Raw data'!$I$10:$I$209,'Raw data'!$D$10:$D$209=T16)),"")</f>
        <v/>
      </c>
      <c r="Y16" s="686" t="str">
        <f t="shared" si="1"/>
        <v xml:space="preserve"> </v>
      </c>
      <c r="Z16" s="693" t="str">
        <f t="shared" si="2"/>
        <v/>
      </c>
      <c r="AA16" s="693" t="str">
        <f t="shared" si="2"/>
        <v/>
      </c>
      <c r="AB16" s="693" t="str">
        <f t="shared" si="2"/>
        <v/>
      </c>
      <c r="AC16" s="693"/>
      <c r="AD16" s="693"/>
      <c r="AE16" s="693"/>
      <c r="AF16" s="693"/>
      <c r="AG16" s="693"/>
      <c r="AH16" s="693"/>
      <c r="AI16" s="693"/>
      <c r="AJ16" s="693"/>
      <c r="AK16" s="693"/>
      <c r="AL16" s="693"/>
      <c r="AM16" s="693"/>
      <c r="AN16" s="693"/>
      <c r="AO16" s="693"/>
      <c r="AP16" s="693"/>
      <c r="AQ16" s="693"/>
      <c r="AR16" s="693"/>
      <c r="AS16" s="693"/>
      <c r="AT16" s="693"/>
    </row>
    <row r="17" spans="2:46" ht="14.75" customHeight="1">
      <c r="B17" s="5" t="str">
        <f>IF('Raw data'!I19="","",IFERROR(SEARCH("&lt;",'Raw data'!I19),""))</f>
        <v/>
      </c>
      <c r="C17" s="977">
        <f>IF('Raw data'!I19="","",VALUE(IF(B17=1,MID('Raw data'!I19,2,10),'Raw data'!I19)))</f>
        <v>45</v>
      </c>
      <c r="D17" s="978" t="str">
        <f>IF('Raw data'!D19="","",'Raw data'!D19)</f>
        <v>worker4</v>
      </c>
      <c r="E17" s="979">
        <f>IF('Raw data'!C19="","",'Raw data'!C19)</f>
        <v>44470</v>
      </c>
      <c r="F17" s="978" t="str">
        <f>IF(C17="","",IF('Raw data'!AC19="","TRUE","FALSE"))</f>
        <v>TRUE</v>
      </c>
      <c r="G17" s="982">
        <f>IF(C17="","",'Raw data'!G$6/2)</f>
        <v>0.12</v>
      </c>
      <c r="H17" s="1303"/>
      <c r="I17" s="1304"/>
      <c r="J17" s="1304"/>
      <c r="K17" s="1304"/>
      <c r="L17" s="1304"/>
      <c r="M17" s="1304"/>
      <c r="N17" s="1304"/>
      <c r="O17" s="1304"/>
      <c r="P17" s="1304"/>
      <c r="Q17" s="1305"/>
      <c r="S17" s="687">
        <v>10</v>
      </c>
      <c r="T17" s="686"/>
      <c r="V17" s="693" t="str" cm="1">
        <f t="array" ref="V17">IFERROR(GEOMEAN(IF('Raw data'!$D$10:$D$209=T17,'Raw data'!$I$10:$I$209,"")),"")</f>
        <v/>
      </c>
      <c r="W17" s="148" t="str" cm="1">
        <f t="array" ref="W17">IFERROR(GSD(_xlfn._xlws.FILTER('Raw data'!$I$10:$I$209,'Raw data'!$D$10:$D$209=T17)),"")</f>
        <v/>
      </c>
      <c r="Y17" s="686" t="str">
        <f t="shared" si="1"/>
        <v xml:space="preserve"> </v>
      </c>
      <c r="Z17" s="693" t="str">
        <f t="shared" si="2"/>
        <v/>
      </c>
      <c r="AA17" s="693" t="str">
        <f t="shared" si="2"/>
        <v/>
      </c>
      <c r="AB17" s="693" t="str">
        <f t="shared" si="2"/>
        <v/>
      </c>
      <c r="AC17" s="693"/>
      <c r="AD17" s="693"/>
      <c r="AE17" s="693"/>
      <c r="AF17" s="693"/>
      <c r="AG17" s="693"/>
      <c r="AH17" s="693"/>
      <c r="AI17" s="693"/>
      <c r="AJ17" s="693"/>
      <c r="AK17" s="693"/>
      <c r="AL17" s="693"/>
      <c r="AM17" s="693"/>
      <c r="AN17" s="693"/>
      <c r="AO17" s="693"/>
      <c r="AP17" s="693"/>
      <c r="AQ17" s="693"/>
      <c r="AR17" s="693"/>
      <c r="AS17" s="693"/>
      <c r="AT17" s="693"/>
    </row>
    <row r="18" spans="2:46" ht="14.75" customHeight="1">
      <c r="B18" s="5" t="str">
        <f>IF('Raw data'!I20="","",IFERROR(SEARCH("&lt;",'Raw data'!I20),""))</f>
        <v/>
      </c>
      <c r="C18" s="977">
        <f>IF('Raw data'!I20="","",VALUE(IF(B18=1,MID('Raw data'!I20,2,10),'Raw data'!I20)))</f>
        <v>53</v>
      </c>
      <c r="D18" s="978" t="str">
        <f>IF('Raw data'!D20="","",'Raw data'!D20)</f>
        <v>worker4</v>
      </c>
      <c r="E18" s="979">
        <f>IF('Raw data'!C20="","",'Raw data'!C20)</f>
        <v>44501</v>
      </c>
      <c r="F18" s="978" t="str">
        <f>IF(C18="","",IF('Raw data'!AC20="","TRUE","FALSE"))</f>
        <v>TRUE</v>
      </c>
      <c r="G18" s="982">
        <f>IF(C18="","",'Raw data'!G$6/2)</f>
        <v>0.12</v>
      </c>
      <c r="H18" s="1303"/>
      <c r="I18" s="1304"/>
      <c r="J18" s="1304"/>
      <c r="K18" s="1304"/>
      <c r="L18" s="1304"/>
      <c r="M18" s="1304"/>
      <c r="N18" s="1304"/>
      <c r="O18" s="1304"/>
      <c r="P18" s="1304"/>
      <c r="Q18" s="1305"/>
      <c r="S18" s="687">
        <v>11</v>
      </c>
      <c r="T18" s="686"/>
      <c r="V18" s="693" t="str" cm="1">
        <f t="array" ref="V18">IFERROR(GEOMEAN(IF('Raw data'!$D$10:$D$209=T18,'Raw data'!$I$10:$I$209,"")),"")</f>
        <v/>
      </c>
      <c r="W18" s="148" t="str" cm="1">
        <f t="array" ref="W18">IFERROR(GSD(_xlfn._xlws.FILTER('Raw data'!$I$10:$I$209,'Raw data'!$D$10:$D$209=T18)),"")</f>
        <v/>
      </c>
      <c r="Y18" s="686" t="str">
        <f t="shared" si="1"/>
        <v xml:space="preserve"> </v>
      </c>
      <c r="Z18" s="693" t="str">
        <f t="shared" si="2"/>
        <v/>
      </c>
      <c r="AA18" s="693" t="str">
        <f t="shared" si="2"/>
        <v/>
      </c>
      <c r="AB18" s="693" t="str">
        <f t="shared" si="2"/>
        <v/>
      </c>
      <c r="AC18" s="693"/>
      <c r="AD18" s="693"/>
      <c r="AE18" s="693"/>
      <c r="AF18" s="693"/>
      <c r="AG18" s="693"/>
      <c r="AH18" s="693"/>
      <c r="AI18" s="693"/>
      <c r="AJ18" s="693"/>
      <c r="AK18" s="693"/>
      <c r="AL18" s="693"/>
      <c r="AM18" s="693"/>
      <c r="AN18" s="693"/>
      <c r="AO18" s="693"/>
      <c r="AP18" s="693"/>
      <c r="AQ18" s="693"/>
      <c r="AR18" s="693"/>
      <c r="AS18" s="693"/>
      <c r="AT18" s="693"/>
    </row>
    <row r="19" spans="2:46" ht="15" customHeight="1">
      <c r="B19" s="5" t="str">
        <f>IF('Raw data'!I21="","",IFERROR(SEARCH("&lt;",'Raw data'!I21),""))</f>
        <v/>
      </c>
      <c r="C19" s="977">
        <f>IF('Raw data'!I21="","",VALUE(IF(B19=1,MID('Raw data'!I21,2,10),'Raw data'!I21)))</f>
        <v>47</v>
      </c>
      <c r="D19" s="978" t="str">
        <f>IF('Raw data'!D21="","",'Raw data'!D21)</f>
        <v>worker4</v>
      </c>
      <c r="E19" s="979">
        <f>IF('Raw data'!C21="","",'Raw data'!C21)</f>
        <v>44531</v>
      </c>
      <c r="F19" s="978" t="str">
        <f>IF(C19="","",IF('Raw data'!AC21="","TRUE","FALSE"))</f>
        <v>TRUE</v>
      </c>
      <c r="G19" s="982">
        <f>IF(C19="","",'Raw data'!G$6/2)</f>
        <v>0.12</v>
      </c>
      <c r="H19" s="1303"/>
      <c r="I19" s="1304"/>
      <c r="J19" s="1304"/>
      <c r="K19" s="1304"/>
      <c r="L19" s="1304"/>
      <c r="M19" s="1304"/>
      <c r="N19" s="1304"/>
      <c r="O19" s="1304"/>
      <c r="P19" s="1304"/>
      <c r="Q19" s="1305"/>
      <c r="S19" s="687">
        <v>12</v>
      </c>
      <c r="T19" s="686"/>
      <c r="V19" s="693" t="str" cm="1">
        <f t="array" ref="V19">IFERROR(GEOMEAN(IF('Raw data'!$D$10:$D$209=T19,'Raw data'!$I$10:$I$209,"")),"")</f>
        <v/>
      </c>
      <c r="W19" s="148" t="str" cm="1">
        <f t="array" ref="W19">IFERROR(GSD(_xlfn._xlws.FILTER('Raw data'!$I$10:$I$209,'Raw data'!$D$10:$D$209=T19)),"")</f>
        <v/>
      </c>
      <c r="Y19" s="686" t="str">
        <f t="shared" si="1"/>
        <v xml:space="preserve"> </v>
      </c>
      <c r="Z19" s="693" t="str">
        <f t="shared" si="2"/>
        <v/>
      </c>
      <c r="AA19" s="693" t="str">
        <f t="shared" si="2"/>
        <v/>
      </c>
      <c r="AB19" s="693" t="str">
        <f t="shared" si="2"/>
        <v/>
      </c>
      <c r="AC19" s="693"/>
      <c r="AD19" s="693"/>
      <c r="AE19" s="693"/>
      <c r="AF19" s="693"/>
      <c r="AG19" s="693"/>
      <c r="AH19" s="693"/>
      <c r="AI19" s="693"/>
      <c r="AJ19" s="693"/>
      <c r="AK19" s="693"/>
      <c r="AL19" s="693"/>
      <c r="AM19" s="693"/>
      <c r="AN19" s="693"/>
      <c r="AO19" s="693"/>
      <c r="AP19" s="693"/>
      <c r="AQ19" s="693"/>
      <c r="AR19" s="693"/>
      <c r="AS19" s="693"/>
      <c r="AT19" s="693"/>
    </row>
    <row r="20" spans="2:46" ht="15.75" customHeight="1">
      <c r="B20" s="5" t="str">
        <f>IF('Raw data'!I22="","",IFERROR(SEARCH("&lt;",'Raw data'!I22),""))</f>
        <v/>
      </c>
      <c r="C20" s="977">
        <f>IF('Raw data'!I22="","",VALUE(IF(B20=1,MID('Raw data'!I22,2,10),'Raw data'!I22)))</f>
        <v>43</v>
      </c>
      <c r="D20" s="978" t="str">
        <f>IF('Raw data'!D22="","",'Raw data'!D22)</f>
        <v>worker5</v>
      </c>
      <c r="E20" s="979">
        <f>IF('Raw data'!C22="","",'Raw data'!C22)</f>
        <v>44562</v>
      </c>
      <c r="F20" s="978" t="str">
        <f>IF(C20="","",IF('Raw data'!AC22="","TRUE","FALSE"))</f>
        <v>TRUE</v>
      </c>
      <c r="G20" s="982">
        <f>IF(C20="","",'Raw data'!G$6/2)</f>
        <v>0.12</v>
      </c>
      <c r="H20" s="1303"/>
      <c r="I20" s="1304"/>
      <c r="J20" s="1304"/>
      <c r="K20" s="1304"/>
      <c r="L20" s="1304"/>
      <c r="M20" s="1304"/>
      <c r="N20" s="1304"/>
      <c r="O20" s="1304"/>
      <c r="P20" s="1304"/>
      <c r="Q20" s="1305"/>
      <c r="S20" s="687">
        <v>13</v>
      </c>
      <c r="T20" s="686"/>
      <c r="V20" s="693" t="str" cm="1">
        <f t="array" ref="V20">IFERROR(GEOMEAN(IF('Raw data'!$D$10:$D$209=T20,'Raw data'!$I$10:$I$209,"")),"")</f>
        <v/>
      </c>
      <c r="W20" s="148" t="str" cm="1">
        <f t="array" ref="W20">IFERROR(GSD(_xlfn._xlws.FILTER('Raw data'!$I$10:$I$209,'Raw data'!$D$10:$D$209=T20)),"")</f>
        <v/>
      </c>
      <c r="Y20" s="686" t="str">
        <f t="shared" si="1"/>
        <v xml:space="preserve"> </v>
      </c>
      <c r="Z20" s="693" t="str">
        <f t="shared" si="2"/>
        <v/>
      </c>
      <c r="AA20" s="693" t="str">
        <f t="shared" si="2"/>
        <v/>
      </c>
      <c r="AB20" s="693" t="str">
        <f t="shared" si="2"/>
        <v/>
      </c>
      <c r="AC20" s="693"/>
      <c r="AD20" s="693"/>
      <c r="AE20" s="693"/>
      <c r="AF20" s="693"/>
      <c r="AG20" s="693"/>
      <c r="AH20" s="693"/>
      <c r="AI20" s="693"/>
      <c r="AJ20" s="693"/>
      <c r="AK20" s="693"/>
      <c r="AL20" s="693"/>
      <c r="AM20" s="693"/>
      <c r="AN20" s="693"/>
      <c r="AO20" s="693"/>
      <c r="AP20" s="693"/>
      <c r="AQ20" s="693"/>
      <c r="AR20" s="693"/>
      <c r="AS20" s="693"/>
      <c r="AT20" s="693"/>
    </row>
    <row r="21" spans="2:46" ht="15" customHeight="1">
      <c r="B21" s="5" t="str">
        <f>IF('Raw data'!I23="","",IFERROR(SEARCH("&lt;",'Raw data'!I23),""))</f>
        <v/>
      </c>
      <c r="C21" s="977">
        <f>IF('Raw data'!I23="","",VALUE(IF(B21=1,MID('Raw data'!I23,2,10),'Raw data'!I23)))</f>
        <v>32</v>
      </c>
      <c r="D21" s="978" t="str">
        <f>IF('Raw data'!D23="","",'Raw data'!D23)</f>
        <v>worker5</v>
      </c>
      <c r="E21" s="979">
        <f>IF('Raw data'!C23="","",'Raw data'!C23)</f>
        <v>44593</v>
      </c>
      <c r="F21" s="978" t="str">
        <f>IF(C21="","",IF('Raw data'!AC23="","TRUE","FALSE"))</f>
        <v>TRUE</v>
      </c>
      <c r="G21" s="982">
        <f>IF(C21="","",'Raw data'!G$6/2)</f>
        <v>0.12</v>
      </c>
      <c r="H21" s="1303"/>
      <c r="I21" s="1304"/>
      <c r="J21" s="1304"/>
      <c r="K21" s="1304"/>
      <c r="L21" s="1304"/>
      <c r="M21" s="1304"/>
      <c r="N21" s="1304"/>
      <c r="O21" s="1304"/>
      <c r="P21" s="1304"/>
      <c r="Q21" s="1305"/>
      <c r="S21" s="687">
        <v>14</v>
      </c>
      <c r="T21" s="686"/>
      <c r="V21" s="693" t="str" cm="1">
        <f t="array" ref="V21">IFERROR(GEOMEAN(IF('Raw data'!$D$10:$D$209=T21,'Raw data'!$I$10:$I$209,"")),"")</f>
        <v/>
      </c>
      <c r="W21" s="148" t="str" cm="1">
        <f t="array" ref="W21">IFERROR(GSD(_xlfn._xlws.FILTER('Raw data'!$I$10:$I$209,'Raw data'!$D$10:$D$209=T21)),"")</f>
        <v/>
      </c>
      <c r="Y21" s="686" t="str">
        <f t="shared" si="1"/>
        <v xml:space="preserve"> </v>
      </c>
      <c r="Z21" s="693" t="str">
        <f t="shared" si="2"/>
        <v/>
      </c>
      <c r="AA21" s="693" t="str">
        <f t="shared" si="2"/>
        <v/>
      </c>
      <c r="AB21" s="693" t="str">
        <f t="shared" si="2"/>
        <v/>
      </c>
      <c r="AC21" s="693"/>
      <c r="AD21" s="693"/>
      <c r="AE21" s="693"/>
      <c r="AF21" s="693"/>
      <c r="AG21" s="693"/>
      <c r="AH21" s="693"/>
      <c r="AI21" s="693"/>
      <c r="AJ21" s="693"/>
      <c r="AK21" s="693"/>
      <c r="AL21" s="693"/>
      <c r="AM21" s="693"/>
      <c r="AN21" s="693"/>
      <c r="AO21" s="693"/>
      <c r="AP21" s="693"/>
      <c r="AQ21" s="693"/>
      <c r="AR21" s="693"/>
      <c r="AS21" s="693"/>
      <c r="AT21" s="693"/>
    </row>
    <row r="22" spans="2:46" ht="15.75" customHeight="1">
      <c r="B22" s="5" t="str">
        <f>IF('Raw data'!I24="","",IFERROR(SEARCH("&lt;",'Raw data'!I24),""))</f>
        <v/>
      </c>
      <c r="C22" s="977">
        <f>IF('Raw data'!I24="","",VALUE(IF(B22=1,MID('Raw data'!I24,2,10),'Raw data'!I24)))</f>
        <v>97</v>
      </c>
      <c r="D22" s="978" t="str">
        <f>IF('Raw data'!D24="","",'Raw data'!D24)</f>
        <v>worker5</v>
      </c>
      <c r="E22" s="979">
        <f>IF('Raw data'!C24="","",'Raw data'!C24)</f>
        <v>44621</v>
      </c>
      <c r="F22" s="978" t="str">
        <f>IF(C22="","",IF('Raw data'!AC24="","TRUE","FALSE"))</f>
        <v>TRUE</v>
      </c>
      <c r="G22" s="982">
        <f>IF(C22="","",'Raw data'!G$6/2)</f>
        <v>0.12</v>
      </c>
      <c r="H22" s="1303"/>
      <c r="I22" s="1304"/>
      <c r="J22" s="1304"/>
      <c r="K22" s="1304"/>
      <c r="L22" s="1304"/>
      <c r="M22" s="1304"/>
      <c r="N22" s="1304"/>
      <c r="O22" s="1304"/>
      <c r="P22" s="1304"/>
      <c r="Q22" s="1305"/>
      <c r="S22" s="687">
        <v>15</v>
      </c>
      <c r="T22" s="686"/>
      <c r="V22" s="693" t="str" cm="1">
        <f t="array" ref="V22">IFERROR(GEOMEAN(IF('Raw data'!$D$10:$D$209=T22,'Raw data'!$I$10:$I$209,"")),"")</f>
        <v/>
      </c>
      <c r="W22" s="148" t="str" cm="1">
        <f t="array" ref="W22">IFERROR(GSD(_xlfn._xlws.FILTER('Raw data'!$I$10:$I$209,'Raw data'!$D$10:$D$209=T22)),"")</f>
        <v/>
      </c>
      <c r="Y22" s="686" t="str">
        <f t="shared" si="1"/>
        <v xml:space="preserve"> </v>
      </c>
      <c r="Z22" s="693" t="str">
        <f t="shared" si="2"/>
        <v/>
      </c>
      <c r="AA22" s="693" t="str">
        <f t="shared" si="2"/>
        <v/>
      </c>
      <c r="AB22" s="693" t="str">
        <f t="shared" si="2"/>
        <v/>
      </c>
      <c r="AC22" s="693"/>
      <c r="AD22" s="693"/>
      <c r="AE22" s="693"/>
      <c r="AF22" s="693"/>
      <c r="AG22" s="693"/>
      <c r="AH22" s="693"/>
      <c r="AI22" s="693"/>
      <c r="AJ22" s="693"/>
      <c r="AK22" s="693"/>
      <c r="AL22" s="693"/>
      <c r="AM22" s="693"/>
      <c r="AN22" s="693"/>
      <c r="AO22" s="693"/>
      <c r="AP22" s="693"/>
      <c r="AQ22" s="693"/>
      <c r="AR22" s="693"/>
      <c r="AS22" s="693"/>
      <c r="AT22" s="693"/>
    </row>
    <row r="23" spans="2:46" ht="15" customHeight="1">
      <c r="B23" s="5" t="str">
        <f>IF('Raw data'!I25="","",IFERROR(SEARCH("&lt;",'Raw data'!I25),""))</f>
        <v/>
      </c>
      <c r="C23" s="977">
        <f>IF('Raw data'!I25="","",VALUE(IF(B23=1,MID('Raw data'!I25,2,10),'Raw data'!I25)))</f>
        <v>73</v>
      </c>
      <c r="D23" s="978" t="str">
        <f>IF('Raw data'!D25="","",'Raw data'!D25)</f>
        <v>worker6</v>
      </c>
      <c r="E23" s="979">
        <f>IF('Raw data'!C25="","",'Raw data'!C25)</f>
        <v>44652</v>
      </c>
      <c r="F23" s="978" t="str">
        <f>IF(C23="","",IF('Raw data'!AC25="","TRUE","FALSE"))</f>
        <v>TRUE</v>
      </c>
      <c r="G23" s="982">
        <f>IF(C23="","",'Raw data'!G$6/2)</f>
        <v>0.12</v>
      </c>
      <c r="H23" s="1292" t="s">
        <v>574</v>
      </c>
      <c r="I23" s="1293"/>
      <c r="J23" s="1293"/>
      <c r="K23" s="1293"/>
      <c r="L23" s="1293"/>
      <c r="M23" s="1293"/>
      <c r="N23" s="1293"/>
      <c r="O23" s="1293"/>
      <c r="P23" s="1293"/>
      <c r="Q23" s="1294"/>
      <c r="S23" s="687">
        <v>16</v>
      </c>
      <c r="T23" s="686"/>
      <c r="V23" s="693" t="str" cm="1">
        <f t="array" ref="V23">IFERROR(GEOMEAN(IF('Raw data'!$D$10:$D$209=T23,'Raw data'!$I$10:$I$209,"")),"")</f>
        <v/>
      </c>
      <c r="W23" s="148" t="str" cm="1">
        <f t="array" ref="W23">IFERROR(GSD(_xlfn._xlws.FILTER('Raw data'!$I$10:$I$209,'Raw data'!$D$10:$D$209=T23)),"")</f>
        <v/>
      </c>
      <c r="Y23" s="686" t="str">
        <f t="shared" si="1"/>
        <v xml:space="preserve"> </v>
      </c>
      <c r="Z23" s="693" t="str">
        <f t="shared" si="2"/>
        <v/>
      </c>
      <c r="AA23" s="693" t="str">
        <f t="shared" si="2"/>
        <v/>
      </c>
      <c r="AB23" s="693" t="str">
        <f t="shared" si="2"/>
        <v/>
      </c>
      <c r="AC23" s="693"/>
      <c r="AD23" s="693"/>
      <c r="AE23" s="693"/>
      <c r="AF23" s="693"/>
      <c r="AG23" s="693"/>
      <c r="AH23" s="693"/>
      <c r="AI23" s="693"/>
      <c r="AJ23" s="693"/>
      <c r="AK23" s="693"/>
      <c r="AL23" s="693"/>
      <c r="AM23" s="693"/>
      <c r="AN23" s="693"/>
      <c r="AO23" s="693"/>
      <c r="AP23" s="693"/>
      <c r="AQ23" s="693"/>
      <c r="AR23" s="693"/>
      <c r="AS23" s="693"/>
      <c r="AT23" s="693"/>
    </row>
    <row r="24" spans="2:46" ht="15" customHeight="1">
      <c r="B24" s="5" t="str">
        <f>IF('Raw data'!I26="","",IFERROR(SEARCH("&lt;",'Raw data'!I26),""))</f>
        <v/>
      </c>
      <c r="C24" s="977">
        <f>IF('Raw data'!I26="","",VALUE(IF(B24=1,MID('Raw data'!I26,2,10),'Raw data'!I26)))</f>
        <v>49</v>
      </c>
      <c r="D24" s="978" t="str">
        <f>IF('Raw data'!D26="","",'Raw data'!D26)</f>
        <v>worker6</v>
      </c>
      <c r="E24" s="979">
        <f>IF('Raw data'!C26="","",'Raw data'!C26)</f>
        <v>44682</v>
      </c>
      <c r="F24" s="978" t="str">
        <f>IF(C24="","",IF('Raw data'!AC26="","TRUE","FALSE"))</f>
        <v>TRUE</v>
      </c>
      <c r="G24" s="982">
        <f>IF(C24="","",'Raw data'!G$6/2)</f>
        <v>0.12</v>
      </c>
      <c r="H24" s="1295"/>
      <c r="I24" s="1296"/>
      <c r="J24" s="1296"/>
      <c r="K24" s="1296"/>
      <c r="L24" s="1296"/>
      <c r="M24" s="1296"/>
      <c r="N24" s="1296"/>
      <c r="O24" s="1296"/>
      <c r="P24" s="1296"/>
      <c r="Q24" s="1297"/>
      <c r="S24" s="687">
        <v>17</v>
      </c>
      <c r="T24" s="686"/>
      <c r="V24" s="693" t="str" cm="1">
        <f t="array" ref="V24">IFERROR(GEOMEAN(IF('Raw data'!$D$10:$D$209=T24,'Raw data'!$I$10:$I$209,"")),"")</f>
        <v/>
      </c>
      <c r="W24" s="148" t="str" cm="1">
        <f t="array" ref="W24">IFERROR(GSD(_xlfn._xlws.FILTER('Raw data'!$I$10:$I$209,'Raw data'!$D$10:$D$209=T24)),"")</f>
        <v/>
      </c>
      <c r="Y24" s="686" t="str">
        <f t="shared" si="1"/>
        <v xml:space="preserve"> </v>
      </c>
      <c r="Z24" s="693" t="str">
        <f t="shared" si="2"/>
        <v/>
      </c>
      <c r="AA24" s="693" t="str">
        <f t="shared" si="2"/>
        <v/>
      </c>
      <c r="AB24" s="693" t="str">
        <f t="shared" si="2"/>
        <v/>
      </c>
      <c r="AC24" s="693"/>
      <c r="AD24" s="693"/>
      <c r="AE24" s="693"/>
      <c r="AF24" s="693"/>
      <c r="AG24" s="693"/>
      <c r="AH24" s="693"/>
      <c r="AI24" s="693"/>
      <c r="AJ24" s="693"/>
      <c r="AK24" s="693"/>
      <c r="AL24" s="693"/>
      <c r="AM24" s="693"/>
      <c r="AN24" s="693"/>
      <c r="AO24" s="693"/>
      <c r="AP24" s="693"/>
      <c r="AQ24" s="693"/>
      <c r="AR24" s="693"/>
      <c r="AS24" s="693"/>
      <c r="AT24" s="693"/>
    </row>
    <row r="25" spans="2:46" ht="15" customHeight="1">
      <c r="B25" s="5" t="str">
        <f>IF('Raw data'!I27="","",IFERROR(SEARCH("&lt;",'Raw data'!I27),""))</f>
        <v/>
      </c>
      <c r="C25" s="977">
        <f>IF('Raw data'!I27="","",VALUE(IF(B25=1,MID('Raw data'!I27,2,10),'Raw data'!I27)))</f>
        <v>48</v>
      </c>
      <c r="D25" s="978" t="str">
        <f>IF('Raw data'!D27="","",'Raw data'!D27)</f>
        <v>worker6</v>
      </c>
      <c r="E25" s="979">
        <f>IF('Raw data'!C27="","",'Raw data'!C27)</f>
        <v>44713</v>
      </c>
      <c r="F25" s="978" t="str">
        <f>IF(C25="","",IF('Raw data'!AC27="","TRUE","FALSE"))</f>
        <v>TRUE</v>
      </c>
      <c r="G25" s="982">
        <f>IF(C25="","",'Raw data'!G$6/2)</f>
        <v>0.12</v>
      </c>
      <c r="H25" s="1295"/>
      <c r="I25" s="1296"/>
      <c r="J25" s="1296"/>
      <c r="K25" s="1296"/>
      <c r="L25" s="1296"/>
      <c r="M25" s="1296"/>
      <c r="N25" s="1296"/>
      <c r="O25" s="1296"/>
      <c r="P25" s="1296"/>
      <c r="Q25" s="1297"/>
      <c r="S25" s="687">
        <v>18</v>
      </c>
      <c r="T25" s="686"/>
      <c r="V25" s="693" t="str" cm="1">
        <f t="array" ref="V25">IFERROR(GEOMEAN(IF('Raw data'!$D$10:$D$209=T25,'Raw data'!$I$10:$I$209,"")),"")</f>
        <v/>
      </c>
      <c r="W25" s="148" t="str" cm="1">
        <f t="array" ref="W25">IFERROR(GSD(_xlfn._xlws.FILTER('Raw data'!$I$10:$I$209,'Raw data'!$D$10:$D$209=T25)),"")</f>
        <v/>
      </c>
      <c r="Y25" s="686" t="str">
        <f t="shared" si="1"/>
        <v xml:space="preserve"> </v>
      </c>
      <c r="Z25" s="693" t="str">
        <f t="shared" si="2"/>
        <v/>
      </c>
      <c r="AA25" s="693" t="str">
        <f t="shared" si="2"/>
        <v/>
      </c>
      <c r="AB25" s="693" t="str">
        <f t="shared" si="2"/>
        <v/>
      </c>
      <c r="AC25" s="693"/>
      <c r="AD25" s="693"/>
      <c r="AE25" s="693"/>
      <c r="AF25" s="693"/>
      <c r="AG25" s="693"/>
      <c r="AH25" s="693"/>
      <c r="AI25" s="693"/>
      <c r="AJ25" s="693"/>
      <c r="AK25" s="693"/>
      <c r="AL25" s="693"/>
      <c r="AM25" s="693"/>
      <c r="AN25" s="693"/>
      <c r="AO25" s="693"/>
      <c r="AP25" s="693"/>
      <c r="AQ25" s="693"/>
      <c r="AR25" s="693"/>
      <c r="AS25" s="693"/>
      <c r="AT25" s="693"/>
    </row>
    <row r="26" spans="2:46" ht="15" customHeight="1">
      <c r="B26" s="5" t="str">
        <f>IF('Raw data'!I28="","",IFERROR(SEARCH("&lt;",'Raw data'!I28),""))</f>
        <v/>
      </c>
      <c r="C26" s="977" t="str">
        <f>IF('Raw data'!I28="","",VALUE(IF(B26=1,MID('Raw data'!I28,2,10),'Raw data'!I28)))</f>
        <v/>
      </c>
      <c r="D26" s="978" t="str">
        <f>IF('Raw data'!D28="","",'Raw data'!D28)</f>
        <v/>
      </c>
      <c r="E26" s="979" t="str">
        <f>IF('Raw data'!C28="","",'Raw data'!C28)</f>
        <v/>
      </c>
      <c r="F26" s="978" t="str">
        <f>IF(C26="","",IF('Raw data'!AC28="","TRUE","FALSE"))</f>
        <v/>
      </c>
      <c r="G26" s="982" t="str">
        <f>IF(C26="","",'Raw data'!G$6/2)</f>
        <v/>
      </c>
      <c r="H26" s="1295"/>
      <c r="I26" s="1296"/>
      <c r="J26" s="1296"/>
      <c r="K26" s="1296"/>
      <c r="L26" s="1296"/>
      <c r="M26" s="1296"/>
      <c r="N26" s="1296"/>
      <c r="O26" s="1296"/>
      <c r="P26" s="1296"/>
      <c r="Q26" s="1297"/>
      <c r="S26" s="687">
        <v>19</v>
      </c>
      <c r="T26" s="686"/>
      <c r="V26" s="693" t="str" cm="1">
        <f t="array" ref="V26">IFERROR(GEOMEAN(IF('Raw data'!$D$10:$D$209=T26,'Raw data'!$I$10:$I$209,"")),"")</f>
        <v/>
      </c>
      <c r="W26" s="148" t="str" cm="1">
        <f t="array" ref="W26">IFERROR(GSD(_xlfn._xlws.FILTER('Raw data'!$I$10:$I$209,'Raw data'!$D$10:$D$209=T26)),"")</f>
        <v/>
      </c>
      <c r="Y26" s="686" t="str">
        <f t="shared" si="1"/>
        <v xml:space="preserve"> </v>
      </c>
      <c r="Z26" s="693" t="str">
        <f t="shared" si="2"/>
        <v/>
      </c>
      <c r="AA26" s="693" t="str">
        <f t="shared" si="2"/>
        <v/>
      </c>
      <c r="AB26" s="693" t="str">
        <f t="shared" si="2"/>
        <v/>
      </c>
      <c r="AC26" s="693"/>
      <c r="AD26" s="693"/>
      <c r="AE26" s="693"/>
      <c r="AF26" s="693"/>
      <c r="AG26" s="693"/>
      <c r="AH26" s="693"/>
      <c r="AI26" s="693"/>
      <c r="AJ26" s="693"/>
      <c r="AK26" s="693"/>
      <c r="AL26" s="693"/>
      <c r="AM26" s="693"/>
      <c r="AN26" s="693"/>
      <c r="AO26" s="693"/>
      <c r="AP26" s="693"/>
      <c r="AQ26" s="693"/>
      <c r="AR26" s="693"/>
      <c r="AS26" s="693"/>
      <c r="AT26" s="693"/>
    </row>
    <row r="27" spans="2:46" ht="15" customHeight="1">
      <c r="B27" s="5" t="str">
        <f>IF('Raw data'!I29="","",IFERROR(SEARCH("&lt;",'Raw data'!I29),""))</f>
        <v/>
      </c>
      <c r="C27" s="977" t="str">
        <f>IF('Raw data'!I29="","",VALUE(IF(B27=1,MID('Raw data'!I29,2,10),'Raw data'!I29)))</f>
        <v/>
      </c>
      <c r="D27" s="978" t="str">
        <f>IF('Raw data'!D29="","",'Raw data'!D29)</f>
        <v/>
      </c>
      <c r="E27" s="979" t="str">
        <f>IF('Raw data'!C29="","",'Raw data'!C29)</f>
        <v/>
      </c>
      <c r="F27" s="978" t="str">
        <f>IF(C27="","",IF('Raw data'!AC29="","TRUE","FALSE"))</f>
        <v/>
      </c>
      <c r="G27" s="982" t="str">
        <f>IF(C27="","",'Raw data'!G$6/2)</f>
        <v/>
      </c>
      <c r="H27" s="1295"/>
      <c r="I27" s="1296"/>
      <c r="J27" s="1296"/>
      <c r="K27" s="1296"/>
      <c r="L27" s="1296"/>
      <c r="M27" s="1296"/>
      <c r="N27" s="1296"/>
      <c r="O27" s="1296"/>
      <c r="P27" s="1296"/>
      <c r="Q27" s="1297"/>
      <c r="S27" s="687">
        <v>20</v>
      </c>
      <c r="T27" s="686"/>
      <c r="V27" s="693" t="str" cm="1">
        <f t="array" ref="V27">IFERROR(GEOMEAN(IF('Raw data'!$D$10:$D$209=T27,'Raw data'!$I$10:$I$209,"")),"")</f>
        <v/>
      </c>
      <c r="W27" s="148" t="str" cm="1">
        <f t="array" ref="W27">IFERROR(GSD(_xlfn._xlws.FILTER('Raw data'!$I$10:$I$209,'Raw data'!$D$10:$D$209=T27)),"")</f>
        <v/>
      </c>
      <c r="Y27" s="686" t="str">
        <f t="shared" si="1"/>
        <v xml:space="preserve"> </v>
      </c>
      <c r="Z27" s="693" t="str">
        <f t="shared" si="2"/>
        <v/>
      </c>
      <c r="AA27" s="693" t="str">
        <f t="shared" si="2"/>
        <v/>
      </c>
      <c r="AB27" s="693" t="str">
        <f t="shared" si="2"/>
        <v/>
      </c>
      <c r="AC27" s="693"/>
      <c r="AD27" s="693"/>
      <c r="AE27" s="693"/>
      <c r="AF27" s="693"/>
      <c r="AG27" s="693"/>
      <c r="AH27" s="693"/>
      <c r="AI27" s="693"/>
      <c r="AJ27" s="693"/>
      <c r="AK27" s="693"/>
      <c r="AL27" s="693"/>
      <c r="AM27" s="693"/>
      <c r="AN27" s="693"/>
      <c r="AO27" s="693"/>
      <c r="AP27" s="693"/>
      <c r="AQ27" s="693"/>
      <c r="AR27" s="693"/>
      <c r="AS27" s="693"/>
      <c r="AT27" s="693"/>
    </row>
    <row r="28" spans="2:46" ht="15" customHeight="1">
      <c r="B28" s="5" t="str">
        <f>IF('Raw data'!I30="","",IFERROR(SEARCH("&lt;",'Raw data'!I30),""))</f>
        <v/>
      </c>
      <c r="C28" s="977" t="str">
        <f>IF('Raw data'!I30="","",VALUE(IF(B28=1,MID('Raw data'!I30,2,10),'Raw data'!I30)))</f>
        <v/>
      </c>
      <c r="D28" s="978" t="str">
        <f>IF('Raw data'!D30="","",'Raw data'!D30)</f>
        <v/>
      </c>
      <c r="E28" s="979" t="str">
        <f>IF('Raw data'!C30="","",'Raw data'!C30)</f>
        <v/>
      </c>
      <c r="F28" s="978" t="str">
        <f>IF(C28="","",IF('Raw data'!AC30="","TRUE","FALSE"))</f>
        <v/>
      </c>
      <c r="G28" s="982" t="str">
        <f>IF(C28="","",'Raw data'!G$6/2)</f>
        <v/>
      </c>
      <c r="H28" s="1295"/>
      <c r="I28" s="1296"/>
      <c r="J28" s="1296"/>
      <c r="K28" s="1296"/>
      <c r="L28" s="1296"/>
      <c r="M28" s="1296"/>
      <c r="N28" s="1296"/>
      <c r="O28" s="1296"/>
      <c r="P28" s="1296"/>
      <c r="Q28" s="1297"/>
      <c r="S28" s="687">
        <v>21</v>
      </c>
      <c r="T28" s="686"/>
      <c r="V28" s="693" t="str" cm="1">
        <f t="array" ref="V28">IFERROR(GEOMEAN(IF('Raw data'!$D$10:$D$209=T28,'Raw data'!$I$10:$I$209,"")),"")</f>
        <v/>
      </c>
      <c r="W28" s="148" t="str" cm="1">
        <f t="array" ref="W28">IFERROR(GSD(_xlfn._xlws.FILTER('Raw data'!$I$10:$I$209,'Raw data'!$D$10:$D$209=T28)),"")</f>
        <v/>
      </c>
      <c r="Y28" s="686" t="str">
        <f t="shared" si="1"/>
        <v xml:space="preserve"> </v>
      </c>
      <c r="Z28" s="693" t="str">
        <f t="shared" si="2"/>
        <v/>
      </c>
      <c r="AA28" s="693" t="str">
        <f t="shared" si="2"/>
        <v/>
      </c>
      <c r="AB28" s="693" t="str">
        <f t="shared" si="2"/>
        <v/>
      </c>
      <c r="AC28" s="693"/>
      <c r="AD28" s="693"/>
      <c r="AE28" s="693"/>
      <c r="AF28" s="693"/>
      <c r="AG28" s="693"/>
      <c r="AH28" s="693"/>
      <c r="AI28" s="693"/>
      <c r="AJ28" s="693"/>
      <c r="AK28" s="693"/>
      <c r="AL28" s="693"/>
      <c r="AM28" s="693"/>
      <c r="AN28" s="693"/>
      <c r="AO28" s="693"/>
      <c r="AP28" s="693"/>
      <c r="AQ28" s="693"/>
      <c r="AR28" s="693"/>
      <c r="AS28" s="693"/>
      <c r="AT28" s="693"/>
    </row>
    <row r="29" spans="2:46" ht="15" customHeight="1">
      <c r="B29" s="5" t="str">
        <f>IF('Raw data'!I31="","",IFERROR(SEARCH("&lt;",'Raw data'!I31),""))</f>
        <v/>
      </c>
      <c r="C29" s="977" t="str">
        <f>IF('Raw data'!I31="","",VALUE(IF(B29=1,MID('Raw data'!I31,2,10),'Raw data'!I31)))</f>
        <v/>
      </c>
      <c r="D29" s="978" t="str">
        <f>IF('Raw data'!D31="","",'Raw data'!D31)</f>
        <v/>
      </c>
      <c r="E29" s="979" t="str">
        <f>IF('Raw data'!C31="","",'Raw data'!C31)</f>
        <v/>
      </c>
      <c r="F29" s="978" t="str">
        <f>IF(C29="","",IF('Raw data'!AC31="","TRUE","FALSE"))</f>
        <v/>
      </c>
      <c r="G29" s="982" t="str">
        <f>IF(C29="","",'Raw data'!G$6/2)</f>
        <v/>
      </c>
      <c r="H29" s="1295"/>
      <c r="I29" s="1296"/>
      <c r="J29" s="1296"/>
      <c r="K29" s="1296"/>
      <c r="L29" s="1296"/>
      <c r="M29" s="1296"/>
      <c r="N29" s="1296"/>
      <c r="O29" s="1296"/>
      <c r="P29" s="1296"/>
      <c r="Q29" s="1297"/>
      <c r="S29" s="687">
        <v>22</v>
      </c>
      <c r="T29" s="686"/>
      <c r="V29" s="693" t="str" cm="1">
        <f t="array" ref="V29">IFERROR(GEOMEAN(IF('Raw data'!$D$10:$D$209=T29,'Raw data'!$I$10:$I$209,"")),"")</f>
        <v/>
      </c>
      <c r="W29" s="148" t="str" cm="1">
        <f t="array" ref="W29">IFERROR(GSD(_xlfn._xlws.FILTER('Raw data'!$I$10:$I$209,'Raw data'!$D$10:$D$209=T29)),"")</f>
        <v/>
      </c>
      <c r="Y29" s="686" t="str">
        <f t="shared" si="1"/>
        <v xml:space="preserve"> </v>
      </c>
      <c r="Z29" s="693" t="str">
        <f t="shared" si="2"/>
        <v/>
      </c>
      <c r="AA29" s="693" t="str">
        <f t="shared" si="2"/>
        <v/>
      </c>
      <c r="AB29" s="693" t="str">
        <f t="shared" si="2"/>
        <v/>
      </c>
      <c r="AC29" s="693"/>
      <c r="AD29" s="693"/>
      <c r="AE29" s="693"/>
      <c r="AF29" s="693"/>
      <c r="AG29" s="693"/>
      <c r="AH29" s="693"/>
      <c r="AI29" s="693"/>
      <c r="AJ29" s="693"/>
      <c r="AK29" s="693"/>
      <c r="AL29" s="693"/>
      <c r="AM29" s="693"/>
      <c r="AN29" s="693"/>
      <c r="AO29" s="693"/>
      <c r="AP29" s="693"/>
      <c r="AQ29" s="693"/>
      <c r="AR29" s="693"/>
      <c r="AS29" s="693"/>
      <c r="AT29" s="693"/>
    </row>
    <row r="30" spans="2:46" ht="15" customHeight="1">
      <c r="B30" s="5" t="str">
        <f>IF('Raw data'!I32="","",IFERROR(SEARCH("&lt;",'Raw data'!I32),""))</f>
        <v/>
      </c>
      <c r="C30" s="977" t="str">
        <f>IF('Raw data'!I32="","",VALUE(IF(B30=1,MID('Raw data'!I32,2,10),'Raw data'!I32)))</f>
        <v/>
      </c>
      <c r="D30" s="978" t="str">
        <f>IF('Raw data'!D32="","",'Raw data'!D32)</f>
        <v/>
      </c>
      <c r="E30" s="979" t="str">
        <f>IF('Raw data'!C32="","",'Raw data'!C32)</f>
        <v/>
      </c>
      <c r="F30" s="978" t="str">
        <f>IF(C30="","",IF('Raw data'!AC32="","TRUE","FALSE"))</f>
        <v/>
      </c>
      <c r="G30" s="982" t="str">
        <f>IF(C30="","",'Raw data'!G$6/2)</f>
        <v/>
      </c>
      <c r="H30" s="1295"/>
      <c r="I30" s="1296"/>
      <c r="J30" s="1296"/>
      <c r="K30" s="1296"/>
      <c r="L30" s="1296"/>
      <c r="M30" s="1296"/>
      <c r="N30" s="1296"/>
      <c r="O30" s="1296"/>
      <c r="P30" s="1296"/>
      <c r="Q30" s="1297"/>
      <c r="S30" s="687">
        <v>23</v>
      </c>
      <c r="T30" s="686"/>
      <c r="V30" s="693" t="str" cm="1">
        <f t="array" ref="V30">IFERROR(GEOMEAN(IF('Raw data'!$D$10:$D$209=T30,'Raw data'!$I$10:$I$209,"")),"")</f>
        <v/>
      </c>
      <c r="W30" s="148" t="str" cm="1">
        <f t="array" ref="W30">IFERROR(GSD(_xlfn._xlws.FILTER('Raw data'!$I$10:$I$209,'Raw data'!$D$10:$D$209=T30)),"")</f>
        <v/>
      </c>
      <c r="Y30" s="686" t="str">
        <f t="shared" si="1"/>
        <v xml:space="preserve"> </v>
      </c>
      <c r="Z30" s="693" t="str">
        <f t="shared" si="2"/>
        <v/>
      </c>
      <c r="AA30" s="693" t="str">
        <f t="shared" si="2"/>
        <v/>
      </c>
      <c r="AB30" s="693" t="str">
        <f t="shared" si="2"/>
        <v/>
      </c>
      <c r="AC30" s="693"/>
      <c r="AD30" s="693"/>
      <c r="AE30" s="693"/>
      <c r="AF30" s="693"/>
      <c r="AG30" s="693"/>
      <c r="AH30" s="693"/>
      <c r="AI30" s="693"/>
      <c r="AJ30" s="693"/>
      <c r="AK30" s="693"/>
      <c r="AL30" s="693"/>
      <c r="AM30" s="693"/>
      <c r="AN30" s="693"/>
      <c r="AO30" s="693"/>
      <c r="AP30" s="693"/>
      <c r="AQ30" s="693"/>
      <c r="AR30" s="693"/>
      <c r="AS30" s="693"/>
      <c r="AT30" s="693"/>
    </row>
    <row r="31" spans="2:46" ht="15" customHeight="1">
      <c r="B31" s="5" t="str">
        <f>IF('Raw data'!I33="","",IFERROR(SEARCH("&lt;",'Raw data'!I33),""))</f>
        <v/>
      </c>
      <c r="C31" s="977" t="str">
        <f>IF('Raw data'!I33="","",VALUE(IF(B31=1,MID('Raw data'!I33,2,10),'Raw data'!I33)))</f>
        <v/>
      </c>
      <c r="D31" s="978" t="str">
        <f>IF('Raw data'!D33="","",'Raw data'!D33)</f>
        <v/>
      </c>
      <c r="E31" s="979" t="str">
        <f>IF('Raw data'!C33="","",'Raw data'!C33)</f>
        <v/>
      </c>
      <c r="F31" s="978" t="str">
        <f>IF(C31="","",IF('Raw data'!AC33="","TRUE","FALSE"))</f>
        <v/>
      </c>
      <c r="G31" s="982" t="str">
        <f>IF(C31="","",'Raw data'!G$6/2)</f>
        <v/>
      </c>
      <c r="H31" s="1295"/>
      <c r="I31" s="1296"/>
      <c r="J31" s="1296"/>
      <c r="K31" s="1296"/>
      <c r="L31" s="1296"/>
      <c r="M31" s="1296"/>
      <c r="N31" s="1296"/>
      <c r="O31" s="1296"/>
      <c r="P31" s="1296"/>
      <c r="Q31" s="1297"/>
      <c r="S31" s="687">
        <v>24</v>
      </c>
      <c r="T31" s="686"/>
      <c r="V31" s="693" t="str" cm="1">
        <f t="array" ref="V31">IFERROR(GEOMEAN(IF('Raw data'!$D$10:$D$209=T31,'Raw data'!$I$10:$I$209,"")),"")</f>
        <v/>
      </c>
      <c r="W31" s="148" t="str" cm="1">
        <f t="array" ref="W31">IFERROR(GSD(_xlfn._xlws.FILTER('Raw data'!$I$10:$I$209,'Raw data'!$D$10:$D$209=T31)),"")</f>
        <v/>
      </c>
      <c r="Y31" s="686" t="str">
        <f t="shared" si="1"/>
        <v xml:space="preserve"> </v>
      </c>
      <c r="Z31" s="693" t="str">
        <f t="shared" si="2"/>
        <v/>
      </c>
      <c r="AA31" s="693" t="str">
        <f t="shared" si="2"/>
        <v/>
      </c>
      <c r="AB31" s="693" t="str">
        <f t="shared" si="2"/>
        <v/>
      </c>
      <c r="AC31" s="693"/>
      <c r="AD31" s="693"/>
      <c r="AE31" s="693"/>
      <c r="AF31" s="693"/>
      <c r="AG31" s="693"/>
      <c r="AH31" s="693"/>
      <c r="AI31" s="693"/>
      <c r="AJ31" s="693"/>
      <c r="AK31" s="693"/>
      <c r="AL31" s="693"/>
      <c r="AM31" s="693"/>
      <c r="AN31" s="693"/>
      <c r="AO31" s="693"/>
      <c r="AP31" s="693"/>
      <c r="AQ31" s="693"/>
      <c r="AR31" s="693"/>
      <c r="AS31" s="693"/>
      <c r="AT31" s="693"/>
    </row>
    <row r="32" spans="2:46" ht="15" customHeight="1">
      <c r="B32" s="5" t="str">
        <f>IF('Raw data'!I34="","",IFERROR(SEARCH("&lt;",'Raw data'!I34),""))</f>
        <v/>
      </c>
      <c r="C32" s="977" t="str">
        <f>IF('Raw data'!I34="","",VALUE(IF(B32=1,MID('Raw data'!I34,2,10),'Raw data'!I34)))</f>
        <v/>
      </c>
      <c r="D32" s="978" t="str">
        <f>IF('Raw data'!D34="","",'Raw data'!D34)</f>
        <v/>
      </c>
      <c r="E32" s="979" t="str">
        <f>IF('Raw data'!C34="","",'Raw data'!C34)</f>
        <v/>
      </c>
      <c r="F32" s="978" t="str">
        <f>IF(C32="","",IF('Raw data'!AC34="","TRUE","FALSE"))</f>
        <v/>
      </c>
      <c r="G32" s="982" t="str">
        <f>IF(C32="","",'Raw data'!G$6/2)</f>
        <v/>
      </c>
      <c r="H32" s="1295"/>
      <c r="I32" s="1296"/>
      <c r="J32" s="1296"/>
      <c r="K32" s="1296"/>
      <c r="L32" s="1296"/>
      <c r="M32" s="1296"/>
      <c r="N32" s="1296"/>
      <c r="O32" s="1296"/>
      <c r="P32" s="1296"/>
      <c r="Q32" s="1297"/>
      <c r="AC32" s="693"/>
      <c r="AD32" s="693"/>
      <c r="AE32" s="693"/>
      <c r="AF32" s="693"/>
      <c r="AG32" s="693"/>
      <c r="AH32" s="693"/>
      <c r="AI32" s="693"/>
      <c r="AJ32" s="693"/>
      <c r="AK32" s="693"/>
      <c r="AL32" s="693"/>
      <c r="AM32" s="693"/>
      <c r="AN32" s="693"/>
      <c r="AO32" s="693"/>
      <c r="AP32" s="693"/>
      <c r="AQ32" s="693"/>
      <c r="AR32" s="693"/>
      <c r="AS32" s="693"/>
      <c r="AT32" s="693"/>
    </row>
    <row r="33" spans="2:46" ht="15" customHeight="1">
      <c r="B33" s="5" t="str">
        <f>IF('Raw data'!I35="","",IFERROR(SEARCH("&lt;",'Raw data'!I35),""))</f>
        <v/>
      </c>
      <c r="C33" s="977" t="str">
        <f>IF('Raw data'!I35="","",VALUE(IF(B33=1,MID('Raw data'!I35,2,10),'Raw data'!I35)))</f>
        <v/>
      </c>
      <c r="D33" s="978" t="str">
        <f>IF('Raw data'!D35="","",'Raw data'!D35)</f>
        <v/>
      </c>
      <c r="E33" s="979" t="str">
        <f>IF('Raw data'!C35="","",'Raw data'!C35)</f>
        <v/>
      </c>
      <c r="F33" s="978" t="str">
        <f>IF(C33="","",IF('Raw data'!AC35="","TRUE","FALSE"))</f>
        <v/>
      </c>
      <c r="G33" s="982" t="str">
        <f>IF(C33="","",'Raw data'!G$6/2)</f>
        <v/>
      </c>
      <c r="H33" s="1295"/>
      <c r="I33" s="1296"/>
      <c r="J33" s="1296"/>
      <c r="K33" s="1296"/>
      <c r="L33" s="1296"/>
      <c r="M33" s="1296"/>
      <c r="N33" s="1296"/>
      <c r="O33" s="1296"/>
      <c r="P33" s="1296"/>
      <c r="Q33" s="1297"/>
      <c r="AC33" s="693"/>
      <c r="AD33" s="693"/>
      <c r="AE33" s="693"/>
      <c r="AF33" s="693"/>
      <c r="AG33" s="693"/>
      <c r="AH33" s="693"/>
      <c r="AI33" s="693"/>
      <c r="AJ33" s="693"/>
      <c r="AK33" s="693"/>
      <c r="AL33" s="693"/>
      <c r="AM33" s="693"/>
      <c r="AN33" s="693"/>
      <c r="AO33" s="693"/>
      <c r="AP33" s="693"/>
      <c r="AQ33" s="693"/>
      <c r="AR33" s="693"/>
      <c r="AS33" s="693"/>
      <c r="AT33" s="693"/>
    </row>
    <row r="34" spans="2:46" ht="15" customHeight="1">
      <c r="B34" s="5" t="str">
        <f>IF('Raw data'!I36="","",IFERROR(SEARCH("&lt;",'Raw data'!I36),""))</f>
        <v/>
      </c>
      <c r="C34" s="977" t="str">
        <f>IF('Raw data'!I36="","",VALUE(IF(B34=1,MID('Raw data'!I36,2,10),'Raw data'!I36)))</f>
        <v/>
      </c>
      <c r="D34" s="978" t="str">
        <f>IF('Raw data'!D36="","",'Raw data'!D36)</f>
        <v/>
      </c>
      <c r="E34" s="979" t="str">
        <f>IF('Raw data'!C36="","",'Raw data'!C36)</f>
        <v/>
      </c>
      <c r="F34" s="978" t="str">
        <f>IF(C34="","",IF('Raw data'!AC36="","TRUE","FALSE"))</f>
        <v/>
      </c>
      <c r="G34" s="982" t="str">
        <f>IF(C34="","",'Raw data'!G$6/2)</f>
        <v/>
      </c>
      <c r="H34" s="1295"/>
      <c r="I34" s="1296"/>
      <c r="J34" s="1296"/>
      <c r="K34" s="1296"/>
      <c r="L34" s="1296"/>
      <c r="M34" s="1296"/>
      <c r="N34" s="1296"/>
      <c r="O34" s="1296"/>
      <c r="P34" s="1296"/>
      <c r="Q34" s="1297"/>
      <c r="AC34" s="693"/>
      <c r="AD34" s="693"/>
      <c r="AE34" s="693"/>
      <c r="AF34" s="693"/>
      <c r="AG34" s="693"/>
      <c r="AH34" s="693"/>
      <c r="AI34" s="693"/>
      <c r="AJ34" s="693"/>
      <c r="AK34" s="693"/>
      <c r="AL34" s="693"/>
      <c r="AM34" s="693"/>
      <c r="AN34" s="693"/>
      <c r="AO34" s="693"/>
      <c r="AP34" s="693"/>
      <c r="AQ34" s="693"/>
      <c r="AR34" s="693"/>
      <c r="AS34" s="693"/>
      <c r="AT34" s="693"/>
    </row>
    <row r="35" spans="2:46" ht="15" customHeight="1">
      <c r="B35" s="5" t="str">
        <f>IF('Raw data'!I37="","",IFERROR(SEARCH("&lt;",'Raw data'!I37),""))</f>
        <v/>
      </c>
      <c r="C35" s="977" t="str">
        <f>IF('Raw data'!I37="","",VALUE(IF(B35=1,MID('Raw data'!I37,2,10),'Raw data'!I37)))</f>
        <v/>
      </c>
      <c r="D35" s="978" t="str">
        <f>IF('Raw data'!D37="","",'Raw data'!D37)</f>
        <v/>
      </c>
      <c r="E35" s="979" t="str">
        <f>IF('Raw data'!C37="","",'Raw data'!C37)</f>
        <v/>
      </c>
      <c r="F35" s="978" t="str">
        <f>IF(C35="","",IF('Raw data'!AC37="","TRUE","FALSE"))</f>
        <v/>
      </c>
      <c r="G35" s="982" t="str">
        <f>IF(C35="","",'Raw data'!G$6/2)</f>
        <v/>
      </c>
      <c r="H35" s="1295"/>
      <c r="I35" s="1296"/>
      <c r="J35" s="1296"/>
      <c r="K35" s="1296"/>
      <c r="L35" s="1296"/>
      <c r="M35" s="1296"/>
      <c r="N35" s="1296"/>
      <c r="O35" s="1296"/>
      <c r="P35" s="1296"/>
      <c r="Q35" s="1297"/>
    </row>
    <row r="36" spans="2:46" ht="15" customHeight="1">
      <c r="B36" s="5" t="str">
        <f>IF('Raw data'!I38="","",IFERROR(SEARCH("&lt;",'Raw data'!I38),""))</f>
        <v/>
      </c>
      <c r="C36" s="977" t="str">
        <f>IF('Raw data'!I38="","",VALUE(IF(B36=1,MID('Raw data'!I38,2,10),'Raw data'!I38)))</f>
        <v/>
      </c>
      <c r="D36" s="978" t="str">
        <f>IF('Raw data'!D38="","",'Raw data'!D38)</f>
        <v/>
      </c>
      <c r="E36" s="979" t="str">
        <f>IF('Raw data'!C38="","",'Raw data'!C38)</f>
        <v/>
      </c>
      <c r="F36" s="978" t="str">
        <f>IF(C36="","",IF('Raw data'!AC38="","TRUE","FALSE"))</f>
        <v/>
      </c>
      <c r="G36" s="982" t="str">
        <f>IF(C36="","",'Raw data'!G$6/2)</f>
        <v/>
      </c>
      <c r="H36" s="1295"/>
      <c r="I36" s="1296"/>
      <c r="J36" s="1296"/>
      <c r="K36" s="1296"/>
      <c r="L36" s="1296"/>
      <c r="M36" s="1296"/>
      <c r="N36" s="1296"/>
      <c r="O36" s="1296"/>
      <c r="P36" s="1296"/>
      <c r="Q36" s="1297"/>
    </row>
    <row r="37" spans="2:46" ht="15" customHeight="1">
      <c r="B37" s="5" t="str">
        <f>IF('Raw data'!I39="","",IFERROR(SEARCH("&lt;",'Raw data'!I39),""))</f>
        <v/>
      </c>
      <c r="C37" s="977" t="str">
        <f>IF('Raw data'!I39="","",VALUE(IF(B37=1,MID('Raw data'!I39,2,10),'Raw data'!I39)))</f>
        <v/>
      </c>
      <c r="D37" s="978" t="str">
        <f>IF('Raw data'!D39="","",'Raw data'!D39)</f>
        <v/>
      </c>
      <c r="E37" s="979" t="str">
        <f>IF('Raw data'!C39="","",'Raw data'!C39)</f>
        <v/>
      </c>
      <c r="F37" s="978" t="str">
        <f>IF(C37="","",IF('Raw data'!AC39="","TRUE","FALSE"))</f>
        <v/>
      </c>
      <c r="G37" s="982" t="str">
        <f>IF(C37="","",'Raw data'!G$6/2)</f>
        <v/>
      </c>
      <c r="H37" s="1295"/>
      <c r="I37" s="1296"/>
      <c r="J37" s="1296"/>
      <c r="K37" s="1296"/>
      <c r="L37" s="1296"/>
      <c r="M37" s="1296"/>
      <c r="N37" s="1296"/>
      <c r="O37" s="1296"/>
      <c r="P37" s="1296"/>
      <c r="Q37" s="1297"/>
    </row>
    <row r="38" spans="2:46" ht="15.75" customHeight="1">
      <c r="B38" s="5" t="str">
        <f>IF('Raw data'!I40="","",IFERROR(SEARCH("&lt;",'Raw data'!I40),""))</f>
        <v/>
      </c>
      <c r="C38" s="977" t="str">
        <f>IF('Raw data'!I40="","",VALUE(IF(B38=1,MID('Raw data'!I40,2,10),'Raw data'!I40)))</f>
        <v/>
      </c>
      <c r="D38" s="978" t="str">
        <f>IF('Raw data'!D40="","",'Raw data'!D40)</f>
        <v/>
      </c>
      <c r="E38" s="979" t="str">
        <f>IF('Raw data'!C40="","",'Raw data'!C40)</f>
        <v/>
      </c>
      <c r="F38" s="978" t="str">
        <f>IF(C38="","",IF('Raw data'!AC40="","TRUE","FALSE"))</f>
        <v/>
      </c>
      <c r="G38" s="982" t="str">
        <f>IF(C38="","",'Raw data'!G$6/2)</f>
        <v/>
      </c>
      <c r="H38" s="1295"/>
      <c r="I38" s="1296"/>
      <c r="J38" s="1296"/>
      <c r="K38" s="1296"/>
      <c r="L38" s="1296"/>
      <c r="M38" s="1296"/>
      <c r="N38" s="1296"/>
      <c r="O38" s="1296"/>
      <c r="P38" s="1296"/>
      <c r="Q38" s="1297"/>
    </row>
    <row r="39" spans="2:46" ht="15" customHeight="1">
      <c r="B39" s="5" t="str">
        <f>IF('Raw data'!I41="","",IFERROR(SEARCH("&lt;",'Raw data'!I41),""))</f>
        <v/>
      </c>
      <c r="C39" s="977" t="str">
        <f>IF('Raw data'!I41="","",VALUE(IF(B39=1,MID('Raw data'!I41,2,10),'Raw data'!I41)))</f>
        <v/>
      </c>
      <c r="D39" s="978" t="str">
        <f>IF('Raw data'!D41="","",'Raw data'!D41)</f>
        <v/>
      </c>
      <c r="E39" s="979" t="str">
        <f>IF('Raw data'!C41="","",'Raw data'!C41)</f>
        <v/>
      </c>
      <c r="F39" s="978" t="str">
        <f>IF(C39="","",IF('Raw data'!AC41="","TRUE","FALSE"))</f>
        <v/>
      </c>
      <c r="G39" s="982" t="str">
        <f>IF(C39="","",'Raw data'!G$6/2)</f>
        <v/>
      </c>
      <c r="H39" s="1298"/>
      <c r="I39" s="1299"/>
      <c r="J39" s="1299"/>
      <c r="K39" s="1299"/>
      <c r="L39" s="1299"/>
      <c r="M39" s="1299"/>
      <c r="N39" s="1299"/>
      <c r="O39" s="1299"/>
      <c r="P39" s="1299"/>
      <c r="Q39" s="1300"/>
    </row>
    <row r="40" spans="2:46" ht="15" customHeight="1">
      <c r="B40" s="5" t="str">
        <f>IF('Raw data'!I42="","",IFERROR(SEARCH("&lt;",'Raw data'!I42),""))</f>
        <v/>
      </c>
      <c r="C40" s="977" t="str">
        <f>IF('Raw data'!I42="","",VALUE(IF(B40=1,MID('Raw data'!I42,2,10),'Raw data'!I42)))</f>
        <v/>
      </c>
      <c r="D40" s="978" t="str">
        <f>IF('Raw data'!D42="","",'Raw data'!D42)</f>
        <v/>
      </c>
      <c r="E40" s="979" t="str">
        <f>IF('Raw data'!C42="","",'Raw data'!C42)</f>
        <v/>
      </c>
      <c r="F40" s="978" t="str">
        <f>IF(C40="","",IF('Raw data'!AC42="","TRUE","FALSE"))</f>
        <v/>
      </c>
      <c r="G40" s="982" t="str">
        <f>IF(C40="","",'Raw data'!G$6/2)</f>
        <v/>
      </c>
    </row>
    <row r="41" spans="2:46" ht="15" customHeight="1">
      <c r="B41" s="5" t="str">
        <f>IF('Raw data'!I43="","",IFERROR(SEARCH("&lt;",'Raw data'!I43),""))</f>
        <v/>
      </c>
      <c r="C41" s="977" t="str">
        <f>IF('Raw data'!I43="","",VALUE(IF(B41=1,MID('Raw data'!I43,2,10),'Raw data'!I43)))</f>
        <v/>
      </c>
      <c r="D41" s="978" t="str">
        <f>IF('Raw data'!D43="","",'Raw data'!D43)</f>
        <v/>
      </c>
      <c r="E41" s="979" t="str">
        <f>IF('Raw data'!C43="","",'Raw data'!C43)</f>
        <v/>
      </c>
      <c r="F41" s="978" t="str">
        <f>IF(C41="","",IF('Raw data'!AC43="","TRUE","FALSE"))</f>
        <v/>
      </c>
      <c r="G41" s="982" t="str">
        <f>IF(C41="","",'Raw data'!G$6/2)</f>
        <v/>
      </c>
    </row>
    <row r="42" spans="2:46" ht="15" customHeight="1">
      <c r="B42" s="5" t="str">
        <f>IF('Raw data'!I44="","",IFERROR(SEARCH("&lt;",'Raw data'!I44),""))</f>
        <v/>
      </c>
      <c r="C42" s="977" t="str">
        <f>IF('Raw data'!I44="","",VALUE(IF(B42=1,MID('Raw data'!I44,2,10),'Raw data'!I44)))</f>
        <v/>
      </c>
      <c r="D42" s="978" t="str">
        <f>IF('Raw data'!D44="","",'Raw data'!D44)</f>
        <v/>
      </c>
      <c r="E42" s="979" t="str">
        <f>IF('Raw data'!C44="","",'Raw data'!C44)</f>
        <v/>
      </c>
      <c r="F42" s="978" t="str">
        <f>IF(C42="","",IF('Raw data'!AC44="","TRUE","FALSE"))</f>
        <v/>
      </c>
      <c r="G42" s="982" t="str">
        <f>IF(C42="","",'Raw data'!G$6/2)</f>
        <v/>
      </c>
    </row>
    <row r="43" spans="2:46" ht="15" customHeight="1">
      <c r="B43" s="5" t="str">
        <f>IF('Raw data'!I45="","",IFERROR(SEARCH("&lt;",'Raw data'!I45),""))</f>
        <v/>
      </c>
      <c r="C43" s="977" t="str">
        <f>IF('Raw data'!I45="","",VALUE(IF(B43=1,MID('Raw data'!I45,2,10),'Raw data'!I45)))</f>
        <v/>
      </c>
      <c r="D43" s="978" t="str">
        <f>IF('Raw data'!D45="","",'Raw data'!D45)</f>
        <v/>
      </c>
      <c r="E43" s="979" t="str">
        <f>IF('Raw data'!C45="","",'Raw data'!C45)</f>
        <v/>
      </c>
      <c r="F43" s="978" t="str">
        <f>IF(C43="","",IF('Raw data'!AC45="","TRUE","FALSE"))</f>
        <v/>
      </c>
      <c r="G43" s="982" t="str">
        <f>IF(C43="","",'Raw data'!G$6/2)</f>
        <v/>
      </c>
    </row>
    <row r="44" spans="2:46">
      <c r="B44" s="5" t="str">
        <f>IF('Raw data'!I46="","",IFERROR(SEARCH("&lt;",'Raw data'!I46),""))</f>
        <v/>
      </c>
      <c r="C44" s="977" t="str">
        <f>IF('Raw data'!I46="","",VALUE(IF(B44=1,MID('Raw data'!I46,2,10),'Raw data'!I46)))</f>
        <v/>
      </c>
      <c r="D44" s="978" t="str">
        <f>IF('Raw data'!D46="","",'Raw data'!D46)</f>
        <v/>
      </c>
      <c r="E44" s="979" t="str">
        <f>IF('Raw data'!C46="","",'Raw data'!C46)</f>
        <v/>
      </c>
      <c r="F44" s="978" t="str">
        <f>IF(C44="","",IF('Raw data'!AC46="","TRUE","FALSE"))</f>
        <v/>
      </c>
      <c r="G44" s="982" t="str">
        <f>IF(C44="","",'Raw data'!G$6/2)</f>
        <v/>
      </c>
    </row>
    <row r="45" spans="2:46">
      <c r="B45" s="5" t="str">
        <f>IF('Raw data'!I47="","",IFERROR(SEARCH("&lt;",'Raw data'!I47),""))</f>
        <v/>
      </c>
      <c r="C45" s="977" t="str">
        <f>IF('Raw data'!I47="","",VALUE(IF(B45=1,MID('Raw data'!I47,2,10),'Raw data'!I47)))</f>
        <v/>
      </c>
      <c r="D45" s="978" t="str">
        <f>IF('Raw data'!D47="","",'Raw data'!D47)</f>
        <v/>
      </c>
      <c r="E45" s="979" t="str">
        <f>IF('Raw data'!C47="","",'Raw data'!C47)</f>
        <v/>
      </c>
      <c r="F45" s="978" t="str">
        <f>IF(C45="","",IF('Raw data'!AC47="","TRUE","FALSE"))</f>
        <v/>
      </c>
      <c r="G45" s="982" t="str">
        <f>IF(C45="","",'Raw data'!G$6/2)</f>
        <v/>
      </c>
    </row>
    <row r="46" spans="2:46">
      <c r="B46" s="5" t="str">
        <f>IF('Raw data'!I48="","",IFERROR(SEARCH("&lt;",'Raw data'!I48),""))</f>
        <v/>
      </c>
      <c r="C46" s="977" t="str">
        <f>IF('Raw data'!I48="","",VALUE(IF(B46=1,MID('Raw data'!I48,2,10),'Raw data'!I48)))</f>
        <v/>
      </c>
      <c r="D46" s="978" t="str">
        <f>IF('Raw data'!D48="","",'Raw data'!D48)</f>
        <v/>
      </c>
      <c r="E46" s="979" t="str">
        <f>IF('Raw data'!C48="","",'Raw data'!C48)</f>
        <v/>
      </c>
      <c r="F46" s="978" t="str">
        <f>IF(C46="","",IF('Raw data'!AC48="","TRUE","FALSE"))</f>
        <v/>
      </c>
      <c r="G46" s="982" t="str">
        <f>IF(C46="","",'Raw data'!G$6/2)</f>
        <v/>
      </c>
    </row>
    <row r="47" spans="2:46">
      <c r="B47" s="5" t="str">
        <f>IF('Raw data'!I49="","",IFERROR(SEARCH("&lt;",'Raw data'!I49),""))</f>
        <v/>
      </c>
      <c r="C47" s="977" t="str">
        <f>IF('Raw data'!I49="","",VALUE(IF(B47=1,MID('Raw data'!I49,2,10),'Raw data'!I49)))</f>
        <v/>
      </c>
      <c r="D47" s="978" t="str">
        <f>IF('Raw data'!D49="","",'Raw data'!D49)</f>
        <v/>
      </c>
      <c r="E47" s="979" t="str">
        <f>IF('Raw data'!C49="","",'Raw data'!C49)</f>
        <v/>
      </c>
      <c r="F47" s="978" t="str">
        <f>IF(C47="","",IF('Raw data'!AC49="","TRUE","FALSE"))</f>
        <v/>
      </c>
      <c r="G47" s="982" t="str">
        <f>IF(C47="","",'Raw data'!G$6/2)</f>
        <v/>
      </c>
    </row>
    <row r="48" spans="2:46">
      <c r="B48" s="5" t="str">
        <f>IF('Raw data'!I50="","",IFERROR(SEARCH("&lt;",'Raw data'!I50),""))</f>
        <v/>
      </c>
      <c r="C48" s="977" t="str">
        <f>IF('Raw data'!I50="","",VALUE(IF(B48=1,MID('Raw data'!I50,2,10),'Raw data'!I50)))</f>
        <v/>
      </c>
      <c r="D48" s="978" t="str">
        <f>IF('Raw data'!D50="","",'Raw data'!D50)</f>
        <v/>
      </c>
      <c r="E48" s="979" t="str">
        <f>IF('Raw data'!C50="","",'Raw data'!C50)</f>
        <v/>
      </c>
      <c r="F48" s="978" t="str">
        <f>IF(C48="","",IF('Raw data'!AC50="","TRUE","FALSE"))</f>
        <v/>
      </c>
      <c r="G48" s="982" t="str">
        <f>IF(C48="","",'Raw data'!G$6/2)</f>
        <v/>
      </c>
    </row>
    <row r="49" spans="2:7">
      <c r="B49" s="5" t="str">
        <f>IF('Raw data'!I51="","",IFERROR(SEARCH("&lt;",'Raw data'!I51),""))</f>
        <v/>
      </c>
      <c r="C49" s="977" t="str">
        <f>IF('Raw data'!I51="","",VALUE(IF(B49=1,MID('Raw data'!I51,2,10),'Raw data'!I51)))</f>
        <v/>
      </c>
      <c r="D49" s="978" t="str">
        <f>IF('Raw data'!D51="","",'Raw data'!D51)</f>
        <v/>
      </c>
      <c r="E49" s="979" t="str">
        <f>IF('Raw data'!C51="","",'Raw data'!C51)</f>
        <v/>
      </c>
      <c r="F49" s="978" t="str">
        <f>IF(C49="","",IF('Raw data'!AC51="","TRUE","FALSE"))</f>
        <v/>
      </c>
      <c r="G49" s="982" t="str">
        <f>IF(C49="","",'Raw data'!G$6/2)</f>
        <v/>
      </c>
    </row>
    <row r="50" spans="2:7">
      <c r="B50" s="5" t="str">
        <f>IF('Raw data'!I52="","",IFERROR(SEARCH("&lt;",'Raw data'!I52),""))</f>
        <v/>
      </c>
      <c r="C50" s="977" t="str">
        <f>IF('Raw data'!I52="","",VALUE(IF(B50=1,MID('Raw data'!I52,2,10),'Raw data'!I52)))</f>
        <v/>
      </c>
      <c r="D50" s="978" t="str">
        <f>IF('Raw data'!D52="","",'Raw data'!D52)</f>
        <v/>
      </c>
      <c r="E50" s="979" t="str">
        <f>IF('Raw data'!C52="","",'Raw data'!C52)</f>
        <v/>
      </c>
      <c r="F50" s="978" t="str">
        <f>IF(C50="","",IF('Raw data'!AC52="","TRUE","FALSE"))</f>
        <v/>
      </c>
      <c r="G50" s="982" t="str">
        <f>IF(C50="","",'Raw data'!G$6/2)</f>
        <v/>
      </c>
    </row>
    <row r="51" spans="2:7">
      <c r="B51" s="5" t="str">
        <f>IF('Raw data'!I53="","",IFERROR(SEARCH("&lt;",'Raw data'!I53),""))</f>
        <v/>
      </c>
      <c r="C51" s="977" t="str">
        <f>IF('Raw data'!I53="","",VALUE(IF(B51=1,MID('Raw data'!I53,2,10),'Raw data'!I53)))</f>
        <v/>
      </c>
      <c r="D51" s="978" t="str">
        <f>IF('Raw data'!D53="","",'Raw data'!D53)</f>
        <v/>
      </c>
      <c r="E51" s="979" t="str">
        <f>IF('Raw data'!C53="","",'Raw data'!C53)</f>
        <v/>
      </c>
      <c r="F51" s="978" t="str">
        <f>IF(C51="","",IF('Raw data'!AC53="","TRUE","FALSE"))</f>
        <v/>
      </c>
      <c r="G51" s="982" t="str">
        <f>IF(C51="","",'Raw data'!G$6/2)</f>
        <v/>
      </c>
    </row>
    <row r="52" spans="2:7">
      <c r="B52" s="5" t="str">
        <f>IF('Raw data'!I54="","",IFERROR(SEARCH("&lt;",'Raw data'!I54),""))</f>
        <v/>
      </c>
      <c r="C52" s="977" t="str">
        <f>IF('Raw data'!I54="","",VALUE(IF(B52=1,MID('Raw data'!I54,2,10),'Raw data'!I54)))</f>
        <v/>
      </c>
      <c r="D52" s="978" t="str">
        <f>IF('Raw data'!D54="","",'Raw data'!D54)</f>
        <v/>
      </c>
      <c r="E52" s="979" t="str">
        <f>IF('Raw data'!C54="","",'Raw data'!C54)</f>
        <v/>
      </c>
      <c r="F52" s="978" t="str">
        <f>IF(C52="","",IF('Raw data'!AC54="","TRUE","FALSE"))</f>
        <v/>
      </c>
      <c r="G52" s="982" t="str">
        <f>IF(C52="","",'Raw data'!G$6/2)</f>
        <v/>
      </c>
    </row>
    <row r="53" spans="2:7">
      <c r="B53" s="5" t="str">
        <f>IF('Raw data'!I55="","",IFERROR(SEARCH("&lt;",'Raw data'!I55),""))</f>
        <v/>
      </c>
      <c r="C53" s="977" t="str">
        <f>IF('Raw data'!I55="","",VALUE(IF(B53=1,MID('Raw data'!I55,2,10),'Raw data'!I55)))</f>
        <v/>
      </c>
      <c r="D53" s="978" t="str">
        <f>IF('Raw data'!D55="","",'Raw data'!D55)</f>
        <v/>
      </c>
      <c r="E53" s="979" t="str">
        <f>IF('Raw data'!C55="","",'Raw data'!C55)</f>
        <v/>
      </c>
      <c r="F53" s="978" t="str">
        <f>IF(C53="","",IF('Raw data'!AC55="","TRUE","FALSE"))</f>
        <v/>
      </c>
      <c r="G53" s="982" t="str">
        <f>IF(C53="","",'Raw data'!G$6/2)</f>
        <v/>
      </c>
    </row>
    <row r="54" spans="2:7">
      <c r="B54" s="5" t="str">
        <f>IF('Raw data'!I56="","",IFERROR(SEARCH("&lt;",'Raw data'!I56),""))</f>
        <v/>
      </c>
      <c r="C54" s="977" t="str">
        <f>IF('Raw data'!I56="","",VALUE(IF(B54=1,MID('Raw data'!I56,2,10),'Raw data'!I56)))</f>
        <v/>
      </c>
      <c r="D54" s="978" t="str">
        <f>IF('Raw data'!D56="","",'Raw data'!D56)</f>
        <v/>
      </c>
      <c r="E54" s="979" t="str">
        <f>IF('Raw data'!C56="","",'Raw data'!C56)</f>
        <v/>
      </c>
      <c r="F54" s="978" t="str">
        <f>IF(C54="","",IF('Raw data'!AC56="","TRUE","FALSE"))</f>
        <v/>
      </c>
      <c r="G54" s="982" t="str">
        <f>IF(C54="","",'Raw data'!G$6/2)</f>
        <v/>
      </c>
    </row>
    <row r="55" spans="2:7">
      <c r="B55" s="5" t="str">
        <f>IF('Raw data'!I57="","",IFERROR(SEARCH("&lt;",'Raw data'!I57),""))</f>
        <v/>
      </c>
      <c r="C55" s="977" t="str">
        <f>IF('Raw data'!I57="","",VALUE(IF(B55=1,MID('Raw data'!I57,2,10),'Raw data'!I57)))</f>
        <v/>
      </c>
      <c r="D55" s="978" t="str">
        <f>IF('Raw data'!D57="","",'Raw data'!D57)</f>
        <v/>
      </c>
      <c r="E55" s="979" t="str">
        <f>IF('Raw data'!C57="","",'Raw data'!C57)</f>
        <v/>
      </c>
      <c r="F55" s="978" t="str">
        <f>IF(C55="","",IF('Raw data'!AC57="","TRUE","FALSE"))</f>
        <v/>
      </c>
      <c r="G55" s="982" t="str">
        <f>IF(C55="","",'Raw data'!G$6/2)</f>
        <v/>
      </c>
    </row>
    <row r="56" spans="2:7">
      <c r="B56" s="5" t="str">
        <f>IF('Raw data'!I58="","",IFERROR(SEARCH("&lt;",'Raw data'!I58),""))</f>
        <v/>
      </c>
      <c r="C56" s="977" t="str">
        <f>IF('Raw data'!I58="","",VALUE(IF(B56=1,MID('Raw data'!I58,2,10),'Raw data'!I58)))</f>
        <v/>
      </c>
      <c r="D56" s="978" t="str">
        <f>IF('Raw data'!D58="","",'Raw data'!D58)</f>
        <v/>
      </c>
      <c r="E56" s="979" t="str">
        <f>IF('Raw data'!C58="","",'Raw data'!C58)</f>
        <v/>
      </c>
      <c r="F56" s="978" t="str">
        <f>IF(C56="","",IF('Raw data'!AC58="","TRUE","FALSE"))</f>
        <v/>
      </c>
      <c r="G56" s="982" t="str">
        <f>IF(C56="","",'Raw data'!G$6/2)</f>
        <v/>
      </c>
    </row>
    <row r="57" spans="2:7">
      <c r="B57" s="5" t="str">
        <f>IF('Raw data'!I59="","",IFERROR(SEARCH("&lt;",'Raw data'!I59),""))</f>
        <v/>
      </c>
      <c r="C57" s="977" t="str">
        <f>IF('Raw data'!I59="","",VALUE(IF(B57=1,MID('Raw data'!I59,2,10),'Raw data'!I59)))</f>
        <v/>
      </c>
      <c r="D57" s="978" t="str">
        <f>IF('Raw data'!D59="","",'Raw data'!D59)</f>
        <v/>
      </c>
      <c r="E57" s="979" t="str">
        <f>IF('Raw data'!C59="","",'Raw data'!C59)</f>
        <v/>
      </c>
      <c r="F57" s="978" t="str">
        <f>IF(C57="","",IF('Raw data'!AC59="","TRUE","FALSE"))</f>
        <v/>
      </c>
      <c r="G57" s="982" t="str">
        <f>IF(C57="","",'Raw data'!G$6/2)</f>
        <v/>
      </c>
    </row>
    <row r="58" spans="2:7">
      <c r="B58" s="5" t="str">
        <f>IF('Raw data'!I60="","",IFERROR(SEARCH("&lt;",'Raw data'!I60),""))</f>
        <v/>
      </c>
      <c r="C58" s="977" t="str">
        <f>IF('Raw data'!I60="","",VALUE(IF(B58=1,MID('Raw data'!I60,2,10),'Raw data'!I60)))</f>
        <v/>
      </c>
      <c r="D58" s="978" t="str">
        <f>IF('Raw data'!D60="","",'Raw data'!D60)</f>
        <v/>
      </c>
      <c r="E58" s="979" t="str">
        <f>IF('Raw data'!C60="","",'Raw data'!C60)</f>
        <v/>
      </c>
      <c r="F58" s="978" t="str">
        <f>IF(C58="","",IF('Raw data'!AC60="","TRUE","FALSE"))</f>
        <v/>
      </c>
      <c r="G58" s="982" t="str">
        <f>IF(C58="","",'Raw data'!G$6/2)</f>
        <v/>
      </c>
    </row>
    <row r="59" spans="2:7">
      <c r="B59" s="5" t="str">
        <f>IF('Raw data'!I61="","",IFERROR(SEARCH("&lt;",'Raw data'!I61),""))</f>
        <v/>
      </c>
      <c r="C59" s="977" t="str">
        <f>IF('Raw data'!I61="","",VALUE(IF(B59=1,MID('Raw data'!I61,2,10),'Raw data'!I61)))</f>
        <v/>
      </c>
      <c r="D59" s="978" t="str">
        <f>IF('Raw data'!D61="","",'Raw data'!D61)</f>
        <v/>
      </c>
      <c r="E59" s="979" t="str">
        <f>IF('Raw data'!C61="","",'Raw data'!C61)</f>
        <v/>
      </c>
      <c r="F59" s="978" t="str">
        <f>IF(C59="","",IF('Raw data'!AC61="","TRUE","FALSE"))</f>
        <v/>
      </c>
      <c r="G59" s="982" t="str">
        <f>IF(C59="","",'Raw data'!G$6/2)</f>
        <v/>
      </c>
    </row>
    <row r="60" spans="2:7">
      <c r="B60" s="5" t="str">
        <f>IF('Raw data'!I62="","",IFERROR(SEARCH("&lt;",'Raw data'!I62),""))</f>
        <v/>
      </c>
      <c r="C60" s="977" t="str">
        <f>IF('Raw data'!I62="","",VALUE(IF(B60=1,MID('Raw data'!I62,2,10),'Raw data'!I62)))</f>
        <v/>
      </c>
      <c r="D60" s="978" t="str">
        <f>IF('Raw data'!D62="","",'Raw data'!D62)</f>
        <v/>
      </c>
      <c r="E60" s="979" t="str">
        <f>IF('Raw data'!C62="","",'Raw data'!C62)</f>
        <v/>
      </c>
      <c r="F60" s="978" t="str">
        <f>IF(C60="","",IF('Raw data'!AC62="","TRUE","FALSE"))</f>
        <v/>
      </c>
      <c r="G60" s="982" t="str">
        <f>IF(C60="","",'Raw data'!G$6/2)</f>
        <v/>
      </c>
    </row>
    <row r="61" spans="2:7">
      <c r="B61" s="5" t="str">
        <f>IF('Raw data'!I63="","",IFERROR(SEARCH("&lt;",'Raw data'!I63),""))</f>
        <v/>
      </c>
      <c r="C61" s="977" t="str">
        <f>IF('Raw data'!I63="","",VALUE(IF(B61=1,MID('Raw data'!I63,2,10),'Raw data'!I63)))</f>
        <v/>
      </c>
      <c r="D61" s="978" t="str">
        <f>IF('Raw data'!D63="","",'Raw data'!D63)</f>
        <v/>
      </c>
      <c r="E61" s="979" t="str">
        <f>IF('Raw data'!C63="","",'Raw data'!C63)</f>
        <v/>
      </c>
      <c r="F61" s="978" t="str">
        <f>IF(C61="","",IF('Raw data'!AC63="","TRUE","FALSE"))</f>
        <v/>
      </c>
      <c r="G61" s="982" t="str">
        <f>IF(C61="","",'Raw data'!G$6/2)</f>
        <v/>
      </c>
    </row>
    <row r="62" spans="2:7">
      <c r="B62" s="5" t="str">
        <f>IF('Raw data'!I64="","",IFERROR(SEARCH("&lt;",'Raw data'!I64),""))</f>
        <v/>
      </c>
      <c r="C62" s="977" t="str">
        <f>IF('Raw data'!I64="","",VALUE(IF(B62=1,MID('Raw data'!I64,2,10),'Raw data'!I64)))</f>
        <v/>
      </c>
      <c r="D62" s="978" t="str">
        <f>IF('Raw data'!D64="","",'Raw data'!D64)</f>
        <v/>
      </c>
      <c r="E62" s="979" t="str">
        <f>IF('Raw data'!C64="","",'Raw data'!C64)</f>
        <v/>
      </c>
      <c r="F62" s="978" t="str">
        <f>IF(C62="","",IF('Raw data'!AC64="","TRUE","FALSE"))</f>
        <v/>
      </c>
      <c r="G62" s="982" t="str">
        <f>IF(C62="","",'Raw data'!G$6/2)</f>
        <v/>
      </c>
    </row>
    <row r="63" spans="2:7">
      <c r="B63" s="5" t="str">
        <f>IF('Raw data'!I65="","",IFERROR(SEARCH("&lt;",'Raw data'!I65),""))</f>
        <v/>
      </c>
      <c r="C63" s="977" t="str">
        <f>IF('Raw data'!I65="","",VALUE(IF(B63=1,MID('Raw data'!I65,2,10),'Raw data'!I65)))</f>
        <v/>
      </c>
      <c r="D63" s="978" t="str">
        <f>IF('Raw data'!D65="","",'Raw data'!D65)</f>
        <v/>
      </c>
      <c r="E63" s="979" t="str">
        <f>IF('Raw data'!C65="","",'Raw data'!C65)</f>
        <v/>
      </c>
      <c r="F63" s="978" t="str">
        <f>IF(C63="","",IF('Raw data'!AC65="","TRUE","FALSE"))</f>
        <v/>
      </c>
      <c r="G63" s="982" t="str">
        <f>IF(C63="","",'Raw data'!G$6/2)</f>
        <v/>
      </c>
    </row>
    <row r="64" spans="2:7">
      <c r="B64" s="5" t="str">
        <f>IF('Raw data'!I66="","",IFERROR(SEARCH("&lt;",'Raw data'!I66),""))</f>
        <v/>
      </c>
      <c r="C64" s="977" t="str">
        <f>IF('Raw data'!I66="","",VALUE(IF(B64=1,MID('Raw data'!I66,2,10),'Raw data'!I66)))</f>
        <v/>
      </c>
      <c r="D64" s="978" t="str">
        <f>IF('Raw data'!D66="","",'Raw data'!D66)</f>
        <v/>
      </c>
      <c r="E64" s="979" t="str">
        <f>IF('Raw data'!C66="","",'Raw data'!C66)</f>
        <v/>
      </c>
      <c r="F64" s="978" t="str">
        <f>IF(C64="","",IF('Raw data'!AC66="","TRUE","FALSE"))</f>
        <v/>
      </c>
      <c r="G64" s="982" t="str">
        <f>IF(C64="","",'Raw data'!G$6/2)</f>
        <v/>
      </c>
    </row>
    <row r="65" spans="2:7">
      <c r="B65" s="5" t="str">
        <f>IF('Raw data'!I67="","",IFERROR(SEARCH("&lt;",'Raw data'!I67),""))</f>
        <v/>
      </c>
      <c r="C65" s="977" t="str">
        <f>IF('Raw data'!I67="","",VALUE(IF(B65=1,MID('Raw data'!I67,2,10),'Raw data'!I67)))</f>
        <v/>
      </c>
      <c r="D65" s="978" t="str">
        <f>IF('Raw data'!D67="","",'Raw data'!D67)</f>
        <v/>
      </c>
      <c r="E65" s="979" t="str">
        <f>IF('Raw data'!C67="","",'Raw data'!C67)</f>
        <v/>
      </c>
      <c r="F65" s="978" t="str">
        <f>IF(C65="","",IF('Raw data'!AC67="","TRUE","FALSE"))</f>
        <v/>
      </c>
      <c r="G65" s="982" t="str">
        <f>IF(C65="","",'Raw data'!G$6/2)</f>
        <v/>
      </c>
    </row>
    <row r="66" spans="2:7">
      <c r="B66" s="5" t="str">
        <f>IF('Raw data'!I68="","",IFERROR(SEARCH("&lt;",'Raw data'!I68),""))</f>
        <v/>
      </c>
      <c r="C66" s="977" t="str">
        <f>IF('Raw data'!I68="","",VALUE(IF(B66=1,MID('Raw data'!I68,2,10),'Raw data'!I68)))</f>
        <v/>
      </c>
      <c r="D66" s="978" t="str">
        <f>IF('Raw data'!D68="","",'Raw data'!D68)</f>
        <v/>
      </c>
      <c r="E66" s="979" t="str">
        <f>IF('Raw data'!C68="","",'Raw data'!C68)</f>
        <v/>
      </c>
      <c r="F66" s="978" t="str">
        <f>IF(C66="","",IF('Raw data'!AC68="","TRUE","FALSE"))</f>
        <v/>
      </c>
      <c r="G66" s="982" t="str">
        <f>IF(C66="","",'Raw data'!G$6/2)</f>
        <v/>
      </c>
    </row>
    <row r="67" spans="2:7">
      <c r="B67" s="5" t="str">
        <f>IF('Raw data'!I69="","",IFERROR(SEARCH("&lt;",'Raw data'!I69),""))</f>
        <v/>
      </c>
      <c r="C67" s="977" t="str">
        <f>IF('Raw data'!I69="","",VALUE(IF(B67=1,MID('Raw data'!I69,2,10),'Raw data'!I69)))</f>
        <v/>
      </c>
      <c r="D67" s="978" t="str">
        <f>IF('Raw data'!D69="","",'Raw data'!D69)</f>
        <v/>
      </c>
      <c r="E67" s="979" t="str">
        <f>IF('Raw data'!C69="","",'Raw data'!C69)</f>
        <v/>
      </c>
      <c r="F67" s="978" t="str">
        <f>IF(C67="","",IF('Raw data'!AC69="","TRUE","FALSE"))</f>
        <v/>
      </c>
      <c r="G67" s="982" t="str">
        <f>IF(C67="","",'Raw data'!G$6/2)</f>
        <v/>
      </c>
    </row>
    <row r="68" spans="2:7">
      <c r="B68" s="5" t="str">
        <f>IF('Raw data'!I70="","",IFERROR(SEARCH("&lt;",'Raw data'!I70),""))</f>
        <v/>
      </c>
      <c r="C68" s="977" t="str">
        <f>IF('Raw data'!I70="","",VALUE(IF(B68=1,MID('Raw data'!I70,2,10),'Raw data'!I70)))</f>
        <v/>
      </c>
      <c r="D68" s="978" t="str">
        <f>IF('Raw data'!D70="","",'Raw data'!D70)</f>
        <v/>
      </c>
      <c r="E68" s="979" t="str">
        <f>IF('Raw data'!C70="","",'Raw data'!C70)</f>
        <v/>
      </c>
      <c r="F68" s="978" t="str">
        <f>IF(C68="","",IF('Raw data'!AC70="","TRUE","FALSE"))</f>
        <v/>
      </c>
      <c r="G68" s="982" t="str">
        <f>IF(C68="","",'Raw data'!G$6/2)</f>
        <v/>
      </c>
    </row>
    <row r="69" spans="2:7">
      <c r="B69" s="5" t="str">
        <f>IF('Raw data'!I71="","",IFERROR(SEARCH("&lt;",'Raw data'!I71),""))</f>
        <v/>
      </c>
      <c r="C69" s="977" t="str">
        <f>IF('Raw data'!I71="","",VALUE(IF(B69=1,MID('Raw data'!I71,2,10),'Raw data'!I71)))</f>
        <v/>
      </c>
      <c r="D69" s="978" t="str">
        <f>IF('Raw data'!D71="","",'Raw data'!D71)</f>
        <v/>
      </c>
      <c r="E69" s="979" t="str">
        <f>IF('Raw data'!C71="","",'Raw data'!C71)</f>
        <v/>
      </c>
      <c r="F69" s="978" t="str">
        <f>IF(C69="","",IF('Raw data'!AC71="","TRUE","FALSE"))</f>
        <v/>
      </c>
      <c r="G69" s="982" t="str">
        <f>IF(C69="","",'Raw data'!G$6/2)</f>
        <v/>
      </c>
    </row>
    <row r="70" spans="2:7">
      <c r="B70" s="5" t="str">
        <f>IF('Raw data'!I72="","",IFERROR(SEARCH("&lt;",'Raw data'!I72),""))</f>
        <v/>
      </c>
      <c r="C70" s="977" t="str">
        <f>IF('Raw data'!I72="","",VALUE(IF(B70=1,MID('Raw data'!I72,2,10),'Raw data'!I72)))</f>
        <v/>
      </c>
      <c r="D70" s="978" t="str">
        <f>IF('Raw data'!D72="","",'Raw data'!D72)</f>
        <v/>
      </c>
      <c r="E70" s="979" t="str">
        <f>IF('Raw data'!C72="","",'Raw data'!C72)</f>
        <v/>
      </c>
      <c r="F70" s="978" t="str">
        <f>IF(C70="","",IF('Raw data'!AC72="","TRUE","FALSE"))</f>
        <v/>
      </c>
      <c r="G70" s="982" t="str">
        <f>IF(C70="","",'Raw data'!G$6/2)</f>
        <v/>
      </c>
    </row>
    <row r="71" spans="2:7">
      <c r="B71" s="5" t="str">
        <f>IF('Raw data'!I73="","",IFERROR(SEARCH("&lt;",'Raw data'!I73),""))</f>
        <v/>
      </c>
      <c r="C71" s="977" t="str">
        <f>IF('Raw data'!I73="","",VALUE(IF(B71=1,MID('Raw data'!I73,2,10),'Raw data'!I73)))</f>
        <v/>
      </c>
      <c r="D71" s="978" t="str">
        <f>IF('Raw data'!D73="","",'Raw data'!D73)</f>
        <v/>
      </c>
      <c r="E71" s="979" t="str">
        <f>IF('Raw data'!C73="","",'Raw data'!C73)</f>
        <v/>
      </c>
      <c r="F71" s="978" t="str">
        <f>IF(C71="","",IF('Raw data'!AC73="","TRUE","FALSE"))</f>
        <v/>
      </c>
      <c r="G71" s="982" t="str">
        <f>IF(C71="","",'Raw data'!G$6/2)</f>
        <v/>
      </c>
    </row>
    <row r="72" spans="2:7">
      <c r="B72" s="5" t="str">
        <f>IF('Raw data'!I74="","",IFERROR(SEARCH("&lt;",'Raw data'!I74),""))</f>
        <v/>
      </c>
      <c r="C72" s="977" t="str">
        <f>IF('Raw data'!I74="","",VALUE(IF(B72=1,MID('Raw data'!I74,2,10),'Raw data'!I74)))</f>
        <v/>
      </c>
      <c r="D72" s="978" t="str">
        <f>IF('Raw data'!D74="","",'Raw data'!D74)</f>
        <v/>
      </c>
      <c r="E72" s="979" t="str">
        <f>IF('Raw data'!C74="","",'Raw data'!C74)</f>
        <v/>
      </c>
      <c r="F72" s="978" t="str">
        <f>IF(C72="","",IF('Raw data'!AC74="","TRUE","FALSE"))</f>
        <v/>
      </c>
      <c r="G72" s="982" t="str">
        <f>IF(C72="","",'Raw data'!G$6/2)</f>
        <v/>
      </c>
    </row>
    <row r="73" spans="2:7">
      <c r="B73" s="5" t="str">
        <f>IF('Raw data'!I75="","",IFERROR(SEARCH("&lt;",'Raw data'!I75),""))</f>
        <v/>
      </c>
      <c r="C73" s="977" t="str">
        <f>IF('Raw data'!I75="","",VALUE(IF(B73=1,MID('Raw data'!I75,2,10),'Raw data'!I75)))</f>
        <v/>
      </c>
      <c r="D73" s="978" t="str">
        <f>IF('Raw data'!D75="","",'Raw data'!D75)</f>
        <v/>
      </c>
      <c r="E73" s="979" t="str">
        <f>IF('Raw data'!C75="","",'Raw data'!C75)</f>
        <v/>
      </c>
      <c r="F73" s="978" t="str">
        <f>IF(C73="","",IF('Raw data'!AC75="","TRUE","FALSE"))</f>
        <v/>
      </c>
      <c r="G73" s="982" t="str">
        <f>IF(C73="","",'Raw data'!G$6/2)</f>
        <v/>
      </c>
    </row>
    <row r="74" spans="2:7">
      <c r="B74" s="5" t="str">
        <f>IF('Raw data'!I76="","",IFERROR(SEARCH("&lt;",'Raw data'!I76),""))</f>
        <v/>
      </c>
      <c r="C74" s="977" t="str">
        <f>IF('Raw data'!I76="","",VALUE(IF(B74=1,MID('Raw data'!I76,2,10),'Raw data'!I76)))</f>
        <v/>
      </c>
      <c r="D74" s="978" t="str">
        <f>IF('Raw data'!D76="","",'Raw data'!D76)</f>
        <v/>
      </c>
      <c r="E74" s="979" t="str">
        <f>IF('Raw data'!C76="","",'Raw data'!C76)</f>
        <v/>
      </c>
      <c r="F74" s="978" t="str">
        <f>IF(C74="","",IF('Raw data'!AC76="","TRUE","FALSE"))</f>
        <v/>
      </c>
      <c r="G74" s="982" t="str">
        <f>IF(C74="","",'Raw data'!G$6/2)</f>
        <v/>
      </c>
    </row>
    <row r="75" spans="2:7">
      <c r="B75" s="5" t="str">
        <f>IF('Raw data'!I77="","",IFERROR(SEARCH("&lt;",'Raw data'!I77),""))</f>
        <v/>
      </c>
      <c r="C75" s="977" t="str">
        <f>IF('Raw data'!I77="","",VALUE(IF(B75=1,MID('Raw data'!I77,2,10),'Raw data'!I77)))</f>
        <v/>
      </c>
      <c r="D75" s="978" t="str">
        <f>IF('Raw data'!D77="","",'Raw data'!D77)</f>
        <v/>
      </c>
      <c r="E75" s="979" t="str">
        <f>IF('Raw data'!C77="","",'Raw data'!C77)</f>
        <v/>
      </c>
      <c r="F75" s="978" t="str">
        <f>IF(C75="","",IF('Raw data'!AC77="","TRUE","FALSE"))</f>
        <v/>
      </c>
      <c r="G75" s="982" t="str">
        <f>IF(C75="","",'Raw data'!G$6/2)</f>
        <v/>
      </c>
    </row>
    <row r="76" spans="2:7">
      <c r="B76" s="5" t="str">
        <f>IF('Raw data'!I78="","",IFERROR(SEARCH("&lt;",'Raw data'!I78),""))</f>
        <v/>
      </c>
      <c r="C76" s="977" t="str">
        <f>IF('Raw data'!I78="","",VALUE(IF(B76=1,MID('Raw data'!I78,2,10),'Raw data'!I78)))</f>
        <v/>
      </c>
      <c r="D76" s="978" t="str">
        <f>IF('Raw data'!D78="","",'Raw data'!D78)</f>
        <v/>
      </c>
      <c r="E76" s="979" t="str">
        <f>IF('Raw data'!C78="","",'Raw data'!C78)</f>
        <v/>
      </c>
      <c r="F76" s="978" t="str">
        <f>IF(C76="","",IF('Raw data'!AC78="","TRUE","FALSE"))</f>
        <v/>
      </c>
      <c r="G76" s="982" t="str">
        <f>IF(C76="","",'Raw data'!G$6/2)</f>
        <v/>
      </c>
    </row>
    <row r="77" spans="2:7">
      <c r="B77" s="5" t="str">
        <f>IF('Raw data'!I79="","",IFERROR(SEARCH("&lt;",'Raw data'!I79),""))</f>
        <v/>
      </c>
      <c r="C77" s="977" t="str">
        <f>IF('Raw data'!I79="","",VALUE(IF(B77=1,MID('Raw data'!I79,2,10),'Raw data'!I79)))</f>
        <v/>
      </c>
      <c r="D77" s="978" t="str">
        <f>IF('Raw data'!D79="","",'Raw data'!D79)</f>
        <v/>
      </c>
      <c r="E77" s="979" t="str">
        <f>IF('Raw data'!C79="","",'Raw data'!C79)</f>
        <v/>
      </c>
      <c r="F77" s="978" t="str">
        <f>IF(C77="","",IF('Raw data'!AC79="","TRUE","FALSE"))</f>
        <v/>
      </c>
      <c r="G77" s="982" t="str">
        <f>IF(C77="","",'Raw data'!G$6/2)</f>
        <v/>
      </c>
    </row>
    <row r="78" spans="2:7">
      <c r="B78" s="5" t="str">
        <f>IF('Raw data'!I80="","",IFERROR(SEARCH("&lt;",'Raw data'!I80),""))</f>
        <v/>
      </c>
      <c r="C78" s="977" t="str">
        <f>IF('Raw data'!I80="","",VALUE(IF(B78=1,MID('Raw data'!I80,2,10),'Raw data'!I80)))</f>
        <v/>
      </c>
      <c r="D78" s="978" t="str">
        <f>IF('Raw data'!D80="","",'Raw data'!D80)</f>
        <v/>
      </c>
      <c r="E78" s="979" t="str">
        <f>IF('Raw data'!C80="","",'Raw data'!C80)</f>
        <v/>
      </c>
      <c r="F78" s="978" t="str">
        <f>IF(C78="","",IF('Raw data'!AC80="","TRUE","FALSE"))</f>
        <v/>
      </c>
      <c r="G78" s="982" t="str">
        <f>IF(C78="","",'Raw data'!G$6/2)</f>
        <v/>
      </c>
    </row>
    <row r="79" spans="2:7">
      <c r="B79" s="5" t="str">
        <f>IF('Raw data'!I81="","",IFERROR(SEARCH("&lt;",'Raw data'!I81),""))</f>
        <v/>
      </c>
      <c r="C79" s="977" t="str">
        <f>IF('Raw data'!I81="","",VALUE(IF(B79=1,MID('Raw data'!I81,2,10),'Raw data'!I81)))</f>
        <v/>
      </c>
      <c r="D79" s="978" t="str">
        <f>IF('Raw data'!D81="","",'Raw data'!D81)</f>
        <v/>
      </c>
      <c r="E79" s="979" t="str">
        <f>IF('Raw data'!C81="","",'Raw data'!C81)</f>
        <v/>
      </c>
      <c r="F79" s="978" t="str">
        <f>IF(C79="","",IF('Raw data'!AC81="","TRUE","FALSE"))</f>
        <v/>
      </c>
      <c r="G79" s="982" t="str">
        <f>IF(C79="","",'Raw data'!G$6/2)</f>
        <v/>
      </c>
    </row>
    <row r="80" spans="2:7">
      <c r="B80" s="5" t="str">
        <f>IF('Raw data'!I82="","",IFERROR(SEARCH("&lt;",'Raw data'!I82),""))</f>
        <v/>
      </c>
      <c r="C80" s="977" t="str">
        <f>IF('Raw data'!I82="","",VALUE(IF(B80=1,MID('Raw data'!I82,2,10),'Raw data'!I82)))</f>
        <v/>
      </c>
      <c r="D80" s="978" t="str">
        <f>IF('Raw data'!D82="","",'Raw data'!D82)</f>
        <v/>
      </c>
      <c r="E80" s="979" t="str">
        <f>IF('Raw data'!C82="","",'Raw data'!C82)</f>
        <v/>
      </c>
      <c r="F80" s="978" t="str">
        <f>IF(C80="","",IF('Raw data'!AC82="","TRUE","FALSE"))</f>
        <v/>
      </c>
      <c r="G80" s="982" t="str">
        <f>IF(C80="","",'Raw data'!G$6/2)</f>
        <v/>
      </c>
    </row>
    <row r="81" spans="2:7">
      <c r="B81" s="5" t="str">
        <f>IF('Raw data'!I83="","",IFERROR(SEARCH("&lt;",'Raw data'!I83),""))</f>
        <v/>
      </c>
      <c r="C81" s="977" t="str">
        <f>IF('Raw data'!I83="","",VALUE(IF(B81=1,MID('Raw data'!I83,2,10),'Raw data'!I83)))</f>
        <v/>
      </c>
      <c r="D81" s="978" t="str">
        <f>IF('Raw data'!D83="","",'Raw data'!D83)</f>
        <v/>
      </c>
      <c r="E81" s="979" t="str">
        <f>IF('Raw data'!C83="","",'Raw data'!C83)</f>
        <v/>
      </c>
      <c r="F81" s="978" t="str">
        <f>IF(C81="","",IF('Raw data'!AC83="","TRUE","FALSE"))</f>
        <v/>
      </c>
      <c r="G81" s="982" t="str">
        <f>IF(C81="","",'Raw data'!G$6/2)</f>
        <v/>
      </c>
    </row>
    <row r="82" spans="2:7">
      <c r="B82" s="5" t="str">
        <f>IF('Raw data'!I84="","",IFERROR(SEARCH("&lt;",'Raw data'!I84),""))</f>
        <v/>
      </c>
      <c r="C82" s="977" t="str">
        <f>IF('Raw data'!I84="","",VALUE(IF(B82=1,MID('Raw data'!I84,2,10),'Raw data'!I84)))</f>
        <v/>
      </c>
      <c r="D82" s="978" t="str">
        <f>IF('Raw data'!D84="","",'Raw data'!D84)</f>
        <v/>
      </c>
      <c r="E82" s="979" t="str">
        <f>IF('Raw data'!C84="","",'Raw data'!C84)</f>
        <v/>
      </c>
      <c r="F82" s="978" t="str">
        <f>IF(C82="","",IF('Raw data'!AC84="","TRUE","FALSE"))</f>
        <v/>
      </c>
      <c r="G82" s="982" t="str">
        <f>IF(C82="","",'Raw data'!G$6/2)</f>
        <v/>
      </c>
    </row>
    <row r="83" spans="2:7">
      <c r="B83" s="5" t="str">
        <f>IF('Raw data'!I85="","",IFERROR(SEARCH("&lt;",'Raw data'!I85),""))</f>
        <v/>
      </c>
      <c r="C83" s="977" t="str">
        <f>IF('Raw data'!I85="","",VALUE(IF(B83=1,MID('Raw data'!I85,2,10),'Raw data'!I85)))</f>
        <v/>
      </c>
      <c r="D83" s="978" t="str">
        <f>IF('Raw data'!D85="","",'Raw data'!D85)</f>
        <v/>
      </c>
      <c r="E83" s="979" t="str">
        <f>IF('Raw data'!C85="","",'Raw data'!C85)</f>
        <v/>
      </c>
      <c r="F83" s="978" t="str">
        <f>IF(C83="","",IF('Raw data'!AC85="","TRUE","FALSE"))</f>
        <v/>
      </c>
      <c r="G83" s="982" t="str">
        <f>IF(C83="","",'Raw data'!G$6/2)</f>
        <v/>
      </c>
    </row>
    <row r="84" spans="2:7">
      <c r="B84" s="5" t="str">
        <f>IF('Raw data'!I86="","",IFERROR(SEARCH("&lt;",'Raw data'!I86),""))</f>
        <v/>
      </c>
      <c r="C84" s="977" t="str">
        <f>IF('Raw data'!I86="","",VALUE(IF(B84=1,MID('Raw data'!I86,2,10),'Raw data'!I86)))</f>
        <v/>
      </c>
      <c r="D84" s="978" t="str">
        <f>IF('Raw data'!D86="","",'Raw data'!D86)</f>
        <v/>
      </c>
      <c r="E84" s="979" t="str">
        <f>IF('Raw data'!C86="","",'Raw data'!C86)</f>
        <v/>
      </c>
      <c r="F84" s="978" t="str">
        <f>IF(C84="","",IF('Raw data'!AC86="","TRUE","FALSE"))</f>
        <v/>
      </c>
      <c r="G84" s="982" t="str">
        <f>IF(C84="","",'Raw data'!G$6/2)</f>
        <v/>
      </c>
    </row>
    <row r="85" spans="2:7">
      <c r="B85" s="5" t="str">
        <f>IF('Raw data'!I87="","",IFERROR(SEARCH("&lt;",'Raw data'!I87),""))</f>
        <v/>
      </c>
      <c r="C85" s="977" t="str">
        <f>IF('Raw data'!I87="","",VALUE(IF(B85=1,MID('Raw data'!I87,2,10),'Raw data'!I87)))</f>
        <v/>
      </c>
      <c r="D85" s="978" t="str">
        <f>IF('Raw data'!D87="","",'Raw data'!D87)</f>
        <v/>
      </c>
      <c r="E85" s="979" t="str">
        <f>IF('Raw data'!C87="","",'Raw data'!C87)</f>
        <v/>
      </c>
      <c r="F85" s="978" t="str">
        <f>IF(C85="","",IF('Raw data'!AC87="","TRUE","FALSE"))</f>
        <v/>
      </c>
      <c r="G85" s="982" t="str">
        <f>IF(C85="","",'Raw data'!G$6/2)</f>
        <v/>
      </c>
    </row>
    <row r="86" spans="2:7">
      <c r="B86" s="5" t="str">
        <f>IF('Raw data'!I88="","",IFERROR(SEARCH("&lt;",'Raw data'!I88),""))</f>
        <v/>
      </c>
      <c r="C86" s="977" t="str">
        <f>IF('Raw data'!I88="","",VALUE(IF(B86=1,MID('Raw data'!I88,2,10),'Raw data'!I88)))</f>
        <v/>
      </c>
      <c r="D86" s="978" t="str">
        <f>IF('Raw data'!D88="","",'Raw data'!D88)</f>
        <v/>
      </c>
      <c r="E86" s="979" t="str">
        <f>IF('Raw data'!C88="","",'Raw data'!C88)</f>
        <v/>
      </c>
      <c r="F86" s="978" t="str">
        <f>IF(C86="","",IF('Raw data'!AC88="","TRUE","FALSE"))</f>
        <v/>
      </c>
      <c r="G86" s="982" t="str">
        <f>IF(C86="","",'Raw data'!G$6/2)</f>
        <v/>
      </c>
    </row>
    <row r="87" spans="2:7">
      <c r="B87" s="5" t="str">
        <f>IF('Raw data'!I89="","",IFERROR(SEARCH("&lt;",'Raw data'!I89),""))</f>
        <v/>
      </c>
      <c r="C87" s="977" t="str">
        <f>IF('Raw data'!I89="","",VALUE(IF(B87=1,MID('Raw data'!I89,2,10),'Raw data'!I89)))</f>
        <v/>
      </c>
      <c r="D87" s="978" t="str">
        <f>IF('Raw data'!D89="","",'Raw data'!D89)</f>
        <v/>
      </c>
      <c r="E87" s="979" t="str">
        <f>IF('Raw data'!C89="","",'Raw data'!C89)</f>
        <v/>
      </c>
      <c r="F87" s="978" t="str">
        <f>IF(C87="","",IF('Raw data'!AC89="","TRUE","FALSE"))</f>
        <v/>
      </c>
      <c r="G87" s="982" t="str">
        <f>IF(C87="","",'Raw data'!G$6/2)</f>
        <v/>
      </c>
    </row>
    <row r="88" spans="2:7">
      <c r="B88" s="5" t="str">
        <f>IF('Raw data'!I90="","",IFERROR(SEARCH("&lt;",'Raw data'!I90),""))</f>
        <v/>
      </c>
      <c r="C88" s="977" t="str">
        <f>IF('Raw data'!I90="","",VALUE(IF(B88=1,MID('Raw data'!I90,2,10),'Raw data'!I90)))</f>
        <v/>
      </c>
      <c r="D88" s="978" t="str">
        <f>IF('Raw data'!D90="","",'Raw data'!D90)</f>
        <v/>
      </c>
      <c r="E88" s="979" t="str">
        <f>IF('Raw data'!C90="","",'Raw data'!C90)</f>
        <v/>
      </c>
      <c r="F88" s="978" t="str">
        <f>IF(C88="","",IF('Raw data'!AC90="","TRUE","FALSE"))</f>
        <v/>
      </c>
      <c r="G88" s="982" t="str">
        <f>IF(C88="","",'Raw data'!G$6/2)</f>
        <v/>
      </c>
    </row>
    <row r="89" spans="2:7">
      <c r="B89" s="5" t="str">
        <f>IF('Raw data'!I91="","",IFERROR(SEARCH("&lt;",'Raw data'!I91),""))</f>
        <v/>
      </c>
      <c r="C89" s="977" t="str">
        <f>IF('Raw data'!I91="","",VALUE(IF(B89=1,MID('Raw data'!I91,2,10),'Raw data'!I91)))</f>
        <v/>
      </c>
      <c r="D89" s="978" t="str">
        <f>IF('Raw data'!D91="","",'Raw data'!D91)</f>
        <v/>
      </c>
      <c r="E89" s="979" t="str">
        <f>IF('Raw data'!C91="","",'Raw data'!C91)</f>
        <v/>
      </c>
      <c r="F89" s="978" t="str">
        <f>IF(C89="","",IF('Raw data'!AC91="","TRUE","FALSE"))</f>
        <v/>
      </c>
      <c r="G89" s="982" t="str">
        <f>IF(C89="","",'Raw data'!G$6/2)</f>
        <v/>
      </c>
    </row>
    <row r="90" spans="2:7">
      <c r="B90" s="5" t="str">
        <f>IF('Raw data'!I92="","",IFERROR(SEARCH("&lt;",'Raw data'!I92),""))</f>
        <v/>
      </c>
      <c r="C90" s="977" t="str">
        <f>IF('Raw data'!I92="","",VALUE(IF(B90=1,MID('Raw data'!I92,2,10),'Raw data'!I92)))</f>
        <v/>
      </c>
      <c r="D90" s="978" t="str">
        <f>IF('Raw data'!D92="","",'Raw data'!D92)</f>
        <v/>
      </c>
      <c r="E90" s="979" t="str">
        <f>IF('Raw data'!C92="","",'Raw data'!C92)</f>
        <v/>
      </c>
      <c r="F90" s="978" t="str">
        <f>IF(C90="","",IF('Raw data'!AC92="","TRUE","FALSE"))</f>
        <v/>
      </c>
      <c r="G90" s="982" t="str">
        <f>IF(C90="","",'Raw data'!G$6/2)</f>
        <v/>
      </c>
    </row>
    <row r="91" spans="2:7">
      <c r="B91" s="5" t="str">
        <f>IF('Raw data'!I93="","",IFERROR(SEARCH("&lt;",'Raw data'!I93),""))</f>
        <v/>
      </c>
      <c r="C91" s="977" t="str">
        <f>IF('Raw data'!I93="","",VALUE(IF(B91=1,MID('Raw data'!I93,2,10),'Raw data'!I93)))</f>
        <v/>
      </c>
      <c r="D91" s="978" t="str">
        <f>IF('Raw data'!D93="","",'Raw data'!D93)</f>
        <v/>
      </c>
      <c r="E91" s="979" t="str">
        <f>IF('Raw data'!C93="","",'Raw data'!C93)</f>
        <v/>
      </c>
      <c r="F91" s="978" t="str">
        <f>IF(C91="","",IF('Raw data'!AC93="","TRUE","FALSE"))</f>
        <v/>
      </c>
      <c r="G91" s="982" t="str">
        <f>IF(C91="","",'Raw data'!G$6/2)</f>
        <v/>
      </c>
    </row>
    <row r="92" spans="2:7">
      <c r="B92" s="5" t="str">
        <f>IF('Raw data'!I94="","",IFERROR(SEARCH("&lt;",'Raw data'!I94),""))</f>
        <v/>
      </c>
      <c r="C92" s="977" t="str">
        <f>IF('Raw data'!I94="","",VALUE(IF(B92=1,MID('Raw data'!I94,2,10),'Raw data'!I94)))</f>
        <v/>
      </c>
      <c r="D92" s="978" t="str">
        <f>IF('Raw data'!D94="","",'Raw data'!D94)</f>
        <v/>
      </c>
      <c r="E92" s="979" t="str">
        <f>IF('Raw data'!C94="","",'Raw data'!C94)</f>
        <v/>
      </c>
      <c r="F92" s="978" t="str">
        <f>IF(C92="","",IF('Raw data'!AC94="","TRUE","FALSE"))</f>
        <v/>
      </c>
      <c r="G92" s="982" t="str">
        <f>IF(C92="","",'Raw data'!G$6/2)</f>
        <v/>
      </c>
    </row>
    <row r="93" spans="2:7">
      <c r="B93" s="5" t="str">
        <f>IF('Raw data'!I95="","",IFERROR(SEARCH("&lt;",'Raw data'!I95),""))</f>
        <v/>
      </c>
      <c r="C93" s="977" t="str">
        <f>IF('Raw data'!I95="","",VALUE(IF(B93=1,MID('Raw data'!I95,2,10),'Raw data'!I95)))</f>
        <v/>
      </c>
      <c r="D93" s="978" t="str">
        <f>IF('Raw data'!D95="","",'Raw data'!D95)</f>
        <v/>
      </c>
      <c r="E93" s="979" t="str">
        <f>IF('Raw data'!C95="","",'Raw data'!C95)</f>
        <v/>
      </c>
      <c r="F93" s="978" t="str">
        <f>IF(C93="","",IF('Raw data'!AC95="","TRUE","FALSE"))</f>
        <v/>
      </c>
      <c r="G93" s="982" t="str">
        <f>IF(C93="","",'Raw data'!G$6/2)</f>
        <v/>
      </c>
    </row>
    <row r="94" spans="2:7">
      <c r="B94" s="5" t="str">
        <f>IF('Raw data'!I96="","",IFERROR(SEARCH("&lt;",'Raw data'!I96),""))</f>
        <v/>
      </c>
      <c r="C94" s="977" t="str">
        <f>IF('Raw data'!I96="","",VALUE(IF(B94=1,MID('Raw data'!I96,2,10),'Raw data'!I96)))</f>
        <v/>
      </c>
      <c r="D94" s="978" t="str">
        <f>IF('Raw data'!D96="","",'Raw data'!D96)</f>
        <v/>
      </c>
      <c r="E94" s="979" t="str">
        <f>IF('Raw data'!C96="","",'Raw data'!C96)</f>
        <v/>
      </c>
      <c r="F94" s="978" t="str">
        <f>IF(C94="","",IF('Raw data'!AC96="","TRUE","FALSE"))</f>
        <v/>
      </c>
      <c r="G94" s="982" t="str">
        <f>IF(C94="","",'Raw data'!G$6/2)</f>
        <v/>
      </c>
    </row>
    <row r="95" spans="2:7">
      <c r="B95" s="5" t="str">
        <f>IF('Raw data'!I97="","",IFERROR(SEARCH("&lt;",'Raw data'!I97),""))</f>
        <v/>
      </c>
      <c r="C95" s="977" t="str">
        <f>IF('Raw data'!I97="","",VALUE(IF(B95=1,MID('Raw data'!I97,2,10),'Raw data'!I97)))</f>
        <v/>
      </c>
      <c r="D95" s="978" t="str">
        <f>IF('Raw data'!D97="","",'Raw data'!D97)</f>
        <v/>
      </c>
      <c r="E95" s="979" t="str">
        <f>IF('Raw data'!C97="","",'Raw data'!C97)</f>
        <v/>
      </c>
      <c r="F95" s="978" t="str">
        <f>IF(C95="","",IF('Raw data'!AC97="","TRUE","FALSE"))</f>
        <v/>
      </c>
      <c r="G95" s="982" t="str">
        <f>IF(C95="","",'Raw data'!G$6/2)</f>
        <v/>
      </c>
    </row>
    <row r="96" spans="2:7">
      <c r="B96" s="5" t="str">
        <f>IF('Raw data'!I98="","",IFERROR(SEARCH("&lt;",'Raw data'!I98),""))</f>
        <v/>
      </c>
      <c r="C96" s="977" t="str">
        <f>IF('Raw data'!I98="","",VALUE(IF(B96=1,MID('Raw data'!I98,2,10),'Raw data'!I98)))</f>
        <v/>
      </c>
      <c r="D96" s="978" t="str">
        <f>IF('Raw data'!D98="","",'Raw data'!D98)</f>
        <v/>
      </c>
      <c r="E96" s="979" t="str">
        <f>IF('Raw data'!C98="","",'Raw data'!C98)</f>
        <v/>
      </c>
      <c r="F96" s="978" t="str">
        <f>IF(C96="","",IF('Raw data'!AC98="","TRUE","FALSE"))</f>
        <v/>
      </c>
      <c r="G96" s="982" t="str">
        <f>IF(C96="","",'Raw data'!G$6/2)</f>
        <v/>
      </c>
    </row>
    <row r="97" spans="2:7">
      <c r="B97" s="5" t="str">
        <f>IF('Raw data'!I99="","",IFERROR(SEARCH("&lt;",'Raw data'!I99),""))</f>
        <v/>
      </c>
      <c r="C97" s="977" t="str">
        <f>IF('Raw data'!I99="","",VALUE(IF(B97=1,MID('Raw data'!I99,2,10),'Raw data'!I99)))</f>
        <v/>
      </c>
      <c r="D97" s="978" t="str">
        <f>IF('Raw data'!D99="","",'Raw data'!D99)</f>
        <v/>
      </c>
      <c r="E97" s="979" t="str">
        <f>IF('Raw data'!C99="","",'Raw data'!C99)</f>
        <v/>
      </c>
      <c r="F97" s="978" t="str">
        <f>IF(C97="","",IF('Raw data'!AC99="","TRUE","FALSE"))</f>
        <v/>
      </c>
      <c r="G97" s="982" t="str">
        <f>IF(C97="","",'Raw data'!G$6/2)</f>
        <v/>
      </c>
    </row>
    <row r="98" spans="2:7">
      <c r="B98" s="5" t="str">
        <f>IF('Raw data'!I100="","",IFERROR(SEARCH("&lt;",'Raw data'!I100),""))</f>
        <v/>
      </c>
      <c r="C98" s="977" t="str">
        <f>IF('Raw data'!I100="","",VALUE(IF(B98=1,MID('Raw data'!I100,2,10),'Raw data'!I100)))</f>
        <v/>
      </c>
      <c r="D98" s="978" t="str">
        <f>IF('Raw data'!D100="","",'Raw data'!D100)</f>
        <v/>
      </c>
      <c r="E98" s="979" t="str">
        <f>IF('Raw data'!C100="","",'Raw data'!C100)</f>
        <v/>
      </c>
      <c r="F98" s="978" t="str">
        <f>IF(C98="","",IF('Raw data'!AC100="","TRUE","FALSE"))</f>
        <v/>
      </c>
      <c r="G98" s="982" t="str">
        <f>IF(C98="","",'Raw data'!G$6/2)</f>
        <v/>
      </c>
    </row>
    <row r="99" spans="2:7">
      <c r="B99" s="5" t="str">
        <f>IF('Raw data'!I101="","",IFERROR(SEARCH("&lt;",'Raw data'!I101),""))</f>
        <v/>
      </c>
      <c r="C99" s="977" t="str">
        <f>IF('Raw data'!I101="","",VALUE(IF(B99=1,MID('Raw data'!I101,2,10),'Raw data'!I101)))</f>
        <v/>
      </c>
      <c r="D99" s="978" t="str">
        <f>IF('Raw data'!D101="","",'Raw data'!D101)</f>
        <v/>
      </c>
      <c r="E99" s="979" t="str">
        <f>IF('Raw data'!C101="","",'Raw data'!C101)</f>
        <v/>
      </c>
      <c r="F99" s="978" t="str">
        <f>IF(C99="","",IF('Raw data'!AC101="","TRUE","FALSE"))</f>
        <v/>
      </c>
      <c r="G99" s="982" t="str">
        <f>IF(C99="","",'Raw data'!G$6/2)</f>
        <v/>
      </c>
    </row>
    <row r="100" spans="2:7">
      <c r="B100" s="5" t="str">
        <f>IF('Raw data'!I102="","",IFERROR(SEARCH("&lt;",'Raw data'!I102),""))</f>
        <v/>
      </c>
      <c r="C100" s="977" t="str">
        <f>IF('Raw data'!I102="","",VALUE(IF(B100=1,MID('Raw data'!I102,2,10),'Raw data'!I102)))</f>
        <v/>
      </c>
      <c r="D100" s="978" t="str">
        <f>IF('Raw data'!D102="","",'Raw data'!D102)</f>
        <v/>
      </c>
      <c r="E100" s="979" t="str">
        <f>IF('Raw data'!C102="","",'Raw data'!C102)</f>
        <v/>
      </c>
      <c r="F100" s="978" t="str">
        <f>IF(C100="","",IF('Raw data'!AC102="","TRUE","FALSE"))</f>
        <v/>
      </c>
      <c r="G100" s="982" t="str">
        <f>IF(C100="","",'Raw data'!G$6/2)</f>
        <v/>
      </c>
    </row>
    <row r="101" spans="2:7">
      <c r="B101" s="5" t="str">
        <f>IF('Raw data'!I103="","",IFERROR(SEARCH("&lt;",'Raw data'!I103),""))</f>
        <v/>
      </c>
      <c r="C101" s="977" t="str">
        <f>IF('Raw data'!I103="","",VALUE(IF(B101=1,MID('Raw data'!I103,2,10),'Raw data'!I103)))</f>
        <v/>
      </c>
      <c r="D101" s="978" t="str">
        <f>IF('Raw data'!D103="","",'Raw data'!D103)</f>
        <v/>
      </c>
      <c r="E101" s="979" t="str">
        <f>IF('Raw data'!C103="","",'Raw data'!C103)</f>
        <v/>
      </c>
      <c r="F101" s="978" t="str">
        <f>IF(C101="","",IF('Raw data'!AC103="","TRUE","FALSE"))</f>
        <v/>
      </c>
      <c r="G101" s="982" t="str">
        <f>IF(C101="","",'Raw data'!G$6/2)</f>
        <v/>
      </c>
    </row>
    <row r="102" spans="2:7">
      <c r="B102" s="5" t="str">
        <f>IF('Raw data'!I104="","",IFERROR(SEARCH("&lt;",'Raw data'!I104),""))</f>
        <v/>
      </c>
      <c r="C102" s="977" t="str">
        <f>IF('Raw data'!I104="","",VALUE(IF(B102=1,MID('Raw data'!I104,2,10),'Raw data'!I104)))</f>
        <v/>
      </c>
      <c r="D102" s="978" t="str">
        <f>IF('Raw data'!D104="","",'Raw data'!D104)</f>
        <v/>
      </c>
      <c r="E102" s="979" t="str">
        <f>IF('Raw data'!C104="","",'Raw data'!C104)</f>
        <v/>
      </c>
      <c r="F102" s="978" t="str">
        <f>IF(C102="","",IF('Raw data'!AC104="","TRUE","FALSE"))</f>
        <v/>
      </c>
      <c r="G102" s="982" t="str">
        <f>IF(C102="","",'Raw data'!G$6/2)</f>
        <v/>
      </c>
    </row>
    <row r="103" spans="2:7">
      <c r="B103" s="5" t="str">
        <f>IF('Raw data'!I105="","",IFERROR(SEARCH("&lt;",'Raw data'!I105),""))</f>
        <v/>
      </c>
      <c r="C103" s="977" t="str">
        <f>IF('Raw data'!I105="","",VALUE(IF(B103=1,MID('Raw data'!I105,2,10),'Raw data'!I105)))</f>
        <v/>
      </c>
      <c r="D103" s="978" t="str">
        <f>IF('Raw data'!D105="","",'Raw data'!D105)</f>
        <v/>
      </c>
      <c r="E103" s="979" t="str">
        <f>IF('Raw data'!C105="","",'Raw data'!C105)</f>
        <v/>
      </c>
      <c r="F103" s="978" t="str">
        <f>IF(C103="","",IF('Raw data'!AC105="","TRUE","FALSE"))</f>
        <v/>
      </c>
      <c r="G103" s="982" t="str">
        <f>IF(C103="","",'Raw data'!G$6/2)</f>
        <v/>
      </c>
    </row>
    <row r="104" spans="2:7">
      <c r="B104" s="5" t="str">
        <f>IF('Raw data'!I106="","",IFERROR(SEARCH("&lt;",'Raw data'!I106),""))</f>
        <v/>
      </c>
      <c r="C104" s="977" t="str">
        <f>IF('Raw data'!I106="","",VALUE(IF(B104=1,MID('Raw data'!I106,2,10),'Raw data'!I106)))</f>
        <v/>
      </c>
      <c r="D104" s="978" t="str">
        <f>IF('Raw data'!D106="","",'Raw data'!D106)</f>
        <v/>
      </c>
      <c r="E104" s="979" t="str">
        <f>IF('Raw data'!C106="","",'Raw data'!C106)</f>
        <v/>
      </c>
      <c r="F104" s="978" t="str">
        <f>IF(C104="","",IF('Raw data'!AC106="","TRUE","FALSE"))</f>
        <v/>
      </c>
      <c r="G104" s="982" t="str">
        <f>IF(C104="","",'Raw data'!G$6/2)</f>
        <v/>
      </c>
    </row>
    <row r="105" spans="2:7">
      <c r="B105" s="5" t="str">
        <f>IF('Raw data'!I107="","",IFERROR(SEARCH("&lt;",'Raw data'!I107),""))</f>
        <v/>
      </c>
      <c r="C105" s="977" t="str">
        <f>IF('Raw data'!I107="","",VALUE(IF(B105=1,MID('Raw data'!I107,2,10),'Raw data'!I107)))</f>
        <v/>
      </c>
      <c r="D105" s="978" t="str">
        <f>IF('Raw data'!D107="","",'Raw data'!D107)</f>
        <v/>
      </c>
      <c r="E105" s="979" t="str">
        <f>IF('Raw data'!C107="","",'Raw data'!C107)</f>
        <v/>
      </c>
      <c r="F105" s="978" t="str">
        <f>IF(C105="","",IF('Raw data'!AC107="","TRUE","FALSE"))</f>
        <v/>
      </c>
      <c r="G105" s="982" t="str">
        <f>IF(C105="","",'Raw data'!G$6/2)</f>
        <v/>
      </c>
    </row>
    <row r="106" spans="2:7">
      <c r="B106" s="5" t="str">
        <f>IF('Raw data'!I108="","",IFERROR(SEARCH("&lt;",'Raw data'!I108),""))</f>
        <v/>
      </c>
      <c r="C106" s="977" t="str">
        <f>IF('Raw data'!I108="","",VALUE(IF(B106=1,MID('Raw data'!I108,2,10),'Raw data'!I108)))</f>
        <v/>
      </c>
      <c r="D106" s="978" t="str">
        <f>IF('Raw data'!D108="","",'Raw data'!D108)</f>
        <v/>
      </c>
      <c r="E106" s="979" t="str">
        <f>IF('Raw data'!C108="","",'Raw data'!C108)</f>
        <v/>
      </c>
      <c r="F106" s="978" t="str">
        <f>IF(C106="","",IF('Raw data'!AC108="","TRUE","FALSE"))</f>
        <v/>
      </c>
      <c r="G106" s="982" t="str">
        <f>IF(C106="","",'Raw data'!G$6/2)</f>
        <v/>
      </c>
    </row>
    <row r="107" spans="2:7">
      <c r="B107" s="5" t="str">
        <f>IF('Raw data'!I109="","",IFERROR(SEARCH("&lt;",'Raw data'!I109),""))</f>
        <v/>
      </c>
      <c r="C107" s="977" t="str">
        <f>IF('Raw data'!I109="","",VALUE(IF(B107=1,MID('Raw data'!I109,2,10),'Raw data'!I109)))</f>
        <v/>
      </c>
      <c r="D107" s="978" t="str">
        <f>IF('Raw data'!D109="","",'Raw data'!D109)</f>
        <v/>
      </c>
      <c r="E107" s="979" t="str">
        <f>IF('Raw data'!C109="","",'Raw data'!C109)</f>
        <v/>
      </c>
      <c r="F107" s="978" t="str">
        <f>IF(C107="","",IF('Raw data'!AC109="","TRUE","FALSE"))</f>
        <v/>
      </c>
      <c r="G107" s="982" t="str">
        <f>IF(C107="","",'Raw data'!G$6/2)</f>
        <v/>
      </c>
    </row>
    <row r="108" spans="2:7">
      <c r="B108" s="5" t="str">
        <f>IF('Raw data'!I110="","",IFERROR(SEARCH("&lt;",'Raw data'!I110),""))</f>
        <v/>
      </c>
      <c r="C108" s="977" t="str">
        <f>IF('Raw data'!I110="","",VALUE(IF(B108=1,MID('Raw data'!I110,2,10),'Raw data'!I110)))</f>
        <v/>
      </c>
      <c r="D108" s="978" t="str">
        <f>IF('Raw data'!D110="","",'Raw data'!D110)</f>
        <v/>
      </c>
      <c r="E108" s="979" t="str">
        <f>IF('Raw data'!C110="","",'Raw data'!C110)</f>
        <v/>
      </c>
      <c r="F108" s="978" t="str">
        <f>IF(C108="","",IF('Raw data'!AC110="","TRUE","FALSE"))</f>
        <v/>
      </c>
      <c r="G108" s="982" t="str">
        <f>IF(C108="","",'Raw data'!G$6/2)</f>
        <v/>
      </c>
    </row>
    <row r="109" spans="2:7">
      <c r="B109" s="5" t="str">
        <f>IF('Raw data'!I111="","",IFERROR(SEARCH("&lt;",'Raw data'!I111),""))</f>
        <v/>
      </c>
      <c r="C109" s="977" t="str">
        <f>IF('Raw data'!I111="","",VALUE(IF(B109=1,MID('Raw data'!I111,2,10),'Raw data'!I111)))</f>
        <v/>
      </c>
      <c r="D109" s="978" t="str">
        <f>IF('Raw data'!D111="","",'Raw data'!D111)</f>
        <v/>
      </c>
      <c r="E109" s="979" t="str">
        <f>IF('Raw data'!C111="","",'Raw data'!C111)</f>
        <v/>
      </c>
      <c r="F109" s="978" t="str">
        <f>IF(C109="","",IF('Raw data'!AC111="","TRUE","FALSE"))</f>
        <v/>
      </c>
      <c r="G109" s="982" t="str">
        <f>IF(C109="","",'Raw data'!G$6/2)</f>
        <v/>
      </c>
    </row>
    <row r="110" spans="2:7">
      <c r="B110" s="5" t="str">
        <f>IF('Raw data'!I112="","",IFERROR(SEARCH("&lt;",'Raw data'!I112),""))</f>
        <v/>
      </c>
      <c r="C110" s="977" t="str">
        <f>IF('Raw data'!I112="","",VALUE(IF(B110=1,MID('Raw data'!I112,2,10),'Raw data'!I112)))</f>
        <v/>
      </c>
      <c r="D110" s="978" t="str">
        <f>IF('Raw data'!D112="","",'Raw data'!D112)</f>
        <v/>
      </c>
      <c r="E110" s="979" t="str">
        <f>IF('Raw data'!C112="","",'Raw data'!C112)</f>
        <v/>
      </c>
      <c r="F110" s="978" t="str">
        <f>IF(C110="","",IF('Raw data'!AC112="","TRUE","FALSE"))</f>
        <v/>
      </c>
      <c r="G110" s="982" t="str">
        <f>IF(C110="","",'Raw data'!G$6/2)</f>
        <v/>
      </c>
    </row>
    <row r="111" spans="2:7">
      <c r="B111" s="5" t="str">
        <f>IF('Raw data'!I113="","",IFERROR(SEARCH("&lt;",'Raw data'!I113),""))</f>
        <v/>
      </c>
      <c r="C111" s="977" t="str">
        <f>IF('Raw data'!I113="","",VALUE(IF(B111=1,MID('Raw data'!I113,2,10),'Raw data'!I113)))</f>
        <v/>
      </c>
      <c r="D111" s="978" t="str">
        <f>IF('Raw data'!D113="","",'Raw data'!D113)</f>
        <v/>
      </c>
      <c r="E111" s="979" t="str">
        <f>IF('Raw data'!C113="","",'Raw data'!C113)</f>
        <v/>
      </c>
      <c r="F111" s="978" t="str">
        <f>IF(C111="","",IF('Raw data'!AC113="","TRUE","FALSE"))</f>
        <v/>
      </c>
      <c r="G111" s="982" t="str">
        <f>IF(C111="","",'Raw data'!G$6/2)</f>
        <v/>
      </c>
    </row>
    <row r="112" spans="2:7">
      <c r="B112" s="5" t="str">
        <f>IF('Raw data'!I114="","",IFERROR(SEARCH("&lt;",'Raw data'!I114),""))</f>
        <v/>
      </c>
      <c r="C112" s="977" t="str">
        <f>IF('Raw data'!I114="","",VALUE(IF(B112=1,MID('Raw data'!I114,2,10),'Raw data'!I114)))</f>
        <v/>
      </c>
      <c r="D112" s="978" t="str">
        <f>IF('Raw data'!D114="","",'Raw data'!D114)</f>
        <v/>
      </c>
      <c r="E112" s="979" t="str">
        <f>IF('Raw data'!C114="","",'Raw data'!C114)</f>
        <v/>
      </c>
      <c r="F112" s="978" t="str">
        <f>IF(C112="","",IF('Raw data'!AC114="","TRUE","FALSE"))</f>
        <v/>
      </c>
      <c r="G112" s="982" t="str">
        <f>IF(C112="","",'Raw data'!G$6/2)</f>
        <v/>
      </c>
    </row>
    <row r="113" spans="2:7">
      <c r="B113" s="5" t="str">
        <f>IF('Raw data'!I115="","",IFERROR(SEARCH("&lt;",'Raw data'!I115),""))</f>
        <v/>
      </c>
      <c r="C113" s="977" t="str">
        <f>IF('Raw data'!I115="","",VALUE(IF(B113=1,MID('Raw data'!I115,2,10),'Raw data'!I115)))</f>
        <v/>
      </c>
      <c r="D113" s="978" t="str">
        <f>IF('Raw data'!D115="","",'Raw data'!D115)</f>
        <v/>
      </c>
      <c r="E113" s="979" t="str">
        <f>IF('Raw data'!C115="","",'Raw data'!C115)</f>
        <v/>
      </c>
      <c r="F113" s="978" t="str">
        <f>IF(C113="","",IF('Raw data'!AC115="","TRUE","FALSE"))</f>
        <v/>
      </c>
      <c r="G113" s="982" t="str">
        <f>IF(C113="","",'Raw data'!G$6/2)</f>
        <v/>
      </c>
    </row>
    <row r="114" spans="2:7">
      <c r="B114" s="5" t="str">
        <f>IF('Raw data'!I116="","",IFERROR(SEARCH("&lt;",'Raw data'!I116),""))</f>
        <v/>
      </c>
      <c r="C114" s="977" t="str">
        <f>IF('Raw data'!I116="","",VALUE(IF(B114=1,MID('Raw data'!I116,2,10),'Raw data'!I116)))</f>
        <v/>
      </c>
      <c r="D114" s="978" t="str">
        <f>IF('Raw data'!D116="","",'Raw data'!D116)</f>
        <v/>
      </c>
      <c r="E114" s="979" t="str">
        <f>IF('Raw data'!C116="","",'Raw data'!C116)</f>
        <v/>
      </c>
      <c r="F114" s="978" t="str">
        <f>IF(C114="","",IF('Raw data'!AC116="","TRUE","FALSE"))</f>
        <v/>
      </c>
      <c r="G114" s="982" t="str">
        <f>IF(C114="","",'Raw data'!G$6/2)</f>
        <v/>
      </c>
    </row>
    <row r="115" spans="2:7">
      <c r="B115" s="5" t="str">
        <f>IF('Raw data'!I117="","",IFERROR(SEARCH("&lt;",'Raw data'!I117),""))</f>
        <v/>
      </c>
      <c r="C115" s="977" t="str">
        <f>IF('Raw data'!I117="","",VALUE(IF(B115=1,MID('Raw data'!I117,2,10),'Raw data'!I117)))</f>
        <v/>
      </c>
      <c r="D115" s="978" t="str">
        <f>IF('Raw data'!D117="","",'Raw data'!D117)</f>
        <v/>
      </c>
      <c r="E115" s="979" t="str">
        <f>IF('Raw data'!C117="","",'Raw data'!C117)</f>
        <v/>
      </c>
      <c r="F115" s="978" t="str">
        <f>IF(C115="","",IF('Raw data'!AC117="","TRUE","FALSE"))</f>
        <v/>
      </c>
      <c r="G115" s="982" t="str">
        <f>IF(C115="","",'Raw data'!G$6/2)</f>
        <v/>
      </c>
    </row>
    <row r="116" spans="2:7">
      <c r="B116" s="5" t="str">
        <f>IF('Raw data'!I118="","",IFERROR(SEARCH("&lt;",'Raw data'!I118),""))</f>
        <v/>
      </c>
      <c r="C116" s="977" t="str">
        <f>IF('Raw data'!I118="","",VALUE(IF(B116=1,MID('Raw data'!I118,2,10),'Raw data'!I118)))</f>
        <v/>
      </c>
      <c r="D116" s="978" t="str">
        <f>IF('Raw data'!D118="","",'Raw data'!D118)</f>
        <v/>
      </c>
      <c r="E116" s="979" t="str">
        <f>IF('Raw data'!C118="","",'Raw data'!C118)</f>
        <v/>
      </c>
      <c r="F116" s="978" t="str">
        <f>IF(C116="","",IF('Raw data'!AC118="","TRUE","FALSE"))</f>
        <v/>
      </c>
      <c r="G116" s="982" t="str">
        <f>IF(C116="","",'Raw data'!G$6/2)</f>
        <v/>
      </c>
    </row>
    <row r="117" spans="2:7">
      <c r="B117" s="5" t="str">
        <f>IF('Raw data'!I119="","",IFERROR(SEARCH("&lt;",'Raw data'!I119),""))</f>
        <v/>
      </c>
      <c r="C117" s="977" t="str">
        <f>IF('Raw data'!I119="","",VALUE(IF(B117=1,MID('Raw data'!I119,2,10),'Raw data'!I119)))</f>
        <v/>
      </c>
      <c r="D117" s="978" t="str">
        <f>IF('Raw data'!D119="","",'Raw data'!D119)</f>
        <v/>
      </c>
      <c r="E117" s="979" t="str">
        <f>IF('Raw data'!C119="","",'Raw data'!C119)</f>
        <v/>
      </c>
      <c r="F117" s="978" t="str">
        <f>IF(C117="","",IF('Raw data'!AC119="","TRUE","FALSE"))</f>
        <v/>
      </c>
      <c r="G117" s="982" t="str">
        <f>IF(C117="","",'Raw data'!G$6/2)</f>
        <v/>
      </c>
    </row>
    <row r="118" spans="2:7">
      <c r="B118" s="5" t="str">
        <f>IF('Raw data'!I120="","",IFERROR(SEARCH("&lt;",'Raw data'!I120),""))</f>
        <v/>
      </c>
      <c r="C118" s="977" t="str">
        <f>IF('Raw data'!I120="","",VALUE(IF(B118=1,MID('Raw data'!I120,2,10),'Raw data'!I120)))</f>
        <v/>
      </c>
      <c r="D118" s="978" t="str">
        <f>IF('Raw data'!D120="","",'Raw data'!D120)</f>
        <v/>
      </c>
      <c r="E118" s="979" t="str">
        <f>IF('Raw data'!C120="","",'Raw data'!C120)</f>
        <v/>
      </c>
      <c r="F118" s="978" t="str">
        <f>IF(C118="","",IF('Raw data'!AC120="","TRUE","FALSE"))</f>
        <v/>
      </c>
      <c r="G118" s="982" t="str">
        <f>IF(C118="","",'Raw data'!G$6/2)</f>
        <v/>
      </c>
    </row>
    <row r="119" spans="2:7">
      <c r="B119" s="5" t="str">
        <f>IF('Raw data'!I121="","",IFERROR(SEARCH("&lt;",'Raw data'!I121),""))</f>
        <v/>
      </c>
      <c r="C119" s="977" t="str">
        <f>IF('Raw data'!I121="","",VALUE(IF(B119=1,MID('Raw data'!I121,2,10),'Raw data'!I121)))</f>
        <v/>
      </c>
      <c r="D119" s="978" t="str">
        <f>IF('Raw data'!D121="","",'Raw data'!D121)</f>
        <v/>
      </c>
      <c r="E119" s="979" t="str">
        <f>IF('Raw data'!C121="","",'Raw data'!C121)</f>
        <v/>
      </c>
      <c r="F119" s="978" t="str">
        <f>IF(C119="","",IF('Raw data'!AC121="","TRUE","FALSE"))</f>
        <v/>
      </c>
      <c r="G119" s="982" t="str">
        <f>IF(C119="","",'Raw data'!G$6/2)</f>
        <v/>
      </c>
    </row>
    <row r="120" spans="2:7">
      <c r="B120" s="5" t="str">
        <f>IF('Raw data'!I122="","",IFERROR(SEARCH("&lt;",'Raw data'!I122),""))</f>
        <v/>
      </c>
      <c r="C120" s="977" t="str">
        <f>IF('Raw data'!I122="","",VALUE(IF(B120=1,MID('Raw data'!I122,2,10),'Raw data'!I122)))</f>
        <v/>
      </c>
      <c r="D120" s="978" t="str">
        <f>IF('Raw data'!D122="","",'Raw data'!D122)</f>
        <v/>
      </c>
      <c r="E120" s="979" t="str">
        <f>IF('Raw data'!C122="","",'Raw data'!C122)</f>
        <v/>
      </c>
      <c r="F120" s="978" t="str">
        <f>IF(C120="","",IF('Raw data'!AC122="","TRUE","FALSE"))</f>
        <v/>
      </c>
      <c r="G120" s="982" t="str">
        <f>IF(C120="","",'Raw data'!G$6/2)</f>
        <v/>
      </c>
    </row>
    <row r="121" spans="2:7">
      <c r="B121" s="5" t="str">
        <f>IF('Raw data'!I123="","",IFERROR(SEARCH("&lt;",'Raw data'!I123),""))</f>
        <v/>
      </c>
      <c r="C121" s="977" t="str">
        <f>IF('Raw data'!I123="","",VALUE(IF(B121=1,MID('Raw data'!I123,2,10),'Raw data'!I123)))</f>
        <v/>
      </c>
      <c r="D121" s="978" t="str">
        <f>IF('Raw data'!D123="","",'Raw data'!D123)</f>
        <v/>
      </c>
      <c r="E121" s="979" t="str">
        <f>IF('Raw data'!C123="","",'Raw data'!C123)</f>
        <v/>
      </c>
      <c r="F121" s="978" t="str">
        <f>IF(C121="","",IF('Raw data'!AC123="","TRUE","FALSE"))</f>
        <v/>
      </c>
      <c r="G121" s="982" t="str">
        <f>IF(C121="","",'Raw data'!G$6/2)</f>
        <v/>
      </c>
    </row>
    <row r="122" spans="2:7">
      <c r="B122" s="5" t="str">
        <f>IF('Raw data'!I124="","",IFERROR(SEARCH("&lt;",'Raw data'!I124),""))</f>
        <v/>
      </c>
      <c r="C122" s="977" t="str">
        <f>IF('Raw data'!I124="","",VALUE(IF(B122=1,MID('Raw data'!I124,2,10),'Raw data'!I124)))</f>
        <v/>
      </c>
      <c r="D122" s="978" t="str">
        <f>IF('Raw data'!D124="","",'Raw data'!D124)</f>
        <v/>
      </c>
      <c r="E122" s="979" t="str">
        <f>IF('Raw data'!C124="","",'Raw data'!C124)</f>
        <v/>
      </c>
      <c r="F122" s="978" t="str">
        <f>IF(C122="","",IF('Raw data'!AC124="","TRUE","FALSE"))</f>
        <v/>
      </c>
      <c r="G122" s="982" t="str">
        <f>IF(C122="","",'Raw data'!G$6/2)</f>
        <v/>
      </c>
    </row>
    <row r="123" spans="2:7">
      <c r="B123" s="5" t="str">
        <f>IF('Raw data'!I125="","",IFERROR(SEARCH("&lt;",'Raw data'!I125),""))</f>
        <v/>
      </c>
      <c r="C123" s="977" t="str">
        <f>IF('Raw data'!I125="","",VALUE(IF(B123=1,MID('Raw data'!I125,2,10),'Raw data'!I125)))</f>
        <v/>
      </c>
      <c r="D123" s="978" t="str">
        <f>IF('Raw data'!D125="","",'Raw data'!D125)</f>
        <v/>
      </c>
      <c r="E123" s="979" t="str">
        <f>IF('Raw data'!C125="","",'Raw data'!C125)</f>
        <v/>
      </c>
      <c r="F123" s="978" t="str">
        <f>IF(C123="","",IF('Raw data'!AC125="","TRUE","FALSE"))</f>
        <v/>
      </c>
      <c r="G123" s="982" t="str">
        <f>IF(C123="","",'Raw data'!G$6/2)</f>
        <v/>
      </c>
    </row>
    <row r="124" spans="2:7">
      <c r="B124" s="5" t="str">
        <f>IF('Raw data'!I126="","",IFERROR(SEARCH("&lt;",'Raw data'!I126),""))</f>
        <v/>
      </c>
      <c r="C124" s="977" t="str">
        <f>IF('Raw data'!I126="","",VALUE(IF(B124=1,MID('Raw data'!I126,2,10),'Raw data'!I126)))</f>
        <v/>
      </c>
      <c r="D124" s="978" t="str">
        <f>IF('Raw data'!D126="","",'Raw data'!D126)</f>
        <v/>
      </c>
      <c r="E124" s="979" t="str">
        <f>IF('Raw data'!C126="","",'Raw data'!C126)</f>
        <v/>
      </c>
      <c r="F124" s="978" t="str">
        <f>IF(C124="","",IF('Raw data'!AC126="","TRUE","FALSE"))</f>
        <v/>
      </c>
      <c r="G124" s="982" t="str">
        <f>IF(C124="","",'Raw data'!G$6/2)</f>
        <v/>
      </c>
    </row>
    <row r="125" spans="2:7">
      <c r="B125" s="5" t="str">
        <f>IF('Raw data'!I127="","",IFERROR(SEARCH("&lt;",'Raw data'!I127),""))</f>
        <v/>
      </c>
      <c r="C125" s="977" t="str">
        <f>IF('Raw data'!I127="","",VALUE(IF(B125=1,MID('Raw data'!I127,2,10),'Raw data'!I127)))</f>
        <v/>
      </c>
      <c r="D125" s="978" t="str">
        <f>IF('Raw data'!D127="","",'Raw data'!D127)</f>
        <v/>
      </c>
      <c r="E125" s="979" t="str">
        <f>IF('Raw data'!C127="","",'Raw data'!C127)</f>
        <v/>
      </c>
      <c r="F125" s="978" t="str">
        <f>IF(C125="","",IF('Raw data'!AC127="","TRUE","FALSE"))</f>
        <v/>
      </c>
      <c r="G125" s="982" t="str">
        <f>IF(C125="","",'Raw data'!G$6/2)</f>
        <v/>
      </c>
    </row>
    <row r="126" spans="2:7">
      <c r="B126" s="5" t="str">
        <f>IF('Raw data'!I128="","",IFERROR(SEARCH("&lt;",'Raw data'!I128),""))</f>
        <v/>
      </c>
      <c r="C126" s="977" t="str">
        <f>IF('Raw data'!I128="","",VALUE(IF(B126=1,MID('Raw data'!I128,2,10),'Raw data'!I128)))</f>
        <v/>
      </c>
      <c r="D126" s="978" t="str">
        <f>IF('Raw data'!D128="","",'Raw data'!D128)</f>
        <v/>
      </c>
      <c r="E126" s="979" t="str">
        <f>IF('Raw data'!C128="","",'Raw data'!C128)</f>
        <v/>
      </c>
      <c r="F126" s="978" t="str">
        <f>IF(C126="","",IF('Raw data'!AC128="","TRUE","FALSE"))</f>
        <v/>
      </c>
      <c r="G126" s="982" t="str">
        <f>IF(C126="","",'Raw data'!G$6/2)</f>
        <v/>
      </c>
    </row>
    <row r="127" spans="2:7">
      <c r="B127" s="5" t="str">
        <f>IF('Raw data'!I129="","",IFERROR(SEARCH("&lt;",'Raw data'!I129),""))</f>
        <v/>
      </c>
      <c r="C127" s="977" t="str">
        <f>IF('Raw data'!I129="","",VALUE(IF(B127=1,MID('Raw data'!I129,2,10),'Raw data'!I129)))</f>
        <v/>
      </c>
      <c r="D127" s="978" t="str">
        <f>IF('Raw data'!D129="","",'Raw data'!D129)</f>
        <v/>
      </c>
      <c r="E127" s="979" t="str">
        <f>IF('Raw data'!C129="","",'Raw data'!C129)</f>
        <v/>
      </c>
      <c r="F127" s="978" t="str">
        <f>IF(C127="","",IF('Raw data'!AC129="","TRUE","FALSE"))</f>
        <v/>
      </c>
      <c r="G127" s="982" t="str">
        <f>IF(C127="","",'Raw data'!G$6/2)</f>
        <v/>
      </c>
    </row>
    <row r="128" spans="2:7">
      <c r="B128" s="5" t="str">
        <f>IF('Raw data'!I130="","",IFERROR(SEARCH("&lt;",'Raw data'!I130),""))</f>
        <v/>
      </c>
      <c r="C128" s="977" t="str">
        <f>IF('Raw data'!I130="","",VALUE(IF(B128=1,MID('Raw data'!I130,2,10),'Raw data'!I130)))</f>
        <v/>
      </c>
      <c r="D128" s="978" t="str">
        <f>IF('Raw data'!D130="","",'Raw data'!D130)</f>
        <v/>
      </c>
      <c r="E128" s="979" t="str">
        <f>IF('Raw data'!C130="","",'Raw data'!C130)</f>
        <v/>
      </c>
      <c r="F128" s="978" t="str">
        <f>IF(C128="","",IF('Raw data'!AC130="","TRUE","FALSE"))</f>
        <v/>
      </c>
      <c r="G128" s="982" t="str">
        <f>IF(C128="","",'Raw data'!G$6/2)</f>
        <v/>
      </c>
    </row>
    <row r="129" spans="2:7">
      <c r="B129" s="5" t="str">
        <f>IF('Raw data'!I131="","",IFERROR(SEARCH("&lt;",'Raw data'!I131),""))</f>
        <v/>
      </c>
      <c r="C129" s="977" t="str">
        <f>IF('Raw data'!I131="","",VALUE(IF(B129=1,MID('Raw data'!I131,2,10),'Raw data'!I131)))</f>
        <v/>
      </c>
      <c r="D129" s="978" t="str">
        <f>IF('Raw data'!D131="","",'Raw data'!D131)</f>
        <v/>
      </c>
      <c r="E129" s="979" t="str">
        <f>IF('Raw data'!C131="","",'Raw data'!C131)</f>
        <v/>
      </c>
      <c r="F129" s="978" t="str">
        <f>IF(C129="","",IF('Raw data'!AC131="","TRUE","FALSE"))</f>
        <v/>
      </c>
      <c r="G129" s="982" t="str">
        <f>IF(C129="","",'Raw data'!G$6/2)</f>
        <v/>
      </c>
    </row>
    <row r="130" spans="2:7">
      <c r="B130" s="5" t="str">
        <f>IF('Raw data'!I132="","",IFERROR(SEARCH("&lt;",'Raw data'!I132),""))</f>
        <v/>
      </c>
      <c r="C130" s="977" t="str">
        <f>IF('Raw data'!I132="","",VALUE(IF(B130=1,MID('Raw data'!I132,2,10),'Raw data'!I132)))</f>
        <v/>
      </c>
      <c r="D130" s="978" t="str">
        <f>IF('Raw data'!D132="","",'Raw data'!D132)</f>
        <v/>
      </c>
      <c r="E130" s="979" t="str">
        <f>IF('Raw data'!C132="","",'Raw data'!C132)</f>
        <v/>
      </c>
      <c r="F130" s="978" t="str">
        <f>IF(C130="","",IF('Raw data'!AC132="","TRUE","FALSE"))</f>
        <v/>
      </c>
      <c r="G130" s="982" t="str">
        <f>IF(C130="","",'Raw data'!G$6/2)</f>
        <v/>
      </c>
    </row>
    <row r="131" spans="2:7">
      <c r="B131" s="5" t="str">
        <f>IF('Raw data'!I133="","",IFERROR(SEARCH("&lt;",'Raw data'!I133),""))</f>
        <v/>
      </c>
      <c r="C131" s="977" t="str">
        <f>IF('Raw data'!I133="","",VALUE(IF(B131=1,MID('Raw data'!I133,2,10),'Raw data'!I133)))</f>
        <v/>
      </c>
      <c r="D131" s="978" t="str">
        <f>IF('Raw data'!D133="","",'Raw data'!D133)</f>
        <v/>
      </c>
      <c r="E131" s="979" t="str">
        <f>IF('Raw data'!C133="","",'Raw data'!C133)</f>
        <v/>
      </c>
      <c r="F131" s="978" t="str">
        <f>IF(C131="","",IF('Raw data'!AC133="","TRUE","FALSE"))</f>
        <v/>
      </c>
      <c r="G131" s="982" t="str">
        <f>IF(C131="","",'Raw data'!G$6/2)</f>
        <v/>
      </c>
    </row>
    <row r="132" spans="2:7">
      <c r="B132" s="5" t="str">
        <f>IF('Raw data'!I134="","",IFERROR(SEARCH("&lt;",'Raw data'!I134),""))</f>
        <v/>
      </c>
      <c r="C132" s="977" t="str">
        <f>IF('Raw data'!I134="","",VALUE(IF(B132=1,MID('Raw data'!I134,2,10),'Raw data'!I134)))</f>
        <v/>
      </c>
      <c r="D132" s="978" t="str">
        <f>IF('Raw data'!D134="","",'Raw data'!D134)</f>
        <v/>
      </c>
      <c r="E132" s="979" t="str">
        <f>IF('Raw data'!C134="","",'Raw data'!C134)</f>
        <v/>
      </c>
      <c r="F132" s="978" t="str">
        <f>IF(C132="","",IF('Raw data'!AC134="","TRUE","FALSE"))</f>
        <v/>
      </c>
      <c r="G132" s="982" t="str">
        <f>IF(C132="","",'Raw data'!G$6/2)</f>
        <v/>
      </c>
    </row>
    <row r="133" spans="2:7">
      <c r="B133" s="5" t="str">
        <f>IF('Raw data'!I135="","",IFERROR(SEARCH("&lt;",'Raw data'!I135),""))</f>
        <v/>
      </c>
      <c r="C133" s="977" t="str">
        <f>IF('Raw data'!I135="","",VALUE(IF(B133=1,MID('Raw data'!I135,2,10),'Raw data'!I135)))</f>
        <v/>
      </c>
      <c r="D133" s="978" t="str">
        <f>IF('Raw data'!D135="","",'Raw data'!D135)</f>
        <v/>
      </c>
      <c r="E133" s="979" t="str">
        <f>IF('Raw data'!C135="","",'Raw data'!C135)</f>
        <v/>
      </c>
      <c r="F133" s="978" t="str">
        <f>IF(C133="","",IF('Raw data'!AC135="","TRUE","FALSE"))</f>
        <v/>
      </c>
      <c r="G133" s="982" t="str">
        <f>IF(C133="","",'Raw data'!G$6/2)</f>
        <v/>
      </c>
    </row>
    <row r="134" spans="2:7">
      <c r="B134" s="5" t="str">
        <f>IF('Raw data'!I136="","",IFERROR(SEARCH("&lt;",'Raw data'!I136),""))</f>
        <v/>
      </c>
      <c r="C134" s="977" t="str">
        <f>IF('Raw data'!I136="","",VALUE(IF(B134=1,MID('Raw data'!I136,2,10),'Raw data'!I136)))</f>
        <v/>
      </c>
      <c r="D134" s="978" t="str">
        <f>IF('Raw data'!D136="","",'Raw data'!D136)</f>
        <v/>
      </c>
      <c r="E134" s="979" t="str">
        <f>IF('Raw data'!C136="","",'Raw data'!C136)</f>
        <v/>
      </c>
      <c r="F134" s="978" t="str">
        <f>IF(C134="","",IF('Raw data'!AC136="","TRUE","FALSE"))</f>
        <v/>
      </c>
      <c r="G134" s="982" t="str">
        <f>IF(C134="","",'Raw data'!G$6/2)</f>
        <v/>
      </c>
    </row>
    <row r="135" spans="2:7">
      <c r="B135" s="5" t="str">
        <f>IF('Raw data'!I137="","",IFERROR(SEARCH("&lt;",'Raw data'!I137),""))</f>
        <v/>
      </c>
      <c r="C135" s="977" t="str">
        <f>IF('Raw data'!I137="","",VALUE(IF(B135=1,MID('Raw data'!I137,2,10),'Raw data'!I137)))</f>
        <v/>
      </c>
      <c r="D135" s="978" t="str">
        <f>IF('Raw data'!D137="","",'Raw data'!D137)</f>
        <v/>
      </c>
      <c r="E135" s="979" t="str">
        <f>IF('Raw data'!C137="","",'Raw data'!C137)</f>
        <v/>
      </c>
      <c r="F135" s="978" t="str">
        <f>IF(C135="","",IF('Raw data'!AC137="","TRUE","FALSE"))</f>
        <v/>
      </c>
      <c r="G135" s="982" t="str">
        <f>IF(C135="","",'Raw data'!G$6/2)</f>
        <v/>
      </c>
    </row>
    <row r="136" spans="2:7">
      <c r="B136" s="5" t="str">
        <f>IF('Raw data'!I138="","",IFERROR(SEARCH("&lt;",'Raw data'!I138),""))</f>
        <v/>
      </c>
      <c r="C136" s="977" t="str">
        <f>IF('Raw data'!I138="","",VALUE(IF(B136=1,MID('Raw data'!I138,2,10),'Raw data'!I138)))</f>
        <v/>
      </c>
      <c r="D136" s="978" t="str">
        <f>IF('Raw data'!D138="","",'Raw data'!D138)</f>
        <v/>
      </c>
      <c r="E136" s="979" t="str">
        <f>IF('Raw data'!C138="","",'Raw data'!C138)</f>
        <v/>
      </c>
      <c r="F136" s="978" t="str">
        <f>IF(C136="","",IF('Raw data'!AC138="","TRUE","FALSE"))</f>
        <v/>
      </c>
      <c r="G136" s="982" t="str">
        <f>IF(C136="","",'Raw data'!G$6/2)</f>
        <v/>
      </c>
    </row>
    <row r="137" spans="2:7">
      <c r="B137" s="5" t="str">
        <f>IF('Raw data'!I139="","",IFERROR(SEARCH("&lt;",'Raw data'!I139),""))</f>
        <v/>
      </c>
      <c r="C137" s="977" t="str">
        <f>IF('Raw data'!I139="","",VALUE(IF(B137=1,MID('Raw data'!I139,2,10),'Raw data'!I139)))</f>
        <v/>
      </c>
      <c r="D137" s="978" t="str">
        <f>IF('Raw data'!D139="","",'Raw data'!D139)</f>
        <v/>
      </c>
      <c r="E137" s="979" t="str">
        <f>IF('Raw data'!C139="","",'Raw data'!C139)</f>
        <v/>
      </c>
      <c r="F137" s="978" t="str">
        <f>IF(C137="","",IF('Raw data'!AC139="","TRUE","FALSE"))</f>
        <v/>
      </c>
      <c r="G137" s="982" t="str">
        <f>IF(C137="","",'Raw data'!G$6/2)</f>
        <v/>
      </c>
    </row>
    <row r="138" spans="2:7">
      <c r="B138" s="5" t="str">
        <f>IF('Raw data'!I140="","",IFERROR(SEARCH("&lt;",'Raw data'!I140),""))</f>
        <v/>
      </c>
      <c r="C138" s="977" t="str">
        <f>IF('Raw data'!I140="","",VALUE(IF(B138=1,MID('Raw data'!I140,2,10),'Raw data'!I140)))</f>
        <v/>
      </c>
      <c r="D138" s="978" t="str">
        <f>IF('Raw data'!D140="","",'Raw data'!D140)</f>
        <v/>
      </c>
      <c r="E138" s="979" t="str">
        <f>IF('Raw data'!C140="","",'Raw data'!C140)</f>
        <v/>
      </c>
      <c r="F138" s="978" t="str">
        <f>IF(C138="","",IF('Raw data'!AC140="","TRUE","FALSE"))</f>
        <v/>
      </c>
      <c r="G138" s="982" t="str">
        <f>IF(C138="","",'Raw data'!G$6/2)</f>
        <v/>
      </c>
    </row>
    <row r="139" spans="2:7">
      <c r="B139" s="5" t="str">
        <f>IF('Raw data'!I141="","",IFERROR(SEARCH("&lt;",'Raw data'!I141),""))</f>
        <v/>
      </c>
      <c r="C139" s="977" t="str">
        <f>IF('Raw data'!I141="","",VALUE(IF(B139=1,MID('Raw data'!I141,2,10),'Raw data'!I141)))</f>
        <v/>
      </c>
      <c r="D139" s="978" t="str">
        <f>IF('Raw data'!D141="","",'Raw data'!D141)</f>
        <v/>
      </c>
      <c r="E139" s="979" t="str">
        <f>IF('Raw data'!C141="","",'Raw data'!C141)</f>
        <v/>
      </c>
      <c r="F139" s="978" t="str">
        <f>IF(C139="","",IF('Raw data'!AC141="","TRUE","FALSE"))</f>
        <v/>
      </c>
      <c r="G139" s="982" t="str">
        <f>IF(C139="","",'Raw data'!G$6/2)</f>
        <v/>
      </c>
    </row>
    <row r="140" spans="2:7">
      <c r="B140" s="5" t="str">
        <f>IF('Raw data'!I142="","",IFERROR(SEARCH("&lt;",'Raw data'!I142),""))</f>
        <v/>
      </c>
      <c r="C140" s="977" t="str">
        <f>IF('Raw data'!I142="","",VALUE(IF(B140=1,MID('Raw data'!I142,2,10),'Raw data'!I142)))</f>
        <v/>
      </c>
      <c r="D140" s="978" t="str">
        <f>IF('Raw data'!D142="","",'Raw data'!D142)</f>
        <v/>
      </c>
      <c r="E140" s="979" t="str">
        <f>IF('Raw data'!C142="","",'Raw data'!C142)</f>
        <v/>
      </c>
      <c r="F140" s="978" t="str">
        <f>IF(C140="","",IF('Raw data'!AC142="","TRUE","FALSE"))</f>
        <v/>
      </c>
      <c r="G140" s="982" t="str">
        <f>IF(C140="","",'Raw data'!G$6/2)</f>
        <v/>
      </c>
    </row>
    <row r="141" spans="2:7">
      <c r="B141" s="5" t="str">
        <f>IF('Raw data'!I143="","",IFERROR(SEARCH("&lt;",'Raw data'!I143),""))</f>
        <v/>
      </c>
      <c r="C141" s="977" t="str">
        <f>IF('Raw data'!I143="","",VALUE(IF(B141=1,MID('Raw data'!I143,2,10),'Raw data'!I143)))</f>
        <v/>
      </c>
      <c r="D141" s="978" t="str">
        <f>IF('Raw data'!D143="","",'Raw data'!D143)</f>
        <v/>
      </c>
      <c r="E141" s="979" t="str">
        <f>IF('Raw data'!C143="","",'Raw data'!C143)</f>
        <v/>
      </c>
      <c r="F141" s="978" t="str">
        <f>IF(C141="","",IF('Raw data'!AC143="","TRUE","FALSE"))</f>
        <v/>
      </c>
      <c r="G141" s="982" t="str">
        <f>IF(C141="","",'Raw data'!G$6/2)</f>
        <v/>
      </c>
    </row>
    <row r="142" spans="2:7">
      <c r="B142" s="5" t="str">
        <f>IF('Raw data'!I144="","",IFERROR(SEARCH("&lt;",'Raw data'!I144),""))</f>
        <v/>
      </c>
      <c r="C142" s="977" t="str">
        <f>IF('Raw data'!I144="","",VALUE(IF(B142=1,MID('Raw data'!I144,2,10),'Raw data'!I144)))</f>
        <v/>
      </c>
      <c r="D142" s="978" t="str">
        <f>IF('Raw data'!D144="","",'Raw data'!D144)</f>
        <v/>
      </c>
      <c r="E142" s="979" t="str">
        <f>IF('Raw data'!C144="","",'Raw data'!C144)</f>
        <v/>
      </c>
      <c r="F142" s="978" t="str">
        <f>IF(C142="","",IF('Raw data'!AC144="","TRUE","FALSE"))</f>
        <v/>
      </c>
      <c r="G142" s="982" t="str">
        <f>IF(C142="","",'Raw data'!G$6/2)</f>
        <v/>
      </c>
    </row>
    <row r="143" spans="2:7">
      <c r="B143" s="5" t="str">
        <f>IF('Raw data'!I145="","",IFERROR(SEARCH("&lt;",'Raw data'!I145),""))</f>
        <v/>
      </c>
      <c r="C143" s="977" t="str">
        <f>IF('Raw data'!I145="","",VALUE(IF(B143=1,MID('Raw data'!I145,2,10),'Raw data'!I145)))</f>
        <v/>
      </c>
      <c r="D143" s="978" t="str">
        <f>IF('Raw data'!D145="","",'Raw data'!D145)</f>
        <v/>
      </c>
      <c r="E143" s="979" t="str">
        <f>IF('Raw data'!C145="","",'Raw data'!C145)</f>
        <v/>
      </c>
      <c r="F143" s="978" t="str">
        <f>IF(C143="","",IF('Raw data'!AC145="","TRUE","FALSE"))</f>
        <v/>
      </c>
      <c r="G143" s="982" t="str">
        <f>IF(C143="","",'Raw data'!G$6/2)</f>
        <v/>
      </c>
    </row>
    <row r="144" spans="2:7">
      <c r="B144" s="5" t="str">
        <f>IF('Raw data'!I146="","",IFERROR(SEARCH("&lt;",'Raw data'!I146),""))</f>
        <v/>
      </c>
      <c r="C144" s="977" t="str">
        <f>IF('Raw data'!I146="","",VALUE(IF(B144=1,MID('Raw data'!I146,2,10),'Raw data'!I146)))</f>
        <v/>
      </c>
      <c r="D144" s="978" t="str">
        <f>IF('Raw data'!D146="","",'Raw data'!D146)</f>
        <v/>
      </c>
      <c r="E144" s="979" t="str">
        <f>IF('Raw data'!C146="","",'Raw data'!C146)</f>
        <v/>
      </c>
      <c r="F144" s="978" t="str">
        <f>IF(C144="","",IF('Raw data'!AC146="","TRUE","FALSE"))</f>
        <v/>
      </c>
      <c r="G144" s="982" t="str">
        <f>IF(C144="","",'Raw data'!G$6/2)</f>
        <v/>
      </c>
    </row>
    <row r="145" spans="2:7">
      <c r="B145" s="5" t="str">
        <f>IF('Raw data'!I147="","",IFERROR(SEARCH("&lt;",'Raw data'!I147),""))</f>
        <v/>
      </c>
      <c r="C145" s="977" t="str">
        <f>IF('Raw data'!I147="","",VALUE(IF(B145=1,MID('Raw data'!I147,2,10),'Raw data'!I147)))</f>
        <v/>
      </c>
      <c r="D145" s="978" t="str">
        <f>IF('Raw data'!D147="","",'Raw data'!D147)</f>
        <v/>
      </c>
      <c r="E145" s="979" t="str">
        <f>IF('Raw data'!C147="","",'Raw data'!C147)</f>
        <v/>
      </c>
      <c r="F145" s="978" t="str">
        <f>IF(C145="","",IF('Raw data'!AC147="","TRUE","FALSE"))</f>
        <v/>
      </c>
      <c r="G145" s="982" t="str">
        <f>IF(C145="","",'Raw data'!G$6/2)</f>
        <v/>
      </c>
    </row>
    <row r="146" spans="2:7">
      <c r="B146" s="5" t="str">
        <f>IF('Raw data'!I148="","",IFERROR(SEARCH("&lt;",'Raw data'!I148),""))</f>
        <v/>
      </c>
      <c r="C146" s="977" t="str">
        <f>IF('Raw data'!I148="","",VALUE(IF(B146=1,MID('Raw data'!I148,2,10),'Raw data'!I148)))</f>
        <v/>
      </c>
      <c r="D146" s="978" t="str">
        <f>IF('Raw data'!D148="","",'Raw data'!D148)</f>
        <v/>
      </c>
      <c r="E146" s="979" t="str">
        <f>IF('Raw data'!C148="","",'Raw data'!C148)</f>
        <v/>
      </c>
      <c r="F146" s="978" t="str">
        <f>IF(C146="","",IF('Raw data'!AC148="","TRUE","FALSE"))</f>
        <v/>
      </c>
      <c r="G146" s="982" t="str">
        <f>IF(C146="","",'Raw data'!G$6/2)</f>
        <v/>
      </c>
    </row>
    <row r="147" spans="2:7">
      <c r="B147" s="5" t="str">
        <f>IF('Raw data'!I149="","",IFERROR(SEARCH("&lt;",'Raw data'!I149),""))</f>
        <v/>
      </c>
      <c r="C147" s="977" t="str">
        <f>IF('Raw data'!I149="","",VALUE(IF(B147=1,MID('Raw data'!I149,2,10),'Raw data'!I149)))</f>
        <v/>
      </c>
      <c r="D147" s="978" t="str">
        <f>IF('Raw data'!D149="","",'Raw data'!D149)</f>
        <v/>
      </c>
      <c r="E147" s="979" t="str">
        <f>IF('Raw data'!C149="","",'Raw data'!C149)</f>
        <v/>
      </c>
      <c r="F147" s="978" t="str">
        <f>IF(C147="","",IF('Raw data'!AC149="","TRUE","FALSE"))</f>
        <v/>
      </c>
      <c r="G147" s="982" t="str">
        <f>IF(C147="","",'Raw data'!G$6/2)</f>
        <v/>
      </c>
    </row>
    <row r="148" spans="2:7">
      <c r="B148" s="5" t="str">
        <f>IF('Raw data'!I150="","",IFERROR(SEARCH("&lt;",'Raw data'!I150),""))</f>
        <v/>
      </c>
      <c r="C148" s="977" t="str">
        <f>IF('Raw data'!I150="","",VALUE(IF(B148=1,MID('Raw data'!I150,2,10),'Raw data'!I150)))</f>
        <v/>
      </c>
      <c r="D148" s="978" t="str">
        <f>IF('Raw data'!D150="","",'Raw data'!D150)</f>
        <v/>
      </c>
      <c r="E148" s="979" t="str">
        <f>IF('Raw data'!C150="","",'Raw data'!C150)</f>
        <v/>
      </c>
      <c r="F148" s="978" t="str">
        <f>IF(C148="","",IF('Raw data'!AC150="","TRUE","FALSE"))</f>
        <v/>
      </c>
      <c r="G148" s="982" t="str">
        <f>IF(C148="","",'Raw data'!G$6/2)</f>
        <v/>
      </c>
    </row>
    <row r="149" spans="2:7">
      <c r="B149" s="5" t="str">
        <f>IF('Raw data'!I151="","",IFERROR(SEARCH("&lt;",'Raw data'!I151),""))</f>
        <v/>
      </c>
      <c r="C149" s="977" t="str">
        <f>IF('Raw data'!I151="","",VALUE(IF(B149=1,MID('Raw data'!I151,2,10),'Raw data'!I151)))</f>
        <v/>
      </c>
      <c r="D149" s="978" t="str">
        <f>IF('Raw data'!D151="","",'Raw data'!D151)</f>
        <v/>
      </c>
      <c r="E149" s="979" t="str">
        <f>IF('Raw data'!C151="","",'Raw data'!C151)</f>
        <v/>
      </c>
      <c r="F149" s="978" t="str">
        <f>IF(C149="","",IF('Raw data'!AC151="","TRUE","FALSE"))</f>
        <v/>
      </c>
      <c r="G149" s="982" t="str">
        <f>IF(C149="","",'Raw data'!G$6/2)</f>
        <v/>
      </c>
    </row>
    <row r="150" spans="2:7">
      <c r="B150" s="5" t="str">
        <f>IF('Raw data'!I152="","",IFERROR(SEARCH("&lt;",'Raw data'!I152),""))</f>
        <v/>
      </c>
      <c r="C150" s="977" t="str">
        <f>IF('Raw data'!I152="","",VALUE(IF(B150=1,MID('Raw data'!I152,2,10),'Raw data'!I152)))</f>
        <v/>
      </c>
      <c r="D150" s="978" t="str">
        <f>IF('Raw data'!D152="","",'Raw data'!D152)</f>
        <v/>
      </c>
      <c r="E150" s="979" t="str">
        <f>IF('Raw data'!C152="","",'Raw data'!C152)</f>
        <v/>
      </c>
      <c r="F150" s="978" t="str">
        <f>IF(C150="","",IF('Raw data'!AC152="","TRUE","FALSE"))</f>
        <v/>
      </c>
      <c r="G150" s="982" t="str">
        <f>IF(C150="","",'Raw data'!G$6/2)</f>
        <v/>
      </c>
    </row>
    <row r="151" spans="2:7">
      <c r="B151" s="5" t="str">
        <f>IF('Raw data'!I153="","",IFERROR(SEARCH("&lt;",'Raw data'!I153),""))</f>
        <v/>
      </c>
      <c r="C151" s="977" t="str">
        <f>IF('Raw data'!I153="","",VALUE(IF(B151=1,MID('Raw data'!I153,2,10),'Raw data'!I153)))</f>
        <v/>
      </c>
      <c r="D151" s="978" t="str">
        <f>IF('Raw data'!D153="","",'Raw data'!D153)</f>
        <v/>
      </c>
      <c r="E151" s="979" t="str">
        <f>IF('Raw data'!C153="","",'Raw data'!C153)</f>
        <v/>
      </c>
      <c r="F151" s="978" t="str">
        <f>IF(C151="","",IF('Raw data'!AC153="","TRUE","FALSE"))</f>
        <v/>
      </c>
      <c r="G151" s="982" t="str">
        <f>IF(C151="","",'Raw data'!G$6/2)</f>
        <v/>
      </c>
    </row>
    <row r="152" spans="2:7">
      <c r="B152" s="5" t="str">
        <f>IF('Raw data'!I154="","",IFERROR(SEARCH("&lt;",'Raw data'!I154),""))</f>
        <v/>
      </c>
      <c r="C152" s="977" t="str">
        <f>IF('Raw data'!I154="","",VALUE(IF(B152=1,MID('Raw data'!I154,2,10),'Raw data'!I154)))</f>
        <v/>
      </c>
      <c r="D152" s="978" t="str">
        <f>IF('Raw data'!D154="","",'Raw data'!D154)</f>
        <v/>
      </c>
      <c r="E152" s="979" t="str">
        <f>IF('Raw data'!C154="","",'Raw data'!C154)</f>
        <v/>
      </c>
      <c r="F152" s="978" t="str">
        <f>IF(C152="","",IF('Raw data'!AC154="","TRUE","FALSE"))</f>
        <v/>
      </c>
      <c r="G152" s="982" t="str">
        <f>IF(C152="","",'Raw data'!G$6/2)</f>
        <v/>
      </c>
    </row>
    <row r="153" spans="2:7">
      <c r="B153" s="5" t="str">
        <f>IF('Raw data'!I155="","",IFERROR(SEARCH("&lt;",'Raw data'!I155),""))</f>
        <v/>
      </c>
      <c r="C153" s="977" t="str">
        <f>IF('Raw data'!I155="","",VALUE(IF(B153=1,MID('Raw data'!I155,2,10),'Raw data'!I155)))</f>
        <v/>
      </c>
      <c r="D153" s="978" t="str">
        <f>IF('Raw data'!D155="","",'Raw data'!D155)</f>
        <v/>
      </c>
      <c r="E153" s="979" t="str">
        <f>IF('Raw data'!C155="","",'Raw data'!C155)</f>
        <v/>
      </c>
      <c r="F153" s="978" t="str">
        <f>IF(C153="","",IF('Raw data'!AC155="","TRUE","FALSE"))</f>
        <v/>
      </c>
      <c r="G153" s="982" t="str">
        <f>IF(C153="","",'Raw data'!G$6/2)</f>
        <v/>
      </c>
    </row>
    <row r="154" spans="2:7">
      <c r="B154" s="5" t="str">
        <f>IF('Raw data'!I156="","",IFERROR(SEARCH("&lt;",'Raw data'!I156),""))</f>
        <v/>
      </c>
      <c r="C154" s="977" t="str">
        <f>IF('Raw data'!I156="","",VALUE(IF(B154=1,MID('Raw data'!I156,2,10),'Raw data'!I156)))</f>
        <v/>
      </c>
      <c r="D154" s="978" t="str">
        <f>IF('Raw data'!D156="","",'Raw data'!D156)</f>
        <v/>
      </c>
      <c r="E154" s="979" t="str">
        <f>IF('Raw data'!C156="","",'Raw data'!C156)</f>
        <v/>
      </c>
      <c r="F154" s="978" t="str">
        <f>IF(C154="","",IF('Raw data'!AC156="","TRUE","FALSE"))</f>
        <v/>
      </c>
      <c r="G154" s="982" t="str">
        <f>IF(C154="","",'Raw data'!G$6/2)</f>
        <v/>
      </c>
    </row>
    <row r="155" spans="2:7">
      <c r="B155" s="5" t="str">
        <f>IF('Raw data'!I157="","",IFERROR(SEARCH("&lt;",'Raw data'!I157),""))</f>
        <v/>
      </c>
      <c r="C155" s="977" t="str">
        <f>IF('Raw data'!I157="","",VALUE(IF(B155=1,MID('Raw data'!I157,2,10),'Raw data'!I157)))</f>
        <v/>
      </c>
      <c r="D155" s="978" t="str">
        <f>IF('Raw data'!D157="","",'Raw data'!D157)</f>
        <v/>
      </c>
      <c r="E155" s="979" t="str">
        <f>IF('Raw data'!C157="","",'Raw data'!C157)</f>
        <v/>
      </c>
      <c r="F155" s="978" t="str">
        <f>IF(C155="","",IF('Raw data'!AC157="","TRUE","FALSE"))</f>
        <v/>
      </c>
      <c r="G155" s="982" t="str">
        <f>IF(C155="","",'Raw data'!G$6/2)</f>
        <v/>
      </c>
    </row>
    <row r="156" spans="2:7">
      <c r="B156" s="5" t="str">
        <f>IF('Raw data'!I158="","",IFERROR(SEARCH("&lt;",'Raw data'!I158),""))</f>
        <v/>
      </c>
      <c r="C156" s="977" t="str">
        <f>IF('Raw data'!I158="","",VALUE(IF(B156=1,MID('Raw data'!I158,2,10),'Raw data'!I158)))</f>
        <v/>
      </c>
      <c r="D156" s="978" t="str">
        <f>IF('Raw data'!D158="","",'Raw data'!D158)</f>
        <v/>
      </c>
      <c r="E156" s="979" t="str">
        <f>IF('Raw data'!C158="","",'Raw data'!C158)</f>
        <v/>
      </c>
      <c r="F156" s="978" t="str">
        <f>IF(C156="","",IF('Raw data'!AC158="","TRUE","FALSE"))</f>
        <v/>
      </c>
      <c r="G156" s="982" t="str">
        <f>IF(C156="","",'Raw data'!G$6/2)</f>
        <v/>
      </c>
    </row>
    <row r="157" spans="2:7">
      <c r="B157" s="5" t="str">
        <f>IF('Raw data'!I159="","",IFERROR(SEARCH("&lt;",'Raw data'!I159),""))</f>
        <v/>
      </c>
      <c r="C157" s="977" t="str">
        <f>IF('Raw data'!I159="","",VALUE(IF(B157=1,MID('Raw data'!I159,2,10),'Raw data'!I159)))</f>
        <v/>
      </c>
      <c r="D157" s="978" t="str">
        <f>IF('Raw data'!D159="","",'Raw data'!D159)</f>
        <v/>
      </c>
      <c r="E157" s="979" t="str">
        <f>IF('Raw data'!C159="","",'Raw data'!C159)</f>
        <v/>
      </c>
      <c r="F157" s="978" t="str">
        <f>IF(C157="","",IF('Raw data'!AC159="","TRUE","FALSE"))</f>
        <v/>
      </c>
      <c r="G157" s="982" t="str">
        <f>IF(C157="","",'Raw data'!G$6/2)</f>
        <v/>
      </c>
    </row>
    <row r="158" spans="2:7">
      <c r="B158" s="5" t="str">
        <f>IF('Raw data'!I160="","",IFERROR(SEARCH("&lt;",'Raw data'!I160),""))</f>
        <v/>
      </c>
      <c r="C158" s="977" t="str">
        <f>IF('Raw data'!I160="","",VALUE(IF(B158=1,MID('Raw data'!I160,2,10),'Raw data'!I160)))</f>
        <v/>
      </c>
      <c r="D158" s="978" t="str">
        <f>IF('Raw data'!D160="","",'Raw data'!D160)</f>
        <v/>
      </c>
      <c r="E158" s="979" t="str">
        <f>IF('Raw data'!C160="","",'Raw data'!C160)</f>
        <v/>
      </c>
      <c r="F158" s="978" t="str">
        <f>IF(C158="","",IF('Raw data'!AC160="","TRUE","FALSE"))</f>
        <v/>
      </c>
      <c r="G158" s="982" t="str">
        <f>IF(C158="","",'Raw data'!G$6/2)</f>
        <v/>
      </c>
    </row>
    <row r="159" spans="2:7">
      <c r="B159" s="5" t="str">
        <f>IF('Raw data'!I161="","",IFERROR(SEARCH("&lt;",'Raw data'!I161),""))</f>
        <v/>
      </c>
      <c r="C159" s="977" t="str">
        <f>IF('Raw data'!I161="","",VALUE(IF(B159=1,MID('Raw data'!I161,2,10),'Raw data'!I161)))</f>
        <v/>
      </c>
      <c r="D159" s="978" t="str">
        <f>IF('Raw data'!D161="","",'Raw data'!D161)</f>
        <v/>
      </c>
      <c r="E159" s="979" t="str">
        <f>IF('Raw data'!C161="","",'Raw data'!C161)</f>
        <v/>
      </c>
      <c r="F159" s="978" t="str">
        <f>IF(C159="","",IF('Raw data'!AC161="","TRUE","FALSE"))</f>
        <v/>
      </c>
      <c r="G159" s="982" t="str">
        <f>IF(C159="","",'Raw data'!G$6/2)</f>
        <v/>
      </c>
    </row>
    <row r="160" spans="2:7">
      <c r="B160" s="5" t="str">
        <f>IF('Raw data'!I162="","",IFERROR(SEARCH("&lt;",'Raw data'!I162),""))</f>
        <v/>
      </c>
      <c r="C160" s="977" t="str">
        <f>IF('Raw data'!I162="","",VALUE(IF(B160=1,MID('Raw data'!I162,2,10),'Raw data'!I162)))</f>
        <v/>
      </c>
      <c r="D160" s="978" t="str">
        <f>IF('Raw data'!D162="","",'Raw data'!D162)</f>
        <v/>
      </c>
      <c r="E160" s="979" t="str">
        <f>IF('Raw data'!C162="","",'Raw data'!C162)</f>
        <v/>
      </c>
      <c r="F160" s="978" t="str">
        <f>IF(C160="","",IF('Raw data'!AC162="","TRUE","FALSE"))</f>
        <v/>
      </c>
      <c r="G160" s="982" t="str">
        <f>IF(C160="","",'Raw data'!G$6/2)</f>
        <v/>
      </c>
    </row>
    <row r="161" spans="2:7">
      <c r="B161" s="5" t="str">
        <f>IF('Raw data'!I163="","",IFERROR(SEARCH("&lt;",'Raw data'!I163),""))</f>
        <v/>
      </c>
      <c r="C161" s="977" t="str">
        <f>IF('Raw data'!I163="","",VALUE(IF(B161=1,MID('Raw data'!I163,2,10),'Raw data'!I163)))</f>
        <v/>
      </c>
      <c r="D161" s="978" t="str">
        <f>IF('Raw data'!D163="","",'Raw data'!D163)</f>
        <v/>
      </c>
      <c r="E161" s="979" t="str">
        <f>IF('Raw data'!C163="","",'Raw data'!C163)</f>
        <v/>
      </c>
      <c r="F161" s="978" t="str">
        <f>IF(C161="","",IF('Raw data'!AC163="","TRUE","FALSE"))</f>
        <v/>
      </c>
      <c r="G161" s="982" t="str">
        <f>IF(C161="","",'Raw data'!G$6/2)</f>
        <v/>
      </c>
    </row>
    <row r="162" spans="2:7">
      <c r="B162" s="5" t="str">
        <f>IF('Raw data'!I164="","",IFERROR(SEARCH("&lt;",'Raw data'!I164),""))</f>
        <v/>
      </c>
      <c r="C162" s="977" t="str">
        <f>IF('Raw data'!I164="","",VALUE(IF(B162=1,MID('Raw data'!I164,2,10),'Raw data'!I164)))</f>
        <v/>
      </c>
      <c r="D162" s="978" t="str">
        <f>IF('Raw data'!D164="","",'Raw data'!D164)</f>
        <v/>
      </c>
      <c r="E162" s="979" t="str">
        <f>IF('Raw data'!C164="","",'Raw data'!C164)</f>
        <v/>
      </c>
      <c r="F162" s="978" t="str">
        <f>IF(C162="","",IF('Raw data'!AC164="","TRUE","FALSE"))</f>
        <v/>
      </c>
      <c r="G162" s="982" t="str">
        <f>IF(C162="","",'Raw data'!G$6/2)</f>
        <v/>
      </c>
    </row>
    <row r="163" spans="2:7">
      <c r="B163" s="5" t="str">
        <f>IF('Raw data'!I165="","",IFERROR(SEARCH("&lt;",'Raw data'!I165),""))</f>
        <v/>
      </c>
      <c r="C163" s="977" t="str">
        <f>IF('Raw data'!I165="","",VALUE(IF(B163=1,MID('Raw data'!I165,2,10),'Raw data'!I165)))</f>
        <v/>
      </c>
      <c r="D163" s="978" t="str">
        <f>IF('Raw data'!D165="","",'Raw data'!D165)</f>
        <v/>
      </c>
      <c r="E163" s="979" t="str">
        <f>IF('Raw data'!C165="","",'Raw data'!C165)</f>
        <v/>
      </c>
      <c r="F163" s="978" t="str">
        <f>IF(C163="","",IF('Raw data'!AC165="","TRUE","FALSE"))</f>
        <v/>
      </c>
      <c r="G163" s="982" t="str">
        <f>IF(C163="","",'Raw data'!G$6/2)</f>
        <v/>
      </c>
    </row>
    <row r="164" spans="2:7">
      <c r="B164" s="5" t="str">
        <f>IF('Raw data'!I166="","",IFERROR(SEARCH("&lt;",'Raw data'!I166),""))</f>
        <v/>
      </c>
      <c r="C164" s="977" t="str">
        <f>IF('Raw data'!I166="","",VALUE(IF(B164=1,MID('Raw data'!I166,2,10),'Raw data'!I166)))</f>
        <v/>
      </c>
      <c r="D164" s="978" t="str">
        <f>IF('Raw data'!D166="","",'Raw data'!D166)</f>
        <v/>
      </c>
      <c r="E164" s="979" t="str">
        <f>IF('Raw data'!C166="","",'Raw data'!C166)</f>
        <v/>
      </c>
      <c r="F164" s="978" t="str">
        <f>IF(C164="","",IF('Raw data'!AC166="","TRUE","FALSE"))</f>
        <v/>
      </c>
      <c r="G164" s="982" t="str">
        <f>IF(C164="","",'Raw data'!G$6/2)</f>
        <v/>
      </c>
    </row>
    <row r="165" spans="2:7">
      <c r="B165" s="5" t="str">
        <f>IF('Raw data'!I167="","",IFERROR(SEARCH("&lt;",'Raw data'!I167),""))</f>
        <v/>
      </c>
      <c r="C165" s="977" t="str">
        <f>IF('Raw data'!I167="","",VALUE(IF(B165=1,MID('Raw data'!I167,2,10),'Raw data'!I167)))</f>
        <v/>
      </c>
      <c r="D165" s="978" t="str">
        <f>IF('Raw data'!D167="","",'Raw data'!D167)</f>
        <v/>
      </c>
      <c r="E165" s="979" t="str">
        <f>IF('Raw data'!C167="","",'Raw data'!C167)</f>
        <v/>
      </c>
      <c r="F165" s="978" t="str">
        <f>IF(C165="","",IF('Raw data'!AC167="","TRUE","FALSE"))</f>
        <v/>
      </c>
      <c r="G165" s="982" t="str">
        <f>IF(C165="","",'Raw data'!G$6/2)</f>
        <v/>
      </c>
    </row>
    <row r="166" spans="2:7">
      <c r="B166" s="5" t="str">
        <f>IF('Raw data'!I168="","",IFERROR(SEARCH("&lt;",'Raw data'!I168),""))</f>
        <v/>
      </c>
      <c r="C166" s="977" t="str">
        <f>IF('Raw data'!I168="","",VALUE(IF(B166=1,MID('Raw data'!I168,2,10),'Raw data'!I168)))</f>
        <v/>
      </c>
      <c r="D166" s="978" t="str">
        <f>IF('Raw data'!D168="","",'Raw data'!D168)</f>
        <v/>
      </c>
      <c r="E166" s="979" t="str">
        <f>IF('Raw data'!C168="","",'Raw data'!C168)</f>
        <v/>
      </c>
      <c r="F166" s="978" t="str">
        <f>IF(C166="","",IF('Raw data'!AC168="","TRUE","FALSE"))</f>
        <v/>
      </c>
      <c r="G166" s="982" t="str">
        <f>IF(C166="","",'Raw data'!G$6/2)</f>
        <v/>
      </c>
    </row>
    <row r="167" spans="2:7">
      <c r="B167" s="5" t="str">
        <f>IF('Raw data'!I169="","",IFERROR(SEARCH("&lt;",'Raw data'!I169),""))</f>
        <v/>
      </c>
      <c r="C167" s="977" t="str">
        <f>IF('Raw data'!I169="","",VALUE(IF(B167=1,MID('Raw data'!I169,2,10),'Raw data'!I169)))</f>
        <v/>
      </c>
      <c r="D167" s="978" t="str">
        <f>IF('Raw data'!D169="","",'Raw data'!D169)</f>
        <v/>
      </c>
      <c r="E167" s="979" t="str">
        <f>IF('Raw data'!C169="","",'Raw data'!C169)</f>
        <v/>
      </c>
      <c r="F167" s="978" t="str">
        <f>IF(C167="","",IF('Raw data'!AC169="","TRUE","FALSE"))</f>
        <v/>
      </c>
      <c r="G167" s="982" t="str">
        <f>IF(C167="","",'Raw data'!G$6/2)</f>
        <v/>
      </c>
    </row>
    <row r="168" spans="2:7">
      <c r="B168" s="5" t="str">
        <f>IF('Raw data'!I170="","",IFERROR(SEARCH("&lt;",'Raw data'!I170),""))</f>
        <v/>
      </c>
      <c r="C168" s="977" t="str">
        <f>IF('Raw data'!I170="","",VALUE(IF(B168=1,MID('Raw data'!I170,2,10),'Raw data'!I170)))</f>
        <v/>
      </c>
      <c r="D168" s="978" t="str">
        <f>IF('Raw data'!D170="","",'Raw data'!D170)</f>
        <v/>
      </c>
      <c r="E168" s="979" t="str">
        <f>IF('Raw data'!C170="","",'Raw data'!C170)</f>
        <v/>
      </c>
      <c r="F168" s="978" t="str">
        <f>IF(C168="","",IF('Raw data'!AC170="","TRUE","FALSE"))</f>
        <v/>
      </c>
      <c r="G168" s="982" t="str">
        <f>IF(C168="","",'Raw data'!G$6/2)</f>
        <v/>
      </c>
    </row>
    <row r="169" spans="2:7">
      <c r="B169" s="5" t="str">
        <f>IF('Raw data'!I171="","",IFERROR(SEARCH("&lt;",'Raw data'!I171),""))</f>
        <v/>
      </c>
      <c r="C169" s="977" t="str">
        <f>IF('Raw data'!I171="","",VALUE(IF(B169=1,MID('Raw data'!I171,2,10),'Raw data'!I171)))</f>
        <v/>
      </c>
      <c r="D169" s="978" t="str">
        <f>IF('Raw data'!D171="","",'Raw data'!D171)</f>
        <v/>
      </c>
      <c r="E169" s="979" t="str">
        <f>IF('Raw data'!C171="","",'Raw data'!C171)</f>
        <v/>
      </c>
      <c r="F169" s="978" t="str">
        <f>IF(C169="","",IF('Raw data'!AC171="","TRUE","FALSE"))</f>
        <v/>
      </c>
      <c r="G169" s="982" t="str">
        <f>IF(C169="","",'Raw data'!G$6/2)</f>
        <v/>
      </c>
    </row>
    <row r="170" spans="2:7">
      <c r="B170" s="5" t="str">
        <f>IF('Raw data'!I172="","",IFERROR(SEARCH("&lt;",'Raw data'!I172),""))</f>
        <v/>
      </c>
      <c r="C170" s="977" t="str">
        <f>IF('Raw data'!I172="","",VALUE(IF(B170=1,MID('Raw data'!I172,2,10),'Raw data'!I172)))</f>
        <v/>
      </c>
      <c r="D170" s="978" t="str">
        <f>IF('Raw data'!D172="","",'Raw data'!D172)</f>
        <v/>
      </c>
      <c r="E170" s="979" t="str">
        <f>IF('Raw data'!C172="","",'Raw data'!C172)</f>
        <v/>
      </c>
      <c r="F170" s="978" t="str">
        <f>IF(C170="","",IF('Raw data'!AC172="","TRUE","FALSE"))</f>
        <v/>
      </c>
      <c r="G170" s="982" t="str">
        <f>IF(C170="","",'Raw data'!G$6/2)</f>
        <v/>
      </c>
    </row>
    <row r="171" spans="2:7">
      <c r="B171" s="5" t="str">
        <f>IF('Raw data'!I173="","",IFERROR(SEARCH("&lt;",'Raw data'!I173),""))</f>
        <v/>
      </c>
      <c r="C171" s="977" t="str">
        <f>IF('Raw data'!I173="","",VALUE(IF(B171=1,MID('Raw data'!I173,2,10),'Raw data'!I173)))</f>
        <v/>
      </c>
      <c r="D171" s="978" t="str">
        <f>IF('Raw data'!D173="","",'Raw data'!D173)</f>
        <v/>
      </c>
      <c r="E171" s="979" t="str">
        <f>IF('Raw data'!C173="","",'Raw data'!C173)</f>
        <v/>
      </c>
      <c r="F171" s="978" t="str">
        <f>IF(C171="","",IF('Raw data'!AC173="","TRUE","FALSE"))</f>
        <v/>
      </c>
      <c r="G171" s="982" t="str">
        <f>IF(C171="","",'Raw data'!G$6/2)</f>
        <v/>
      </c>
    </row>
    <row r="172" spans="2:7">
      <c r="B172" s="5" t="str">
        <f>IF('Raw data'!I174="","",IFERROR(SEARCH("&lt;",'Raw data'!I174),""))</f>
        <v/>
      </c>
      <c r="C172" s="977" t="str">
        <f>IF('Raw data'!I174="","",VALUE(IF(B172=1,MID('Raw data'!I174,2,10),'Raw data'!I174)))</f>
        <v/>
      </c>
      <c r="D172" s="978" t="str">
        <f>IF('Raw data'!D174="","",'Raw data'!D174)</f>
        <v/>
      </c>
      <c r="E172" s="979" t="str">
        <f>IF('Raw data'!C174="","",'Raw data'!C174)</f>
        <v/>
      </c>
      <c r="F172" s="978" t="str">
        <f>IF(C172="","",IF('Raw data'!AC174="","TRUE","FALSE"))</f>
        <v/>
      </c>
      <c r="G172" s="982" t="str">
        <f>IF(C172="","",'Raw data'!G$6/2)</f>
        <v/>
      </c>
    </row>
    <row r="173" spans="2:7">
      <c r="B173" s="5" t="str">
        <f>IF('Raw data'!I175="","",IFERROR(SEARCH("&lt;",'Raw data'!I175),""))</f>
        <v/>
      </c>
      <c r="C173" s="977" t="str">
        <f>IF('Raw data'!I175="","",VALUE(IF(B173=1,MID('Raw data'!I175,2,10),'Raw data'!I175)))</f>
        <v/>
      </c>
      <c r="D173" s="978" t="str">
        <f>IF('Raw data'!D175="","",'Raw data'!D175)</f>
        <v/>
      </c>
      <c r="E173" s="979" t="str">
        <f>IF('Raw data'!C175="","",'Raw data'!C175)</f>
        <v/>
      </c>
      <c r="F173" s="978" t="str">
        <f>IF(C173="","",IF('Raw data'!AC175="","TRUE","FALSE"))</f>
        <v/>
      </c>
      <c r="G173" s="982" t="str">
        <f>IF(C173="","",'Raw data'!G$6/2)</f>
        <v/>
      </c>
    </row>
    <row r="174" spans="2:7">
      <c r="B174" s="5" t="str">
        <f>IF('Raw data'!I176="","",IFERROR(SEARCH("&lt;",'Raw data'!I176),""))</f>
        <v/>
      </c>
      <c r="C174" s="977" t="str">
        <f>IF('Raw data'!I176="","",VALUE(IF(B174=1,MID('Raw data'!I176,2,10),'Raw data'!I176)))</f>
        <v/>
      </c>
      <c r="D174" s="978" t="str">
        <f>IF('Raw data'!D176="","",'Raw data'!D176)</f>
        <v/>
      </c>
      <c r="E174" s="979" t="str">
        <f>IF('Raw data'!C176="","",'Raw data'!C176)</f>
        <v/>
      </c>
      <c r="F174" s="978" t="str">
        <f>IF(C174="","",IF('Raw data'!AC176="","TRUE","FALSE"))</f>
        <v/>
      </c>
      <c r="G174" s="982" t="str">
        <f>IF(C174="","",'Raw data'!G$6/2)</f>
        <v/>
      </c>
    </row>
    <row r="175" spans="2:7">
      <c r="B175" s="5" t="str">
        <f>IF('Raw data'!I177="","",IFERROR(SEARCH("&lt;",'Raw data'!I177),""))</f>
        <v/>
      </c>
      <c r="C175" s="977" t="str">
        <f>IF('Raw data'!I177="","",VALUE(IF(B175=1,MID('Raw data'!I177,2,10),'Raw data'!I177)))</f>
        <v/>
      </c>
      <c r="D175" s="978" t="str">
        <f>IF('Raw data'!D177="","",'Raw data'!D177)</f>
        <v/>
      </c>
      <c r="E175" s="979" t="str">
        <f>IF('Raw data'!C177="","",'Raw data'!C177)</f>
        <v/>
      </c>
      <c r="F175" s="978" t="str">
        <f>IF(C175="","",IF('Raw data'!AC177="","TRUE","FALSE"))</f>
        <v/>
      </c>
      <c r="G175" s="982" t="str">
        <f>IF(C175="","",'Raw data'!G$6/2)</f>
        <v/>
      </c>
    </row>
    <row r="176" spans="2:7">
      <c r="B176" s="5" t="str">
        <f>IF('Raw data'!I178="","",IFERROR(SEARCH("&lt;",'Raw data'!I178),""))</f>
        <v/>
      </c>
      <c r="C176" s="977" t="str">
        <f>IF('Raw data'!I178="","",VALUE(IF(B176=1,MID('Raw data'!I178,2,10),'Raw data'!I178)))</f>
        <v/>
      </c>
      <c r="D176" s="978" t="str">
        <f>IF('Raw data'!D178="","",'Raw data'!D178)</f>
        <v/>
      </c>
      <c r="E176" s="979" t="str">
        <f>IF('Raw data'!C178="","",'Raw data'!C178)</f>
        <v/>
      </c>
      <c r="F176" s="978" t="str">
        <f>IF(C176="","",IF('Raw data'!AC178="","TRUE","FALSE"))</f>
        <v/>
      </c>
      <c r="G176" s="982" t="str">
        <f>IF(C176="","",'Raw data'!G$6/2)</f>
        <v/>
      </c>
    </row>
    <row r="177" spans="2:7">
      <c r="B177" s="5" t="str">
        <f>IF('Raw data'!I179="","",IFERROR(SEARCH("&lt;",'Raw data'!I179),""))</f>
        <v/>
      </c>
      <c r="C177" s="977" t="str">
        <f>IF('Raw data'!I179="","",VALUE(IF(B177=1,MID('Raw data'!I179,2,10),'Raw data'!I179)))</f>
        <v/>
      </c>
      <c r="D177" s="978" t="str">
        <f>IF('Raw data'!D179="","",'Raw data'!D179)</f>
        <v/>
      </c>
      <c r="E177" s="979" t="str">
        <f>IF('Raw data'!C179="","",'Raw data'!C179)</f>
        <v/>
      </c>
      <c r="F177" s="978" t="str">
        <f>IF(C177="","",IF('Raw data'!AC179="","TRUE","FALSE"))</f>
        <v/>
      </c>
      <c r="G177" s="982" t="str">
        <f>IF(C177="","",'Raw data'!G$6/2)</f>
        <v/>
      </c>
    </row>
    <row r="178" spans="2:7">
      <c r="B178" s="5" t="str">
        <f>IF('Raw data'!I180="","",IFERROR(SEARCH("&lt;",'Raw data'!I180),""))</f>
        <v/>
      </c>
      <c r="C178" s="977" t="str">
        <f>IF('Raw data'!I180="","",VALUE(IF(B178=1,MID('Raw data'!I180,2,10),'Raw data'!I180)))</f>
        <v/>
      </c>
      <c r="D178" s="978" t="str">
        <f>IF('Raw data'!D180="","",'Raw data'!D180)</f>
        <v/>
      </c>
      <c r="E178" s="979" t="str">
        <f>IF('Raw data'!C180="","",'Raw data'!C180)</f>
        <v/>
      </c>
      <c r="F178" s="978" t="str">
        <f>IF(C178="","",IF('Raw data'!AC180="","TRUE","FALSE"))</f>
        <v/>
      </c>
      <c r="G178" s="982" t="str">
        <f>IF(C178="","",'Raw data'!G$6/2)</f>
        <v/>
      </c>
    </row>
    <row r="179" spans="2:7">
      <c r="B179" s="5" t="str">
        <f>IF('Raw data'!I181="","",IFERROR(SEARCH("&lt;",'Raw data'!I181),""))</f>
        <v/>
      </c>
      <c r="C179" s="977" t="str">
        <f>IF('Raw data'!I181="","",VALUE(IF(B179=1,MID('Raw data'!I181,2,10),'Raw data'!I181)))</f>
        <v/>
      </c>
      <c r="D179" s="978" t="str">
        <f>IF('Raw data'!D181="","",'Raw data'!D181)</f>
        <v/>
      </c>
      <c r="E179" s="979" t="str">
        <f>IF('Raw data'!C181="","",'Raw data'!C181)</f>
        <v/>
      </c>
      <c r="F179" s="978" t="str">
        <f>IF(C179="","",IF('Raw data'!AC181="","TRUE","FALSE"))</f>
        <v/>
      </c>
      <c r="G179" s="982" t="str">
        <f>IF(C179="","",'Raw data'!G$6/2)</f>
        <v/>
      </c>
    </row>
    <row r="180" spans="2:7">
      <c r="B180" s="5" t="str">
        <f>IF('Raw data'!I182="","",IFERROR(SEARCH("&lt;",'Raw data'!I182),""))</f>
        <v/>
      </c>
      <c r="C180" s="977" t="str">
        <f>IF('Raw data'!I182="","",VALUE(IF(B180=1,MID('Raw data'!I182,2,10),'Raw data'!I182)))</f>
        <v/>
      </c>
      <c r="D180" s="978" t="str">
        <f>IF('Raw data'!D182="","",'Raw data'!D182)</f>
        <v/>
      </c>
      <c r="E180" s="979" t="str">
        <f>IF('Raw data'!C182="","",'Raw data'!C182)</f>
        <v/>
      </c>
      <c r="F180" s="978" t="str">
        <f>IF(C180="","",IF('Raw data'!AC182="","TRUE","FALSE"))</f>
        <v/>
      </c>
      <c r="G180" s="982" t="str">
        <f>IF(C180="","",'Raw data'!G$6/2)</f>
        <v/>
      </c>
    </row>
    <row r="181" spans="2:7">
      <c r="B181" s="5" t="str">
        <f>IF('Raw data'!I183="","",IFERROR(SEARCH("&lt;",'Raw data'!I183),""))</f>
        <v/>
      </c>
      <c r="C181" s="977" t="str">
        <f>IF('Raw data'!I183="","",VALUE(IF(B181=1,MID('Raw data'!I183,2,10),'Raw data'!I183)))</f>
        <v/>
      </c>
      <c r="D181" s="978" t="str">
        <f>IF('Raw data'!D183="","",'Raw data'!D183)</f>
        <v/>
      </c>
      <c r="E181" s="979" t="str">
        <f>IF('Raw data'!C183="","",'Raw data'!C183)</f>
        <v/>
      </c>
      <c r="F181" s="978" t="str">
        <f>IF(C181="","",IF('Raw data'!AC183="","TRUE","FALSE"))</f>
        <v/>
      </c>
      <c r="G181" s="982" t="str">
        <f>IF(C181="","",'Raw data'!G$6/2)</f>
        <v/>
      </c>
    </row>
    <row r="182" spans="2:7">
      <c r="B182" s="5" t="str">
        <f>IF('Raw data'!I184="","",IFERROR(SEARCH("&lt;",'Raw data'!I184),""))</f>
        <v/>
      </c>
      <c r="C182" s="977" t="str">
        <f>IF('Raw data'!I184="","",VALUE(IF(B182=1,MID('Raw data'!I184,2,10),'Raw data'!I184)))</f>
        <v/>
      </c>
      <c r="D182" s="978" t="str">
        <f>IF('Raw data'!D184="","",'Raw data'!D184)</f>
        <v/>
      </c>
      <c r="E182" s="979" t="str">
        <f>IF('Raw data'!C184="","",'Raw data'!C184)</f>
        <v/>
      </c>
      <c r="F182" s="978" t="str">
        <f>IF(C182="","",IF('Raw data'!AC184="","TRUE","FALSE"))</f>
        <v/>
      </c>
      <c r="G182" s="982" t="str">
        <f>IF(C182="","",'Raw data'!G$6/2)</f>
        <v/>
      </c>
    </row>
    <row r="183" spans="2:7">
      <c r="B183" s="5" t="str">
        <f>IF('Raw data'!I185="","",IFERROR(SEARCH("&lt;",'Raw data'!I185),""))</f>
        <v/>
      </c>
      <c r="C183" s="977" t="str">
        <f>IF('Raw data'!I185="","",VALUE(IF(B183=1,MID('Raw data'!I185,2,10),'Raw data'!I185)))</f>
        <v/>
      </c>
      <c r="D183" s="978" t="str">
        <f>IF('Raw data'!D185="","",'Raw data'!D185)</f>
        <v/>
      </c>
      <c r="E183" s="979" t="str">
        <f>IF('Raw data'!C185="","",'Raw data'!C185)</f>
        <v/>
      </c>
      <c r="F183" s="978" t="str">
        <f>IF(C183="","",IF('Raw data'!AC185="","TRUE","FALSE"))</f>
        <v/>
      </c>
      <c r="G183" s="982" t="str">
        <f>IF(C183="","",'Raw data'!G$6/2)</f>
        <v/>
      </c>
    </row>
    <row r="184" spans="2:7">
      <c r="B184" s="5" t="str">
        <f>IF('Raw data'!I186="","",IFERROR(SEARCH("&lt;",'Raw data'!I186),""))</f>
        <v/>
      </c>
      <c r="C184" s="977" t="str">
        <f>IF('Raw data'!I186="","",VALUE(IF(B184=1,MID('Raw data'!I186,2,10),'Raw data'!I186)))</f>
        <v/>
      </c>
      <c r="D184" s="978" t="str">
        <f>IF('Raw data'!D186="","",'Raw data'!D186)</f>
        <v/>
      </c>
      <c r="E184" s="979" t="str">
        <f>IF('Raw data'!C186="","",'Raw data'!C186)</f>
        <v/>
      </c>
      <c r="F184" s="978" t="str">
        <f>IF(C184="","",IF('Raw data'!AC186="","TRUE","FALSE"))</f>
        <v/>
      </c>
      <c r="G184" s="982" t="str">
        <f>IF(C184="","",'Raw data'!G$6/2)</f>
        <v/>
      </c>
    </row>
    <row r="185" spans="2:7">
      <c r="B185" s="5" t="str">
        <f>IF('Raw data'!I187="","",IFERROR(SEARCH("&lt;",'Raw data'!I187),""))</f>
        <v/>
      </c>
      <c r="C185" s="977" t="str">
        <f>IF('Raw data'!I187="","",VALUE(IF(B185=1,MID('Raw data'!I187,2,10),'Raw data'!I187)))</f>
        <v/>
      </c>
      <c r="D185" s="978" t="str">
        <f>IF('Raw data'!D187="","",'Raw data'!D187)</f>
        <v/>
      </c>
      <c r="E185" s="979" t="str">
        <f>IF('Raw data'!C187="","",'Raw data'!C187)</f>
        <v/>
      </c>
      <c r="F185" s="978" t="str">
        <f>IF(C185="","",IF('Raw data'!AC187="","TRUE","FALSE"))</f>
        <v/>
      </c>
      <c r="G185" s="982" t="str">
        <f>IF(C185="","",'Raw data'!G$6/2)</f>
        <v/>
      </c>
    </row>
    <row r="186" spans="2:7">
      <c r="B186" s="5" t="str">
        <f>IF('Raw data'!I188="","",IFERROR(SEARCH("&lt;",'Raw data'!I188),""))</f>
        <v/>
      </c>
      <c r="C186" s="977" t="str">
        <f>IF('Raw data'!I188="","",VALUE(IF(B186=1,MID('Raw data'!I188,2,10),'Raw data'!I188)))</f>
        <v/>
      </c>
      <c r="D186" s="978" t="str">
        <f>IF('Raw data'!D188="","",'Raw data'!D188)</f>
        <v/>
      </c>
      <c r="E186" s="979" t="str">
        <f>IF('Raw data'!C188="","",'Raw data'!C188)</f>
        <v/>
      </c>
      <c r="F186" s="978" t="str">
        <f>IF(C186="","",IF('Raw data'!AC188="","TRUE","FALSE"))</f>
        <v/>
      </c>
      <c r="G186" s="982" t="str">
        <f>IF(C186="","",'Raw data'!G$6/2)</f>
        <v/>
      </c>
    </row>
    <row r="187" spans="2:7">
      <c r="B187" s="5" t="str">
        <f>IF('Raw data'!I189="","",IFERROR(SEARCH("&lt;",'Raw data'!I189),""))</f>
        <v/>
      </c>
      <c r="C187" s="977" t="str">
        <f>IF('Raw data'!I189="","",VALUE(IF(B187=1,MID('Raw data'!I189,2,10),'Raw data'!I189)))</f>
        <v/>
      </c>
      <c r="D187" s="978" t="str">
        <f>IF('Raw data'!D189="","",'Raw data'!D189)</f>
        <v/>
      </c>
      <c r="E187" s="979" t="str">
        <f>IF('Raw data'!C189="","",'Raw data'!C189)</f>
        <v/>
      </c>
      <c r="F187" s="978" t="str">
        <f>IF(C187="","",IF('Raw data'!AC189="","TRUE","FALSE"))</f>
        <v/>
      </c>
      <c r="G187" s="982" t="str">
        <f>IF(C187="","",'Raw data'!G$6/2)</f>
        <v/>
      </c>
    </row>
    <row r="188" spans="2:7">
      <c r="B188" s="5" t="str">
        <f>IF('Raw data'!I190="","",IFERROR(SEARCH("&lt;",'Raw data'!I190),""))</f>
        <v/>
      </c>
      <c r="C188" s="977" t="str">
        <f>IF('Raw data'!I190="","",VALUE(IF(B188=1,MID('Raw data'!I190,2,10),'Raw data'!I190)))</f>
        <v/>
      </c>
      <c r="D188" s="978" t="str">
        <f>IF('Raw data'!D190="","",'Raw data'!D190)</f>
        <v/>
      </c>
      <c r="E188" s="979" t="str">
        <f>IF('Raw data'!C190="","",'Raw data'!C190)</f>
        <v/>
      </c>
      <c r="F188" s="978" t="str">
        <f>IF(C188="","",IF('Raw data'!AC190="","TRUE","FALSE"))</f>
        <v/>
      </c>
      <c r="G188" s="982" t="str">
        <f>IF(C188="","",'Raw data'!G$6/2)</f>
        <v/>
      </c>
    </row>
    <row r="189" spans="2:7">
      <c r="B189" s="5" t="str">
        <f>IF('Raw data'!I191="","",IFERROR(SEARCH("&lt;",'Raw data'!I191),""))</f>
        <v/>
      </c>
      <c r="C189" s="977" t="str">
        <f>IF('Raw data'!I191="","",VALUE(IF(B189=1,MID('Raw data'!I191,2,10),'Raw data'!I191)))</f>
        <v/>
      </c>
      <c r="D189" s="978" t="str">
        <f>IF('Raw data'!D191="","",'Raw data'!D191)</f>
        <v/>
      </c>
      <c r="E189" s="979" t="str">
        <f>IF('Raw data'!C191="","",'Raw data'!C191)</f>
        <v/>
      </c>
      <c r="F189" s="978" t="str">
        <f>IF(C189="","",IF('Raw data'!AC191="","TRUE","FALSE"))</f>
        <v/>
      </c>
      <c r="G189" s="982" t="str">
        <f>IF(C189="","",'Raw data'!G$6/2)</f>
        <v/>
      </c>
    </row>
    <row r="190" spans="2:7">
      <c r="B190" s="5" t="str">
        <f>IF('Raw data'!I192="","",IFERROR(SEARCH("&lt;",'Raw data'!I192),""))</f>
        <v/>
      </c>
      <c r="C190" s="977" t="str">
        <f>IF('Raw data'!I192="","",VALUE(IF(B190=1,MID('Raw data'!I192,2,10),'Raw data'!I192)))</f>
        <v/>
      </c>
      <c r="D190" s="978" t="str">
        <f>IF('Raw data'!D192="","",'Raw data'!D192)</f>
        <v/>
      </c>
      <c r="E190" s="979" t="str">
        <f>IF('Raw data'!C192="","",'Raw data'!C192)</f>
        <v/>
      </c>
      <c r="F190" s="978" t="str">
        <f>IF(C190="","",IF('Raw data'!AC192="","TRUE","FALSE"))</f>
        <v/>
      </c>
      <c r="G190" s="982" t="str">
        <f>IF(C190="","",'Raw data'!G$6/2)</f>
        <v/>
      </c>
    </row>
    <row r="191" spans="2:7">
      <c r="B191" s="5" t="str">
        <f>IF('Raw data'!I193="","",IFERROR(SEARCH("&lt;",'Raw data'!I193),""))</f>
        <v/>
      </c>
      <c r="C191" s="977" t="str">
        <f>IF('Raw data'!I193="","",VALUE(IF(B191=1,MID('Raw data'!I193,2,10),'Raw data'!I193)))</f>
        <v/>
      </c>
      <c r="D191" s="978" t="str">
        <f>IF('Raw data'!D193="","",'Raw data'!D193)</f>
        <v/>
      </c>
      <c r="E191" s="979" t="str">
        <f>IF('Raw data'!C193="","",'Raw data'!C193)</f>
        <v/>
      </c>
      <c r="F191" s="978" t="str">
        <f>IF(C191="","",IF('Raw data'!AC193="","TRUE","FALSE"))</f>
        <v/>
      </c>
      <c r="G191" s="982" t="str">
        <f>IF(C191="","",'Raw data'!G$6/2)</f>
        <v/>
      </c>
    </row>
    <row r="192" spans="2:7">
      <c r="B192" s="5" t="str">
        <f>IF('Raw data'!I194="","",IFERROR(SEARCH("&lt;",'Raw data'!I194),""))</f>
        <v/>
      </c>
      <c r="C192" s="977" t="str">
        <f>IF('Raw data'!I194="","",VALUE(IF(B192=1,MID('Raw data'!I194,2,10),'Raw data'!I194)))</f>
        <v/>
      </c>
      <c r="D192" s="978" t="str">
        <f>IF('Raw data'!D194="","",'Raw data'!D194)</f>
        <v/>
      </c>
      <c r="E192" s="979" t="str">
        <f>IF('Raw data'!C194="","",'Raw data'!C194)</f>
        <v/>
      </c>
      <c r="F192" s="978" t="str">
        <f>IF(C192="","",IF('Raw data'!AC194="","TRUE","FALSE"))</f>
        <v/>
      </c>
      <c r="G192" s="982" t="str">
        <f>IF(C192="","",'Raw data'!G$6/2)</f>
        <v/>
      </c>
    </row>
    <row r="193" spans="2:7">
      <c r="B193" s="5" t="str">
        <f>IF('Raw data'!I195="","",IFERROR(SEARCH("&lt;",'Raw data'!I195),""))</f>
        <v/>
      </c>
      <c r="C193" s="977" t="str">
        <f>IF('Raw data'!I195="","",VALUE(IF(B193=1,MID('Raw data'!I195,2,10),'Raw data'!I195)))</f>
        <v/>
      </c>
      <c r="D193" s="978" t="str">
        <f>IF('Raw data'!D195="","",'Raw data'!D195)</f>
        <v/>
      </c>
      <c r="E193" s="979" t="str">
        <f>IF('Raw data'!C195="","",'Raw data'!C195)</f>
        <v/>
      </c>
      <c r="F193" s="978" t="str">
        <f>IF(C193="","",IF('Raw data'!AC195="","TRUE","FALSE"))</f>
        <v/>
      </c>
      <c r="G193" s="982" t="str">
        <f>IF(C193="","",'Raw data'!G$6/2)</f>
        <v/>
      </c>
    </row>
    <row r="194" spans="2:7">
      <c r="B194" s="5" t="str">
        <f>IF('Raw data'!I196="","",IFERROR(SEARCH("&lt;",'Raw data'!I196),""))</f>
        <v/>
      </c>
      <c r="C194" s="977" t="str">
        <f>IF('Raw data'!I196="","",VALUE(IF(B194=1,MID('Raw data'!I196,2,10),'Raw data'!I196)))</f>
        <v/>
      </c>
      <c r="D194" s="978" t="str">
        <f>IF('Raw data'!D196="","",'Raw data'!D196)</f>
        <v/>
      </c>
      <c r="E194" s="979" t="str">
        <f>IF('Raw data'!C196="","",'Raw data'!C196)</f>
        <v/>
      </c>
      <c r="F194" s="978" t="str">
        <f>IF(C194="","",IF('Raw data'!AC196="","TRUE","FALSE"))</f>
        <v/>
      </c>
      <c r="G194" s="982" t="str">
        <f>IF(C194="","",'Raw data'!G$6/2)</f>
        <v/>
      </c>
    </row>
    <row r="195" spans="2:7">
      <c r="B195" s="5" t="str">
        <f>IF('Raw data'!I197="","",IFERROR(SEARCH("&lt;",'Raw data'!I197),""))</f>
        <v/>
      </c>
      <c r="C195" s="977" t="str">
        <f>IF('Raw data'!I197="","",VALUE(IF(B195=1,MID('Raw data'!I197,2,10),'Raw data'!I197)))</f>
        <v/>
      </c>
      <c r="D195" s="978" t="str">
        <f>IF('Raw data'!D197="","",'Raw data'!D197)</f>
        <v/>
      </c>
      <c r="E195" s="979" t="str">
        <f>IF('Raw data'!C197="","",'Raw data'!C197)</f>
        <v/>
      </c>
      <c r="F195" s="978" t="str">
        <f>IF(C195="","",IF('Raw data'!AC197="","TRUE","FALSE"))</f>
        <v/>
      </c>
      <c r="G195" s="982" t="str">
        <f>IF(C195="","",'Raw data'!G$6/2)</f>
        <v/>
      </c>
    </row>
    <row r="196" spans="2:7">
      <c r="B196" s="5" t="str">
        <f>IF('Raw data'!I198="","",IFERROR(SEARCH("&lt;",'Raw data'!I198),""))</f>
        <v/>
      </c>
      <c r="C196" s="977" t="str">
        <f>IF('Raw data'!I198="","",VALUE(IF(B196=1,MID('Raw data'!I198,2,10),'Raw data'!I198)))</f>
        <v/>
      </c>
      <c r="D196" s="978" t="str">
        <f>IF('Raw data'!D198="","",'Raw data'!D198)</f>
        <v/>
      </c>
      <c r="E196" s="979" t="str">
        <f>IF('Raw data'!C198="","",'Raw data'!C198)</f>
        <v/>
      </c>
      <c r="F196" s="978" t="str">
        <f>IF(C196="","",IF('Raw data'!AC198="","TRUE","FALSE"))</f>
        <v/>
      </c>
      <c r="G196" s="982" t="str">
        <f>IF(C196="","",'Raw data'!G$6/2)</f>
        <v/>
      </c>
    </row>
    <row r="197" spans="2:7">
      <c r="B197" s="5" t="str">
        <f>IF('Raw data'!I199="","",IFERROR(SEARCH("&lt;",'Raw data'!I199),""))</f>
        <v/>
      </c>
      <c r="C197" s="977" t="str">
        <f>IF('Raw data'!I199="","",VALUE(IF(B197=1,MID('Raw data'!I199,2,10),'Raw data'!I199)))</f>
        <v/>
      </c>
      <c r="D197" s="978" t="str">
        <f>IF('Raw data'!D199="","",'Raw data'!D199)</f>
        <v/>
      </c>
      <c r="E197" s="979" t="str">
        <f>IF('Raw data'!C199="","",'Raw data'!C199)</f>
        <v/>
      </c>
      <c r="F197" s="978" t="str">
        <f>IF(C197="","",IF('Raw data'!AC199="","TRUE","FALSE"))</f>
        <v/>
      </c>
      <c r="G197" s="982" t="str">
        <f>IF(C197="","",'Raw data'!G$6/2)</f>
        <v/>
      </c>
    </row>
    <row r="198" spans="2:7">
      <c r="B198" s="5" t="str">
        <f>IF('Raw data'!I200="","",IFERROR(SEARCH("&lt;",'Raw data'!I200),""))</f>
        <v/>
      </c>
      <c r="C198" s="977" t="str">
        <f>IF('Raw data'!I200="","",VALUE(IF(B198=1,MID('Raw data'!I200,2,10),'Raw data'!I200)))</f>
        <v/>
      </c>
      <c r="D198" s="978" t="str">
        <f>IF('Raw data'!D200="","",'Raw data'!D200)</f>
        <v/>
      </c>
      <c r="E198" s="979" t="str">
        <f>IF('Raw data'!C200="","",'Raw data'!C200)</f>
        <v/>
      </c>
      <c r="F198" s="978" t="str">
        <f>IF(C198="","",IF('Raw data'!AC200="","TRUE","FALSE"))</f>
        <v/>
      </c>
      <c r="G198" s="982" t="str">
        <f>IF(C198="","",'Raw data'!G$6/2)</f>
        <v/>
      </c>
    </row>
    <row r="199" spans="2:7">
      <c r="B199" s="5" t="str">
        <f>IF('Raw data'!I201="","",IFERROR(SEARCH("&lt;",'Raw data'!I201),""))</f>
        <v/>
      </c>
      <c r="C199" s="977" t="str">
        <f>IF('Raw data'!I201="","",VALUE(IF(B199=1,MID('Raw data'!I201,2,10),'Raw data'!I201)))</f>
        <v/>
      </c>
      <c r="D199" s="978" t="str">
        <f>IF('Raw data'!D201="","",'Raw data'!D201)</f>
        <v/>
      </c>
      <c r="E199" s="979" t="str">
        <f>IF('Raw data'!C201="","",'Raw data'!C201)</f>
        <v/>
      </c>
      <c r="F199" s="978" t="str">
        <f>IF(C199="","",IF('Raw data'!AC201="","TRUE","FALSE"))</f>
        <v/>
      </c>
      <c r="G199" s="982" t="str">
        <f>IF(C199="","",'Raw data'!G$6/2)</f>
        <v/>
      </c>
    </row>
    <row r="200" spans="2:7">
      <c r="B200" s="5" t="str">
        <f>IF('Raw data'!I202="","",IFERROR(SEARCH("&lt;",'Raw data'!I202),""))</f>
        <v/>
      </c>
      <c r="C200" s="977" t="str">
        <f>IF('Raw data'!I202="","",VALUE(IF(B200=1,MID('Raw data'!I202,2,10),'Raw data'!I202)))</f>
        <v/>
      </c>
      <c r="D200" s="978" t="str">
        <f>IF('Raw data'!D202="","",'Raw data'!D202)</f>
        <v/>
      </c>
      <c r="E200" s="979" t="str">
        <f>IF('Raw data'!C202="","",'Raw data'!C202)</f>
        <v/>
      </c>
      <c r="F200" s="978" t="str">
        <f>IF(C200="","",IF('Raw data'!AC202="","TRUE","FALSE"))</f>
        <v/>
      </c>
      <c r="G200" s="982" t="str">
        <f>IF(C200="","",'Raw data'!G$6/2)</f>
        <v/>
      </c>
    </row>
    <row r="201" spans="2:7">
      <c r="B201" s="5" t="str">
        <f>IF('Raw data'!I203="","",IFERROR(SEARCH("&lt;",'Raw data'!I203),""))</f>
        <v/>
      </c>
      <c r="C201" s="977" t="str">
        <f>IF('Raw data'!I203="","",VALUE(IF(B201=1,MID('Raw data'!I203,2,10),'Raw data'!I203)))</f>
        <v/>
      </c>
      <c r="D201" s="978" t="str">
        <f>IF('Raw data'!D203="","",'Raw data'!D203)</f>
        <v/>
      </c>
      <c r="E201" s="979" t="str">
        <f>IF('Raw data'!C203="","",'Raw data'!C203)</f>
        <v/>
      </c>
      <c r="F201" s="978" t="str">
        <f>IF(C201="","",IF('Raw data'!AC203="","TRUE","FALSE"))</f>
        <v/>
      </c>
      <c r="G201" s="982" t="str">
        <f>IF(C201="","",'Raw data'!G$6/2)</f>
        <v/>
      </c>
    </row>
    <row r="202" spans="2:7">
      <c r="B202" s="5" t="str">
        <f>IF('Raw data'!I204="","",IFERROR(SEARCH("&lt;",'Raw data'!I204),""))</f>
        <v/>
      </c>
      <c r="C202" s="977" t="str">
        <f>IF('Raw data'!I204="","",VALUE(IF(B202=1,MID('Raw data'!I204,2,10),'Raw data'!I204)))</f>
        <v/>
      </c>
      <c r="D202" s="978" t="str">
        <f>IF('Raw data'!D204="","",'Raw data'!D204)</f>
        <v/>
      </c>
      <c r="E202" s="979" t="str">
        <f>IF('Raw data'!C204="","",'Raw data'!C204)</f>
        <v/>
      </c>
      <c r="F202" s="978" t="str">
        <f>IF(C202="","",IF('Raw data'!AC204="","TRUE","FALSE"))</f>
        <v/>
      </c>
      <c r="G202" s="982" t="str">
        <f>IF(C202="","",'Raw data'!G$6/2)</f>
        <v/>
      </c>
    </row>
    <row r="203" spans="2:7">
      <c r="B203" s="5" t="str">
        <f>IF('Raw data'!I205="","",IFERROR(SEARCH("&lt;",'Raw data'!I205),""))</f>
        <v/>
      </c>
      <c r="C203" s="977" t="str">
        <f>IF('Raw data'!I205="","",VALUE(IF(B203=1,MID('Raw data'!I205,2,10),'Raw data'!I205)))</f>
        <v/>
      </c>
      <c r="D203" s="978" t="str">
        <f>IF('Raw data'!D205="","",'Raw data'!D205)</f>
        <v/>
      </c>
      <c r="E203" s="979" t="str">
        <f>IF('Raw data'!C205="","",'Raw data'!C205)</f>
        <v/>
      </c>
      <c r="F203" s="978" t="str">
        <f>IF(C203="","",IF('Raw data'!AC205="","TRUE","FALSE"))</f>
        <v/>
      </c>
      <c r="G203" s="982" t="str">
        <f>IF(C203="","",'Raw data'!G$6/2)</f>
        <v/>
      </c>
    </row>
    <row r="204" spans="2:7">
      <c r="B204" s="5" t="str">
        <f>IF('Raw data'!I206="","",IFERROR(SEARCH("&lt;",'Raw data'!I206),""))</f>
        <v/>
      </c>
      <c r="C204" s="977" t="str">
        <f>IF('Raw data'!I206="","",VALUE(IF(B204=1,MID('Raw data'!I206,2,10),'Raw data'!I206)))</f>
        <v/>
      </c>
      <c r="D204" s="978" t="str">
        <f>IF('Raw data'!D206="","",'Raw data'!D206)</f>
        <v/>
      </c>
      <c r="E204" s="979" t="str">
        <f>IF('Raw data'!C206="","",'Raw data'!C206)</f>
        <v/>
      </c>
      <c r="F204" s="978" t="str">
        <f>IF(C204="","",IF('Raw data'!AC206="","TRUE","FALSE"))</f>
        <v/>
      </c>
      <c r="G204" s="982" t="str">
        <f>IF(C204="","",'Raw data'!G$6/2)</f>
        <v/>
      </c>
    </row>
    <row r="205" spans="2:7">
      <c r="B205" s="5" t="str">
        <f>IF('Raw data'!I207="","",IFERROR(SEARCH("&lt;",'Raw data'!I207),""))</f>
        <v/>
      </c>
      <c r="C205" s="977" t="str">
        <f>IF('Raw data'!I207="","",VALUE(IF(B205=1,MID('Raw data'!I207,2,10),'Raw data'!I207)))</f>
        <v/>
      </c>
      <c r="D205" s="978" t="str">
        <f>IF('Raw data'!D207="","",'Raw data'!D207)</f>
        <v/>
      </c>
      <c r="E205" s="979" t="str">
        <f>IF('Raw data'!C207="","",'Raw data'!C207)</f>
        <v/>
      </c>
      <c r="F205" s="978" t="str">
        <f>IF(C205="","",IF('Raw data'!AC207="","TRUE","FALSE"))</f>
        <v/>
      </c>
      <c r="G205" s="982" t="str">
        <f>IF(C205="","",'Raw data'!G$6/2)</f>
        <v/>
      </c>
    </row>
    <row r="206" spans="2:7">
      <c r="B206" s="5" t="str">
        <f>IF('Raw data'!I208="","",IFERROR(SEARCH("&lt;",'Raw data'!I208),""))</f>
        <v/>
      </c>
      <c r="C206" s="977" t="str">
        <f>IF('Raw data'!I208="","",VALUE(IF(B206=1,MID('Raw data'!I208,2,10),'Raw data'!I208)))</f>
        <v/>
      </c>
      <c r="D206" s="978" t="str">
        <f>IF('Raw data'!D208="","",'Raw data'!D208)</f>
        <v/>
      </c>
      <c r="E206" s="979" t="str">
        <f>IF('Raw data'!C208="","",'Raw data'!C208)</f>
        <v/>
      </c>
      <c r="F206" s="978" t="str">
        <f>IF(C206="","",IF('Raw data'!AC208="","TRUE","FALSE"))</f>
        <v/>
      </c>
      <c r="G206" s="982" t="str">
        <f>IF(C206="","",'Raw data'!G$6/2)</f>
        <v/>
      </c>
    </row>
    <row r="207" spans="2:7">
      <c r="B207" s="5" t="str">
        <f>IF('Raw data'!I209="","",IFERROR(SEARCH("&lt;",'Raw data'!I209),""))</f>
        <v/>
      </c>
      <c r="C207" s="977" t="str">
        <f>IF('Raw data'!I209="","",VALUE(IF(B207=1,MID('Raw data'!I209,2,10),'Raw data'!I209)))</f>
        <v/>
      </c>
      <c r="D207" s="978" t="str">
        <f>IF('Raw data'!D209="","",'Raw data'!D209)</f>
        <v/>
      </c>
      <c r="E207" s="979" t="str">
        <f>IF('Raw data'!C209="","",'Raw data'!C209)</f>
        <v/>
      </c>
      <c r="F207" s="978" t="str">
        <f>IF(C207="","",IF('Raw data'!AC209="","TRUE","FALSE"))</f>
        <v/>
      </c>
      <c r="G207" s="982" t="str">
        <f>IF(C207="","",'Raw data'!G$6/2)</f>
        <v/>
      </c>
    </row>
    <row r="208" spans="2:7">
      <c r="C208" s="980"/>
      <c r="D208" s="981"/>
      <c r="E208" s="979"/>
      <c r="F208" s="981"/>
      <c r="G208" s="981"/>
    </row>
    <row r="209" spans="3:7">
      <c r="C209" s="980"/>
      <c r="D209" s="981"/>
      <c r="E209" s="979"/>
      <c r="F209" s="981"/>
      <c r="G209" s="981"/>
    </row>
    <row r="210" spans="3:7">
      <c r="C210" s="980"/>
      <c r="D210" s="981"/>
      <c r="E210" s="979"/>
      <c r="F210" s="981"/>
      <c r="G210" s="981"/>
    </row>
    <row r="211" spans="3:7">
      <c r="C211" s="980"/>
      <c r="D211" s="981"/>
      <c r="E211" s="979"/>
      <c r="F211" s="981"/>
      <c r="G211" s="981"/>
    </row>
    <row r="212" spans="3:7">
      <c r="C212" s="980"/>
      <c r="D212" s="981"/>
      <c r="E212" s="979"/>
      <c r="F212" s="981"/>
      <c r="G212" s="981"/>
    </row>
    <row r="213" spans="3:7">
      <c r="C213" s="980"/>
      <c r="D213" s="981"/>
      <c r="E213" s="979"/>
      <c r="F213" s="981"/>
      <c r="G213" s="981"/>
    </row>
    <row r="214" spans="3:7">
      <c r="C214" s="980"/>
      <c r="D214" s="981"/>
      <c r="E214" s="979"/>
      <c r="F214" s="981"/>
      <c r="G214" s="981"/>
    </row>
    <row r="215" spans="3:7">
      <c r="C215" s="980"/>
      <c r="D215" s="981"/>
      <c r="E215" s="979"/>
      <c r="F215" s="981"/>
      <c r="G215" s="981"/>
    </row>
    <row r="216" spans="3:7">
      <c r="C216" s="980"/>
      <c r="D216" s="981"/>
      <c r="E216" s="979"/>
      <c r="F216" s="981"/>
      <c r="G216" s="981"/>
    </row>
    <row r="217" spans="3:7">
      <c r="C217" s="980"/>
      <c r="D217" s="981"/>
      <c r="E217" s="979"/>
      <c r="F217" s="981"/>
      <c r="G217" s="981"/>
    </row>
    <row r="218" spans="3:7">
      <c r="C218" s="980"/>
      <c r="D218" s="981"/>
      <c r="E218" s="979"/>
      <c r="F218" s="981"/>
      <c r="G218" s="981"/>
    </row>
    <row r="219" spans="3:7">
      <c r="C219" s="980"/>
      <c r="D219" s="981"/>
      <c r="E219" s="979"/>
      <c r="F219" s="981"/>
      <c r="G219" s="981"/>
    </row>
    <row r="220" spans="3:7">
      <c r="C220" s="980"/>
      <c r="D220" s="981"/>
      <c r="E220" s="979"/>
      <c r="F220" s="981"/>
      <c r="G220" s="981"/>
    </row>
    <row r="221" spans="3:7">
      <c r="C221" s="980"/>
      <c r="D221" s="981"/>
      <c r="E221" s="979"/>
      <c r="F221" s="981"/>
      <c r="G221" s="981"/>
    </row>
    <row r="222" spans="3:7">
      <c r="C222" s="980"/>
      <c r="D222" s="981"/>
      <c r="E222" s="979"/>
      <c r="F222" s="981"/>
      <c r="G222" s="981"/>
    </row>
    <row r="223" spans="3:7">
      <c r="C223" s="980"/>
      <c r="D223" s="981"/>
      <c r="E223" s="979"/>
      <c r="F223" s="981"/>
      <c r="G223" s="981"/>
    </row>
    <row r="224" spans="3:7">
      <c r="C224" s="980"/>
      <c r="D224" s="981"/>
      <c r="E224" s="979"/>
      <c r="F224" s="981"/>
      <c r="G224" s="981"/>
    </row>
    <row r="225" spans="3:7">
      <c r="C225" s="980"/>
      <c r="D225" s="981"/>
      <c r="E225" s="979"/>
      <c r="F225" s="981"/>
      <c r="G225" s="981"/>
    </row>
    <row r="226" spans="3:7">
      <c r="C226" s="980"/>
      <c r="D226" s="981"/>
      <c r="E226" s="979"/>
      <c r="F226" s="981"/>
      <c r="G226" s="981"/>
    </row>
    <row r="227" spans="3:7">
      <c r="C227" s="980"/>
      <c r="D227" s="981"/>
      <c r="E227" s="979"/>
      <c r="F227" s="981"/>
      <c r="G227" s="981"/>
    </row>
    <row r="228" spans="3:7">
      <c r="C228" s="980"/>
      <c r="D228" s="981"/>
      <c r="E228" s="979"/>
      <c r="F228" s="981"/>
      <c r="G228" s="981"/>
    </row>
    <row r="229" spans="3:7">
      <c r="C229" s="980"/>
      <c r="D229" s="981"/>
      <c r="E229" s="979"/>
      <c r="F229" s="981"/>
      <c r="G229" s="981"/>
    </row>
    <row r="230" spans="3:7">
      <c r="C230" s="980"/>
      <c r="D230" s="981"/>
      <c r="E230" s="979"/>
      <c r="F230" s="981"/>
      <c r="G230" s="981"/>
    </row>
    <row r="231" spans="3:7">
      <c r="C231" s="980"/>
      <c r="D231" s="981"/>
      <c r="E231" s="979"/>
      <c r="F231" s="981"/>
      <c r="G231" s="981"/>
    </row>
    <row r="232" spans="3:7">
      <c r="C232" s="980"/>
      <c r="D232" s="981"/>
      <c r="E232" s="979"/>
      <c r="F232" s="981"/>
      <c r="G232" s="981"/>
    </row>
    <row r="233" spans="3:7">
      <c r="C233" s="980"/>
      <c r="D233" s="981"/>
      <c r="E233" s="979"/>
      <c r="F233" s="981"/>
      <c r="G233" s="981"/>
    </row>
    <row r="234" spans="3:7">
      <c r="C234" s="980"/>
      <c r="D234" s="981"/>
      <c r="E234" s="979"/>
      <c r="F234" s="981"/>
      <c r="G234" s="981"/>
    </row>
    <row r="235" spans="3:7">
      <c r="C235" s="980"/>
      <c r="D235" s="981"/>
      <c r="E235" s="979"/>
      <c r="F235" s="981"/>
      <c r="G235" s="981"/>
    </row>
    <row r="236" spans="3:7">
      <c r="C236" s="980"/>
      <c r="D236" s="981"/>
      <c r="E236" s="979"/>
      <c r="F236" s="981"/>
      <c r="G236" s="981"/>
    </row>
    <row r="237" spans="3:7">
      <c r="C237" s="980"/>
      <c r="D237" s="981"/>
      <c r="E237" s="979"/>
      <c r="F237" s="981"/>
      <c r="G237" s="981"/>
    </row>
    <row r="238" spans="3:7">
      <c r="C238" s="980"/>
      <c r="D238" s="981"/>
      <c r="E238" s="979"/>
      <c r="F238" s="981"/>
      <c r="G238" s="981"/>
    </row>
    <row r="239" spans="3:7">
      <c r="C239" s="980"/>
      <c r="D239" s="981"/>
      <c r="E239" s="979"/>
      <c r="F239" s="981"/>
      <c r="G239" s="981"/>
    </row>
    <row r="240" spans="3:7">
      <c r="C240" s="980"/>
      <c r="D240" s="981"/>
      <c r="E240" s="979"/>
      <c r="F240" s="981"/>
      <c r="G240" s="981"/>
    </row>
    <row r="241" spans="3:7">
      <c r="C241" s="980"/>
      <c r="D241" s="981"/>
      <c r="E241" s="979"/>
      <c r="F241" s="981"/>
      <c r="G241" s="981"/>
    </row>
    <row r="242" spans="3:7">
      <c r="C242" s="980"/>
      <c r="D242" s="981"/>
      <c r="E242" s="979"/>
      <c r="F242" s="981"/>
      <c r="G242" s="981"/>
    </row>
    <row r="243" spans="3:7">
      <c r="C243" s="980"/>
      <c r="D243" s="981"/>
      <c r="E243" s="979"/>
      <c r="F243" s="981"/>
      <c r="G243" s="981"/>
    </row>
    <row r="244" spans="3:7">
      <c r="C244" s="980"/>
      <c r="D244" s="981"/>
      <c r="E244" s="979"/>
      <c r="F244" s="981"/>
      <c r="G244" s="981"/>
    </row>
    <row r="245" spans="3:7">
      <c r="C245" s="980"/>
      <c r="D245" s="981"/>
      <c r="E245" s="979"/>
      <c r="F245" s="981"/>
      <c r="G245" s="981"/>
    </row>
    <row r="246" spans="3:7">
      <c r="C246" s="980"/>
      <c r="D246" s="981"/>
      <c r="E246" s="979"/>
      <c r="F246" s="981"/>
      <c r="G246" s="981"/>
    </row>
    <row r="247" spans="3:7">
      <c r="C247" s="980"/>
      <c r="D247" s="981"/>
      <c r="E247" s="979"/>
      <c r="F247" s="981"/>
      <c r="G247" s="981"/>
    </row>
    <row r="248" spans="3:7">
      <c r="C248" s="980"/>
      <c r="D248" s="981"/>
      <c r="E248" s="979"/>
      <c r="F248" s="981"/>
      <c r="G248" s="981"/>
    </row>
    <row r="249" spans="3:7">
      <c r="C249" s="980"/>
      <c r="D249" s="981"/>
      <c r="E249" s="979"/>
      <c r="F249" s="981"/>
      <c r="G249" s="981"/>
    </row>
    <row r="250" spans="3:7">
      <c r="C250" s="980"/>
      <c r="D250" s="981"/>
      <c r="E250" s="979"/>
      <c r="F250" s="981"/>
      <c r="G250" s="981"/>
    </row>
    <row r="251" spans="3:7">
      <c r="C251" s="980"/>
      <c r="D251" s="981"/>
      <c r="E251" s="979"/>
      <c r="F251" s="981"/>
      <c r="G251" s="981"/>
    </row>
    <row r="252" spans="3:7">
      <c r="C252" s="980"/>
      <c r="D252" s="981"/>
      <c r="E252" s="979"/>
      <c r="F252" s="981"/>
      <c r="G252" s="981"/>
    </row>
    <row r="253" spans="3:7">
      <c r="C253" s="980"/>
      <c r="D253" s="981"/>
      <c r="E253" s="979"/>
      <c r="F253" s="981"/>
      <c r="G253" s="981"/>
    </row>
    <row r="254" spans="3:7">
      <c r="C254" s="980"/>
      <c r="D254" s="981"/>
      <c r="E254" s="979"/>
      <c r="F254" s="981"/>
      <c r="G254" s="981"/>
    </row>
    <row r="255" spans="3:7">
      <c r="C255" s="980"/>
      <c r="D255" s="981"/>
      <c r="E255" s="979"/>
      <c r="F255" s="981"/>
      <c r="G255" s="981"/>
    </row>
    <row r="256" spans="3:7">
      <c r="C256" s="980"/>
      <c r="D256" s="981"/>
      <c r="E256" s="979"/>
      <c r="F256" s="981"/>
      <c r="G256" s="981"/>
    </row>
    <row r="257" spans="3:7">
      <c r="C257" s="980"/>
      <c r="D257" s="981"/>
      <c r="E257" s="979"/>
      <c r="F257" s="981"/>
      <c r="G257" s="981"/>
    </row>
    <row r="258" spans="3:7">
      <c r="C258" s="980"/>
      <c r="D258" s="981"/>
      <c r="E258" s="979"/>
      <c r="F258" s="981"/>
      <c r="G258" s="981"/>
    </row>
    <row r="259" spans="3:7">
      <c r="C259" s="980"/>
      <c r="D259" s="981"/>
      <c r="E259" s="979"/>
      <c r="F259" s="981"/>
      <c r="G259" s="981"/>
    </row>
    <row r="260" spans="3:7">
      <c r="C260" s="980"/>
      <c r="D260" s="981"/>
      <c r="E260" s="979"/>
      <c r="F260" s="981"/>
      <c r="G260" s="981"/>
    </row>
    <row r="261" spans="3:7">
      <c r="C261" s="980"/>
      <c r="D261" s="981"/>
      <c r="E261" s="979"/>
      <c r="F261" s="981"/>
      <c r="G261" s="981"/>
    </row>
    <row r="262" spans="3:7">
      <c r="C262" s="980"/>
      <c r="D262" s="981"/>
      <c r="E262" s="979"/>
      <c r="F262" s="981"/>
      <c r="G262" s="981"/>
    </row>
    <row r="263" spans="3:7">
      <c r="C263" s="980"/>
      <c r="D263" s="981"/>
      <c r="E263" s="979"/>
      <c r="F263" s="981"/>
      <c r="G263" s="981"/>
    </row>
    <row r="264" spans="3:7">
      <c r="C264" s="980"/>
      <c r="D264" s="981"/>
      <c r="E264" s="979"/>
      <c r="F264" s="981"/>
      <c r="G264" s="981"/>
    </row>
    <row r="265" spans="3:7">
      <c r="C265" s="980"/>
      <c r="D265" s="981"/>
      <c r="E265" s="979"/>
      <c r="F265" s="981"/>
      <c r="G265" s="981"/>
    </row>
    <row r="266" spans="3:7">
      <c r="C266" s="980"/>
      <c r="D266" s="981"/>
      <c r="E266" s="979"/>
      <c r="F266" s="981"/>
      <c r="G266" s="981"/>
    </row>
    <row r="267" spans="3:7">
      <c r="C267" s="980"/>
      <c r="D267" s="981"/>
      <c r="E267" s="979"/>
      <c r="F267" s="981"/>
      <c r="G267" s="981"/>
    </row>
    <row r="268" spans="3:7">
      <c r="C268" s="980"/>
      <c r="D268" s="981"/>
      <c r="E268" s="979"/>
      <c r="F268" s="981"/>
      <c r="G268" s="981"/>
    </row>
    <row r="269" spans="3:7">
      <c r="C269" s="980"/>
      <c r="D269" s="981"/>
      <c r="E269" s="979"/>
      <c r="F269" s="981"/>
      <c r="G269" s="981"/>
    </row>
    <row r="270" spans="3:7">
      <c r="C270" s="980"/>
      <c r="D270" s="981"/>
      <c r="E270" s="979"/>
      <c r="F270" s="981"/>
      <c r="G270" s="981"/>
    </row>
    <row r="271" spans="3:7">
      <c r="C271" s="980"/>
      <c r="D271" s="981"/>
      <c r="E271" s="979"/>
      <c r="F271" s="981"/>
      <c r="G271" s="981"/>
    </row>
    <row r="272" spans="3:7">
      <c r="C272" s="980"/>
      <c r="D272" s="981"/>
      <c r="E272" s="979"/>
      <c r="F272" s="981"/>
      <c r="G272" s="981"/>
    </row>
    <row r="273" spans="3:7">
      <c r="C273" s="980"/>
      <c r="D273" s="981"/>
      <c r="E273" s="979"/>
      <c r="F273" s="981"/>
      <c r="G273" s="981"/>
    </row>
    <row r="274" spans="3:7">
      <c r="C274" s="980"/>
      <c r="D274" s="981"/>
      <c r="E274" s="979"/>
      <c r="F274" s="981"/>
      <c r="G274" s="981"/>
    </row>
    <row r="275" spans="3:7">
      <c r="C275" s="980"/>
      <c r="D275" s="981"/>
      <c r="E275" s="979"/>
      <c r="F275" s="981"/>
      <c r="G275" s="981"/>
    </row>
    <row r="276" spans="3:7">
      <c r="C276" s="980"/>
      <c r="D276" s="981"/>
      <c r="E276" s="979"/>
      <c r="F276" s="981"/>
      <c r="G276" s="981"/>
    </row>
    <row r="277" spans="3:7">
      <c r="C277" s="980"/>
      <c r="D277" s="981"/>
      <c r="E277" s="979"/>
      <c r="F277" s="981"/>
      <c r="G277" s="981"/>
    </row>
    <row r="278" spans="3:7">
      <c r="C278" s="980"/>
      <c r="D278" s="981"/>
      <c r="E278" s="979"/>
      <c r="F278" s="981"/>
      <c r="G278" s="981"/>
    </row>
    <row r="279" spans="3:7">
      <c r="C279" s="980"/>
      <c r="D279" s="981"/>
      <c r="E279" s="979"/>
      <c r="F279" s="981"/>
      <c r="G279" s="981"/>
    </row>
    <row r="280" spans="3:7">
      <c r="C280" s="980"/>
      <c r="D280" s="981"/>
      <c r="E280" s="979"/>
      <c r="F280" s="981"/>
      <c r="G280" s="981"/>
    </row>
    <row r="281" spans="3:7">
      <c r="C281" s="980"/>
      <c r="D281" s="981"/>
      <c r="E281" s="979"/>
      <c r="F281" s="981"/>
      <c r="G281" s="981"/>
    </row>
    <row r="282" spans="3:7">
      <c r="C282" s="980"/>
      <c r="D282" s="981"/>
      <c r="E282" s="979"/>
      <c r="F282" s="981"/>
      <c r="G282" s="981"/>
    </row>
    <row r="283" spans="3:7">
      <c r="C283" s="980"/>
      <c r="D283" s="981"/>
      <c r="E283" s="979"/>
      <c r="F283" s="981"/>
      <c r="G283" s="981"/>
    </row>
    <row r="284" spans="3:7">
      <c r="C284" s="980"/>
      <c r="D284" s="981"/>
      <c r="E284" s="979"/>
      <c r="F284" s="981"/>
      <c r="G284" s="981"/>
    </row>
    <row r="285" spans="3:7">
      <c r="C285" s="980"/>
      <c r="D285" s="981"/>
      <c r="E285" s="979"/>
      <c r="F285" s="981"/>
      <c r="G285" s="981"/>
    </row>
    <row r="286" spans="3:7">
      <c r="C286" s="980"/>
      <c r="D286" s="981"/>
      <c r="E286" s="979"/>
      <c r="F286" s="981"/>
      <c r="G286" s="981"/>
    </row>
    <row r="287" spans="3:7">
      <c r="C287" s="980"/>
      <c r="D287" s="981"/>
      <c r="E287" s="979"/>
      <c r="F287" s="981"/>
      <c r="G287" s="981"/>
    </row>
    <row r="288" spans="3:7">
      <c r="C288" s="980"/>
      <c r="D288" s="981"/>
      <c r="E288" s="979"/>
      <c r="F288" s="981"/>
      <c r="G288" s="981"/>
    </row>
    <row r="289" spans="3:7">
      <c r="C289" s="980"/>
      <c r="D289" s="981"/>
      <c r="E289" s="979"/>
      <c r="F289" s="981"/>
      <c r="G289" s="981"/>
    </row>
    <row r="290" spans="3:7">
      <c r="C290" s="980"/>
      <c r="D290" s="981"/>
      <c r="E290" s="979"/>
      <c r="F290" s="981"/>
      <c r="G290" s="981"/>
    </row>
    <row r="291" spans="3:7">
      <c r="C291" s="980"/>
      <c r="D291" s="981"/>
      <c r="E291" s="979"/>
      <c r="F291" s="981"/>
      <c r="G291" s="981"/>
    </row>
    <row r="292" spans="3:7">
      <c r="C292" s="980"/>
      <c r="D292" s="981"/>
      <c r="E292" s="979"/>
      <c r="F292" s="981"/>
      <c r="G292" s="981"/>
    </row>
    <row r="293" spans="3:7">
      <c r="C293" s="980"/>
      <c r="D293" s="981"/>
      <c r="E293" s="979"/>
      <c r="F293" s="981"/>
      <c r="G293" s="981"/>
    </row>
    <row r="294" spans="3:7">
      <c r="C294" s="980"/>
      <c r="D294" s="981"/>
      <c r="E294" s="979"/>
      <c r="F294" s="981"/>
      <c r="G294" s="981"/>
    </row>
    <row r="295" spans="3:7">
      <c r="C295" s="980"/>
      <c r="D295" s="981"/>
      <c r="E295" s="979"/>
      <c r="F295" s="981"/>
      <c r="G295" s="981"/>
    </row>
    <row r="296" spans="3:7">
      <c r="C296" s="980"/>
      <c r="D296" s="981"/>
      <c r="E296" s="979"/>
      <c r="F296" s="981"/>
      <c r="G296" s="981"/>
    </row>
    <row r="297" spans="3:7">
      <c r="C297" s="980"/>
      <c r="D297" s="981"/>
      <c r="E297" s="979"/>
      <c r="F297" s="981"/>
      <c r="G297" s="981"/>
    </row>
    <row r="298" spans="3:7">
      <c r="C298" s="980"/>
      <c r="D298" s="981"/>
      <c r="E298" s="979"/>
      <c r="F298" s="981"/>
      <c r="G298" s="981"/>
    </row>
    <row r="299" spans="3:7">
      <c r="C299" s="980"/>
      <c r="D299" s="981"/>
      <c r="E299" s="979"/>
      <c r="F299" s="981"/>
      <c r="G299" s="981"/>
    </row>
    <row r="300" spans="3:7">
      <c r="C300" s="980"/>
      <c r="D300" s="981"/>
      <c r="E300" s="979"/>
      <c r="F300" s="981"/>
      <c r="G300" s="981"/>
    </row>
    <row r="301" spans="3:7">
      <c r="C301" s="980"/>
      <c r="D301" s="981"/>
      <c r="E301" s="979"/>
      <c r="F301" s="981"/>
      <c r="G301" s="981"/>
    </row>
    <row r="302" spans="3:7">
      <c r="C302" s="980"/>
      <c r="D302" s="981"/>
      <c r="E302" s="979"/>
      <c r="F302" s="981"/>
      <c r="G302" s="981"/>
    </row>
    <row r="303" spans="3:7">
      <c r="C303" s="980"/>
      <c r="D303" s="981"/>
      <c r="E303" s="979"/>
      <c r="F303" s="981"/>
      <c r="G303" s="981"/>
    </row>
    <row r="304" spans="3:7">
      <c r="C304" s="980"/>
      <c r="D304" s="981"/>
      <c r="E304" s="979"/>
      <c r="F304" s="981"/>
      <c r="G304" s="981"/>
    </row>
    <row r="305" spans="3:7">
      <c r="C305" s="980"/>
      <c r="D305" s="981"/>
      <c r="E305" s="979"/>
      <c r="F305" s="981"/>
      <c r="G305" s="981"/>
    </row>
    <row r="306" spans="3:7">
      <c r="C306" s="980"/>
      <c r="D306" s="981"/>
      <c r="E306" s="979"/>
      <c r="F306" s="981"/>
      <c r="G306" s="981"/>
    </row>
    <row r="307" spans="3:7">
      <c r="C307" s="980"/>
      <c r="D307" s="981"/>
      <c r="E307" s="979"/>
      <c r="F307" s="981"/>
      <c r="G307" s="981"/>
    </row>
    <row r="308" spans="3:7">
      <c r="C308" s="980"/>
      <c r="D308" s="981"/>
      <c r="E308" s="979"/>
      <c r="F308" s="981"/>
      <c r="G308" s="981"/>
    </row>
    <row r="309" spans="3:7">
      <c r="C309" s="980"/>
      <c r="D309" s="981"/>
      <c r="E309" s="979"/>
      <c r="F309" s="981"/>
      <c r="G309" s="981"/>
    </row>
    <row r="310" spans="3:7">
      <c r="C310" s="980"/>
      <c r="D310" s="981"/>
      <c r="E310" s="979"/>
      <c r="F310" s="981"/>
      <c r="G310" s="981"/>
    </row>
    <row r="311" spans="3:7">
      <c r="C311" s="980"/>
      <c r="D311" s="981"/>
      <c r="E311" s="979"/>
      <c r="F311" s="981"/>
      <c r="G311" s="981"/>
    </row>
    <row r="312" spans="3:7">
      <c r="C312" s="980"/>
      <c r="D312" s="981"/>
      <c r="E312" s="979"/>
      <c r="F312" s="981"/>
      <c r="G312" s="981"/>
    </row>
    <row r="313" spans="3:7">
      <c r="C313" s="980"/>
      <c r="D313" s="981"/>
      <c r="E313" s="979"/>
      <c r="F313" s="981"/>
      <c r="G313" s="981"/>
    </row>
    <row r="314" spans="3:7">
      <c r="C314" s="980"/>
      <c r="D314" s="981"/>
      <c r="E314" s="979"/>
      <c r="F314" s="981"/>
      <c r="G314" s="981"/>
    </row>
    <row r="315" spans="3:7">
      <c r="C315" s="980"/>
      <c r="D315" s="981"/>
      <c r="E315" s="979"/>
      <c r="F315" s="981"/>
      <c r="G315" s="981"/>
    </row>
    <row r="316" spans="3:7">
      <c r="C316" s="980"/>
      <c r="D316" s="981"/>
      <c r="E316" s="979"/>
      <c r="F316" s="981"/>
      <c r="G316" s="981"/>
    </row>
    <row r="317" spans="3:7">
      <c r="C317" s="980"/>
      <c r="D317" s="981"/>
      <c r="E317" s="979"/>
      <c r="F317" s="981"/>
      <c r="G317" s="981"/>
    </row>
    <row r="318" spans="3:7">
      <c r="C318" s="980"/>
      <c r="D318" s="981"/>
      <c r="E318" s="979"/>
      <c r="F318" s="981"/>
      <c r="G318" s="981"/>
    </row>
    <row r="319" spans="3:7">
      <c r="C319" s="980"/>
      <c r="D319" s="981"/>
      <c r="E319" s="979"/>
      <c r="F319" s="981"/>
      <c r="G319" s="981"/>
    </row>
    <row r="320" spans="3:7">
      <c r="C320" s="980"/>
      <c r="D320" s="981"/>
      <c r="E320" s="979"/>
      <c r="F320" s="981"/>
      <c r="G320" s="981"/>
    </row>
    <row r="321" spans="3:7">
      <c r="C321" s="980"/>
      <c r="D321" s="981"/>
      <c r="E321" s="979"/>
      <c r="F321" s="981"/>
      <c r="G321" s="981"/>
    </row>
    <row r="322" spans="3:7">
      <c r="C322" s="980"/>
      <c r="D322" s="981"/>
      <c r="E322" s="979"/>
      <c r="F322" s="981"/>
      <c r="G322" s="981"/>
    </row>
    <row r="323" spans="3:7">
      <c r="C323" s="980"/>
      <c r="D323" s="981"/>
      <c r="E323" s="979"/>
      <c r="F323" s="981"/>
      <c r="G323" s="981"/>
    </row>
    <row r="324" spans="3:7">
      <c r="C324" s="980"/>
      <c r="D324" s="981"/>
      <c r="E324" s="979"/>
      <c r="F324" s="981"/>
      <c r="G324" s="981"/>
    </row>
    <row r="325" spans="3:7">
      <c r="C325" s="980"/>
      <c r="D325" s="981"/>
      <c r="E325" s="979"/>
      <c r="F325" s="981"/>
      <c r="G325" s="981"/>
    </row>
    <row r="326" spans="3:7">
      <c r="C326" s="980"/>
      <c r="D326" s="981"/>
      <c r="E326" s="979"/>
      <c r="F326" s="981"/>
      <c r="G326" s="981"/>
    </row>
    <row r="327" spans="3:7">
      <c r="C327" s="980"/>
      <c r="D327" s="981"/>
      <c r="E327" s="979"/>
      <c r="F327" s="981"/>
      <c r="G327" s="981"/>
    </row>
    <row r="328" spans="3:7">
      <c r="C328" s="980"/>
      <c r="D328" s="981"/>
      <c r="E328" s="979"/>
      <c r="F328" s="981"/>
      <c r="G328" s="981"/>
    </row>
    <row r="329" spans="3:7">
      <c r="C329" s="980"/>
      <c r="D329" s="981"/>
      <c r="E329" s="979"/>
      <c r="F329" s="981"/>
      <c r="G329" s="981"/>
    </row>
    <row r="330" spans="3:7">
      <c r="C330" s="980"/>
      <c r="D330" s="981"/>
      <c r="E330" s="979"/>
      <c r="F330" s="981"/>
      <c r="G330" s="981"/>
    </row>
    <row r="331" spans="3:7">
      <c r="C331" s="980"/>
      <c r="D331" s="981"/>
      <c r="E331" s="979"/>
      <c r="F331" s="981"/>
      <c r="G331" s="981"/>
    </row>
    <row r="332" spans="3:7">
      <c r="C332" s="980"/>
      <c r="D332" s="981"/>
      <c r="E332" s="979"/>
      <c r="F332" s="981"/>
      <c r="G332" s="981"/>
    </row>
    <row r="333" spans="3:7">
      <c r="C333" s="980"/>
      <c r="D333" s="981"/>
      <c r="E333" s="979"/>
      <c r="F333" s="981"/>
      <c r="G333" s="981"/>
    </row>
    <row r="334" spans="3:7">
      <c r="C334" s="980"/>
      <c r="D334" s="981"/>
      <c r="E334" s="979"/>
      <c r="F334" s="981"/>
      <c r="G334" s="981"/>
    </row>
    <row r="335" spans="3:7">
      <c r="C335" s="980"/>
      <c r="D335" s="981"/>
      <c r="E335" s="979"/>
      <c r="F335" s="981"/>
      <c r="G335" s="981"/>
    </row>
    <row r="336" spans="3:7">
      <c r="C336" s="980"/>
      <c r="D336" s="981"/>
      <c r="E336" s="979"/>
      <c r="F336" s="981"/>
      <c r="G336" s="981"/>
    </row>
    <row r="337" spans="3:7">
      <c r="C337" s="980"/>
      <c r="D337" s="981"/>
      <c r="E337" s="979"/>
      <c r="F337" s="981"/>
      <c r="G337" s="981"/>
    </row>
    <row r="338" spans="3:7">
      <c r="C338" s="980"/>
      <c r="D338" s="981"/>
      <c r="E338" s="979"/>
      <c r="F338" s="981"/>
      <c r="G338" s="981"/>
    </row>
    <row r="339" spans="3:7">
      <c r="C339" s="980"/>
      <c r="D339" s="981"/>
      <c r="E339" s="979"/>
      <c r="F339" s="981"/>
      <c r="G339" s="981"/>
    </row>
    <row r="340" spans="3:7">
      <c r="C340" s="980"/>
      <c r="D340" s="981"/>
      <c r="E340" s="979"/>
      <c r="F340" s="981"/>
      <c r="G340" s="981"/>
    </row>
    <row r="341" spans="3:7">
      <c r="C341" s="980"/>
      <c r="D341" s="981"/>
      <c r="E341" s="979"/>
      <c r="F341" s="981"/>
      <c r="G341" s="981"/>
    </row>
    <row r="342" spans="3:7">
      <c r="C342" s="980"/>
      <c r="D342" s="981"/>
      <c r="E342" s="979"/>
      <c r="F342" s="981"/>
      <c r="G342" s="981"/>
    </row>
    <row r="343" spans="3:7">
      <c r="C343" s="980"/>
      <c r="D343" s="981"/>
      <c r="E343" s="979"/>
      <c r="F343" s="981"/>
      <c r="G343" s="981"/>
    </row>
    <row r="344" spans="3:7">
      <c r="C344" s="980"/>
      <c r="D344" s="981"/>
      <c r="E344" s="979"/>
      <c r="F344" s="981"/>
      <c r="G344" s="981"/>
    </row>
    <row r="345" spans="3:7">
      <c r="C345" s="980"/>
      <c r="D345" s="981"/>
      <c r="E345" s="979"/>
      <c r="F345" s="981"/>
      <c r="G345" s="981"/>
    </row>
    <row r="346" spans="3:7">
      <c r="C346" s="980"/>
      <c r="D346" s="981"/>
      <c r="E346" s="979"/>
      <c r="F346" s="981"/>
      <c r="G346" s="981"/>
    </row>
    <row r="347" spans="3:7">
      <c r="C347" s="980"/>
      <c r="D347" s="981"/>
      <c r="E347" s="979"/>
      <c r="F347" s="981"/>
      <c r="G347" s="981"/>
    </row>
    <row r="348" spans="3:7">
      <c r="C348" s="980"/>
      <c r="D348" s="981"/>
      <c r="E348" s="979"/>
      <c r="F348" s="981"/>
      <c r="G348" s="981"/>
    </row>
    <row r="349" spans="3:7">
      <c r="C349" s="980"/>
      <c r="D349" s="981"/>
      <c r="E349" s="979"/>
      <c r="F349" s="981"/>
      <c r="G349" s="981"/>
    </row>
    <row r="350" spans="3:7">
      <c r="C350" s="980"/>
      <c r="D350" s="981"/>
      <c r="E350" s="979"/>
      <c r="F350" s="981"/>
      <c r="G350" s="981"/>
    </row>
    <row r="351" spans="3:7">
      <c r="C351" s="980"/>
      <c r="D351" s="981"/>
      <c r="E351" s="979"/>
      <c r="F351" s="981"/>
      <c r="G351" s="981"/>
    </row>
    <row r="352" spans="3:7">
      <c r="C352" s="980"/>
      <c r="D352" s="981"/>
      <c r="E352" s="979"/>
      <c r="F352" s="981"/>
      <c r="G352" s="981"/>
    </row>
    <row r="353" spans="3:7">
      <c r="C353" s="980"/>
      <c r="D353" s="981"/>
      <c r="E353" s="979"/>
      <c r="F353" s="981"/>
      <c r="G353" s="981"/>
    </row>
    <row r="354" spans="3:7">
      <c r="C354" s="980"/>
      <c r="D354" s="981"/>
      <c r="E354" s="979"/>
      <c r="F354" s="981"/>
      <c r="G354" s="981"/>
    </row>
    <row r="355" spans="3:7">
      <c r="C355" s="980"/>
      <c r="D355" s="981"/>
      <c r="E355" s="979"/>
      <c r="F355" s="981"/>
      <c r="G355" s="981"/>
    </row>
    <row r="356" spans="3:7">
      <c r="C356" s="980"/>
      <c r="D356" s="981"/>
      <c r="E356" s="979"/>
      <c r="F356" s="981"/>
      <c r="G356" s="981"/>
    </row>
    <row r="357" spans="3:7">
      <c r="C357" s="980"/>
      <c r="D357" s="981"/>
      <c r="E357" s="979"/>
      <c r="F357" s="981"/>
      <c r="G357" s="981"/>
    </row>
    <row r="358" spans="3:7">
      <c r="C358" s="980"/>
      <c r="D358" s="981"/>
      <c r="E358" s="979"/>
      <c r="F358" s="981"/>
      <c r="G358" s="981"/>
    </row>
    <row r="359" spans="3:7">
      <c r="C359" s="980"/>
      <c r="D359" s="981"/>
      <c r="E359" s="979"/>
      <c r="F359" s="981"/>
      <c r="G359" s="981"/>
    </row>
    <row r="360" spans="3:7">
      <c r="C360" s="980"/>
      <c r="D360" s="981"/>
      <c r="E360" s="979"/>
      <c r="F360" s="981"/>
      <c r="G360" s="981"/>
    </row>
    <row r="361" spans="3:7">
      <c r="C361" s="980"/>
      <c r="D361" s="981"/>
      <c r="E361" s="979"/>
      <c r="F361" s="981"/>
      <c r="G361" s="981"/>
    </row>
    <row r="362" spans="3:7">
      <c r="C362" s="980"/>
      <c r="D362" s="981"/>
      <c r="E362" s="979"/>
      <c r="F362" s="981"/>
      <c r="G362" s="981"/>
    </row>
    <row r="363" spans="3:7">
      <c r="C363" s="980"/>
      <c r="D363" s="981"/>
      <c r="E363" s="979"/>
      <c r="F363" s="981"/>
      <c r="G363" s="981"/>
    </row>
    <row r="364" spans="3:7">
      <c r="C364" s="980"/>
      <c r="D364" s="981"/>
      <c r="E364" s="979"/>
      <c r="F364" s="981"/>
      <c r="G364" s="981"/>
    </row>
    <row r="365" spans="3:7">
      <c r="C365" s="980"/>
      <c r="D365" s="981"/>
      <c r="E365" s="979"/>
      <c r="F365" s="981"/>
      <c r="G365" s="981"/>
    </row>
    <row r="366" spans="3:7">
      <c r="C366" s="980"/>
      <c r="D366" s="981"/>
      <c r="E366" s="979"/>
      <c r="F366" s="981"/>
      <c r="G366" s="981"/>
    </row>
    <row r="367" spans="3:7">
      <c r="C367" s="980"/>
      <c r="D367" s="981"/>
      <c r="E367" s="979"/>
      <c r="F367" s="981"/>
      <c r="G367" s="981"/>
    </row>
    <row r="368" spans="3:7">
      <c r="C368" s="980"/>
      <c r="D368" s="981"/>
      <c r="E368" s="979"/>
      <c r="F368" s="981"/>
      <c r="G368" s="981"/>
    </row>
  </sheetData>
  <sheetProtection sheet="1"/>
  <mergeCells count="7">
    <mergeCell ref="H23:Q39"/>
    <mergeCell ref="H2:Q7"/>
    <mergeCell ref="D3:F3"/>
    <mergeCell ref="H8:Q9"/>
    <mergeCell ref="H10:Q15"/>
    <mergeCell ref="H16:Q22"/>
    <mergeCell ref="D6:G6"/>
  </mergeCells>
  <conditionalFormatting sqref="C8:G207 D208:D230">
    <cfRule type="notContainsBlanks" dxfId="20" priority="2">
      <formula>LEN(TRIM(C8))&gt;0</formula>
    </cfRule>
  </conditionalFormatting>
  <conditionalFormatting sqref="D6">
    <cfRule type="notContainsBlanks" dxfId="19" priority="1">
      <formula>LEN(TRIM(D6))&gt;0</formula>
    </cfRule>
  </conditionalFormatting>
  <hyperlinks>
    <hyperlink ref="H8" r:id="rId1" display="https://bwstatv310.bsoh.be/" xr:uid="{AD01E781-EC96-450A-A074-24F41B6F10A1}"/>
    <hyperlink ref="H8:Q9" r:id="rId2" display="https://bwstat310.bsoh.be/" xr:uid="{D40B8038-CCA1-DD49-BCF2-B52E7329C959}"/>
  </hyperlinks>
  <pageMargins left="0.7" right="0.7" top="0.75" bottom="0.75" header="0.3" footer="0.3"/>
  <pageSetup paperSize="9"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2CD513-F4D1-42EB-A65A-7953170C591E}">
  <sheetPr codeName="Sheet13">
    <tabColor theme="5" tint="0.59999389629810485"/>
  </sheetPr>
  <dimension ref="B2:N220"/>
  <sheetViews>
    <sheetView workbookViewId="0">
      <selection activeCell="C10" sqref="C10"/>
    </sheetView>
  </sheetViews>
  <sheetFormatPr baseColWidth="10" defaultColWidth="8.5" defaultRowHeight="15"/>
  <cols>
    <col min="3" max="3" width="20.1640625" customWidth="1"/>
  </cols>
  <sheetData>
    <row r="2" spans="2:14" ht="16" thickBot="1">
      <c r="B2" s="1327" t="str">
        <f>'Raw data'!C2</f>
        <v>Heptane (Paul Hewett) [AIHA-2015 4e edition] (TLV TWA US)</v>
      </c>
      <c r="C2" s="1327"/>
      <c r="D2" s="1327"/>
    </row>
    <row r="3" spans="2:14" ht="16" thickTop="1">
      <c r="B3" s="69"/>
      <c r="C3" s="4" t="s">
        <v>6</v>
      </c>
      <c r="E3" s="1318" t="s">
        <v>596</v>
      </c>
      <c r="F3" s="1319"/>
      <c r="G3" s="1319"/>
      <c r="H3" s="1319"/>
      <c r="I3" s="1319"/>
      <c r="J3" s="1319"/>
      <c r="K3" s="1319"/>
      <c r="L3" s="1319"/>
      <c r="M3" s="1319"/>
      <c r="N3" s="1320"/>
    </row>
    <row r="4" spans="2:14">
      <c r="B4" s="69"/>
      <c r="C4" s="6">
        <f>'Raw data'!C3</f>
        <v>400</v>
      </c>
      <c r="E4" s="1321"/>
      <c r="F4" s="1322"/>
      <c r="G4" s="1322"/>
      <c r="H4" s="1322"/>
      <c r="I4" s="1322"/>
      <c r="J4" s="1322"/>
      <c r="K4" s="1322"/>
      <c r="L4" s="1322"/>
      <c r="M4" s="1322"/>
      <c r="N4" s="1323"/>
    </row>
    <row r="5" spans="2:14">
      <c r="B5" s="69"/>
      <c r="C5" s="6" t="str">
        <f>'Raw data'!D3</f>
        <v>ppm</v>
      </c>
      <c r="E5" s="1321"/>
      <c r="F5" s="1322"/>
      <c r="G5" s="1322"/>
      <c r="H5" s="1322"/>
      <c r="I5" s="1322"/>
      <c r="J5" s="1322"/>
      <c r="K5" s="1322"/>
      <c r="L5" s="1322"/>
      <c r="M5" s="1322"/>
      <c r="N5" s="1323"/>
    </row>
    <row r="6" spans="2:14">
      <c r="E6" s="1321"/>
      <c r="F6" s="1322"/>
      <c r="G6" s="1322"/>
      <c r="H6" s="1322"/>
      <c r="I6" s="1322"/>
      <c r="J6" s="1322"/>
      <c r="K6" s="1322"/>
      <c r="L6" s="1322"/>
      <c r="M6" s="1322"/>
      <c r="N6" s="1323"/>
    </row>
    <row r="7" spans="2:14">
      <c r="E7" s="1321"/>
      <c r="F7" s="1322"/>
      <c r="G7" s="1322"/>
      <c r="H7" s="1322"/>
      <c r="I7" s="1322"/>
      <c r="J7" s="1322"/>
      <c r="K7" s="1322"/>
      <c r="L7" s="1322"/>
      <c r="M7" s="1322"/>
      <c r="N7" s="1323"/>
    </row>
    <row r="8" spans="2:14">
      <c r="C8" s="4" t="s">
        <v>7</v>
      </c>
      <c r="E8" s="1321"/>
      <c r="F8" s="1322"/>
      <c r="G8" s="1322"/>
      <c r="H8" s="1322"/>
      <c r="I8" s="1322"/>
      <c r="J8" s="1322"/>
      <c r="K8" s="1322"/>
      <c r="L8" s="1322"/>
      <c r="M8" s="1322"/>
      <c r="N8" s="1323"/>
    </row>
    <row r="9" spans="2:14">
      <c r="C9" s="13">
        <f>IF('Raw data'!X10="","",'Raw data'!AA10)</f>
        <v>124</v>
      </c>
      <c r="E9" s="1321"/>
      <c r="F9" s="1322"/>
      <c r="G9" s="1322"/>
      <c r="H9" s="1322"/>
      <c r="I9" s="1322"/>
      <c r="J9" s="1322"/>
      <c r="K9" s="1322"/>
      <c r="L9" s="1322"/>
      <c r="M9" s="1322"/>
      <c r="N9" s="1323"/>
    </row>
    <row r="10" spans="2:14">
      <c r="C10" s="13">
        <f>IF('Raw data'!X11="","",'Raw data'!AA11)</f>
        <v>63</v>
      </c>
      <c r="E10" s="1321"/>
      <c r="F10" s="1322"/>
      <c r="G10" s="1322"/>
      <c r="H10" s="1322"/>
      <c r="I10" s="1322"/>
      <c r="J10" s="1322"/>
      <c r="K10" s="1322"/>
      <c r="L10" s="1322"/>
      <c r="M10" s="1322"/>
      <c r="N10" s="1323"/>
    </row>
    <row r="11" spans="2:14">
      <c r="C11" s="13">
        <f>IF('Raw data'!X12="","",'Raw data'!AA12)</f>
        <v>274</v>
      </c>
      <c r="E11" s="1321"/>
      <c r="F11" s="1322"/>
      <c r="G11" s="1322"/>
      <c r="H11" s="1322"/>
      <c r="I11" s="1322"/>
      <c r="J11" s="1322"/>
      <c r="K11" s="1322"/>
      <c r="L11" s="1322"/>
      <c r="M11" s="1322"/>
      <c r="N11" s="1323"/>
    </row>
    <row r="12" spans="2:14">
      <c r="C12" s="13">
        <f>IF('Raw data'!X13="","",'Raw data'!AA13)</f>
        <v>44</v>
      </c>
      <c r="E12" s="1321"/>
      <c r="F12" s="1322"/>
      <c r="G12" s="1322"/>
      <c r="H12" s="1322"/>
      <c r="I12" s="1322"/>
      <c r="J12" s="1322"/>
      <c r="K12" s="1322"/>
      <c r="L12" s="1322"/>
      <c r="M12" s="1322"/>
      <c r="N12" s="1323"/>
    </row>
    <row r="13" spans="2:14">
      <c r="C13" s="13">
        <f>IF('Raw data'!X14="","",'Raw data'!AA14)</f>
        <v>8</v>
      </c>
      <c r="E13" s="1321"/>
      <c r="F13" s="1322"/>
      <c r="G13" s="1322"/>
      <c r="H13" s="1322"/>
      <c r="I13" s="1322"/>
      <c r="J13" s="1322"/>
      <c r="K13" s="1322"/>
      <c r="L13" s="1322"/>
      <c r="M13" s="1322"/>
      <c r="N13" s="1323"/>
    </row>
    <row r="14" spans="2:14">
      <c r="C14" s="13">
        <f>IF('Raw data'!X15="","",'Raw data'!AA15)</f>
        <v>23</v>
      </c>
      <c r="E14" s="1321"/>
      <c r="F14" s="1322"/>
      <c r="G14" s="1322"/>
      <c r="H14" s="1322"/>
      <c r="I14" s="1322"/>
      <c r="J14" s="1322"/>
      <c r="K14" s="1322"/>
      <c r="L14" s="1322"/>
      <c r="M14" s="1322"/>
      <c r="N14" s="1323"/>
    </row>
    <row r="15" spans="2:14">
      <c r="C15" s="13">
        <f>IF('Raw data'!X16="","",'Raw data'!AA16)</f>
        <v>239</v>
      </c>
      <c r="E15" s="1321"/>
      <c r="F15" s="1322"/>
      <c r="G15" s="1322"/>
      <c r="H15" s="1322"/>
      <c r="I15" s="1322"/>
      <c r="J15" s="1322"/>
      <c r="K15" s="1322"/>
      <c r="L15" s="1322"/>
      <c r="M15" s="1322"/>
      <c r="N15" s="1323"/>
    </row>
    <row r="16" spans="2:14">
      <c r="C16" s="13">
        <f>IF('Raw data'!X17="","",'Raw data'!AA17)</f>
        <v>94</v>
      </c>
      <c r="E16" s="1321"/>
      <c r="F16" s="1322"/>
      <c r="G16" s="1322"/>
      <c r="H16" s="1322"/>
      <c r="I16" s="1322"/>
      <c r="J16" s="1322"/>
      <c r="K16" s="1322"/>
      <c r="L16" s="1322"/>
      <c r="M16" s="1322"/>
      <c r="N16" s="1323"/>
    </row>
    <row r="17" spans="3:14">
      <c r="C17" s="13">
        <f>IF('Raw data'!X18="","",'Raw data'!AA18)</f>
        <v>114</v>
      </c>
      <c r="E17" s="1321"/>
      <c r="F17" s="1322"/>
      <c r="G17" s="1322"/>
      <c r="H17" s="1322"/>
      <c r="I17" s="1322"/>
      <c r="J17" s="1322"/>
      <c r="K17" s="1322"/>
      <c r="L17" s="1322"/>
      <c r="M17" s="1322"/>
      <c r="N17" s="1323"/>
    </row>
    <row r="18" spans="3:14">
      <c r="C18" s="13">
        <f>IF('Raw data'!X19="","",'Raw data'!AA19)</f>
        <v>45</v>
      </c>
      <c r="E18" s="1321"/>
      <c r="F18" s="1322"/>
      <c r="G18" s="1322"/>
      <c r="H18" s="1322"/>
      <c r="I18" s="1322"/>
      <c r="J18" s="1322"/>
      <c r="K18" s="1322"/>
      <c r="L18" s="1322"/>
      <c r="M18" s="1322"/>
      <c r="N18" s="1323"/>
    </row>
    <row r="19" spans="3:14" ht="16" thickBot="1">
      <c r="C19" s="13">
        <f>IF('Raw data'!X20="","",'Raw data'!AA20)</f>
        <v>53</v>
      </c>
      <c r="E19" s="1324"/>
      <c r="F19" s="1325"/>
      <c r="G19" s="1325"/>
      <c r="H19" s="1325"/>
      <c r="I19" s="1325"/>
      <c r="J19" s="1325"/>
      <c r="K19" s="1325"/>
      <c r="L19" s="1325"/>
      <c r="M19" s="1325"/>
      <c r="N19" s="1326"/>
    </row>
    <row r="20" spans="3:14" ht="16" thickTop="1">
      <c r="C20" s="13">
        <f>IF('Raw data'!X21="","",'Raw data'!AA21)</f>
        <v>47</v>
      </c>
    </row>
    <row r="21" spans="3:14">
      <c r="C21" s="13">
        <f>IF('Raw data'!X22="","",'Raw data'!AA22)</f>
        <v>43</v>
      </c>
    </row>
    <row r="22" spans="3:14">
      <c r="C22" s="13">
        <f>IF('Raw data'!X23="","",'Raw data'!AA23)</f>
        <v>32</v>
      </c>
    </row>
    <row r="23" spans="3:14">
      <c r="C23" s="13">
        <f>IF('Raw data'!X24="","",'Raw data'!AA24)</f>
        <v>97</v>
      </c>
    </row>
    <row r="24" spans="3:14">
      <c r="C24" s="13">
        <f>IF('Raw data'!X25="","",'Raw data'!AA25)</f>
        <v>73</v>
      </c>
    </row>
    <row r="25" spans="3:14">
      <c r="C25" s="13">
        <f>IF('Raw data'!X26="","",'Raw data'!AA26)</f>
        <v>49</v>
      </c>
    </row>
    <row r="26" spans="3:14">
      <c r="C26" s="13">
        <f>IF('Raw data'!X27="","",'Raw data'!AA27)</f>
        <v>48</v>
      </c>
    </row>
    <row r="27" spans="3:14">
      <c r="C27" s="13" t="str">
        <f>IF('Raw data'!X28="","",'Raw data'!AA28)</f>
        <v/>
      </c>
    </row>
    <row r="28" spans="3:14">
      <c r="C28" s="13" t="str">
        <f>IF('Raw data'!X29="","",'Raw data'!AA29)</f>
        <v/>
      </c>
    </row>
    <row r="29" spans="3:14">
      <c r="C29" s="13" t="str">
        <f>IF('Raw data'!X30="","",'Raw data'!AA30)</f>
        <v/>
      </c>
    </row>
    <row r="30" spans="3:14">
      <c r="C30" s="13" t="str">
        <f>IF('Raw data'!X31="","",'Raw data'!AA31)</f>
        <v/>
      </c>
    </row>
    <row r="31" spans="3:14">
      <c r="C31" s="13" t="str">
        <f>IF('Raw data'!X32="","",'Raw data'!AA32)</f>
        <v/>
      </c>
    </row>
    <row r="32" spans="3:14">
      <c r="C32" s="13" t="str">
        <f>IF('Raw data'!X33="","",'Raw data'!AA33)</f>
        <v/>
      </c>
    </row>
    <row r="33" spans="3:3">
      <c r="C33" s="13" t="str">
        <f>IF('Raw data'!X34="","",'Raw data'!AA34)</f>
        <v/>
      </c>
    </row>
    <row r="34" spans="3:3">
      <c r="C34" s="13" t="str">
        <f>IF('Raw data'!X35="","",'Raw data'!AA35)</f>
        <v/>
      </c>
    </row>
    <row r="35" spans="3:3">
      <c r="C35" s="13" t="str">
        <f>IF('Raw data'!X36="","",'Raw data'!AA36)</f>
        <v/>
      </c>
    </row>
    <row r="36" spans="3:3">
      <c r="C36" s="13" t="str">
        <f>IF('Raw data'!X37="","",'Raw data'!AA37)</f>
        <v/>
      </c>
    </row>
    <row r="37" spans="3:3">
      <c r="C37" s="13" t="str">
        <f>IF('Raw data'!X38="","",'Raw data'!AA38)</f>
        <v/>
      </c>
    </row>
    <row r="38" spans="3:3">
      <c r="C38" s="13" t="str">
        <f>IF('Raw data'!X39="","",'Raw data'!AA39)</f>
        <v/>
      </c>
    </row>
    <row r="39" spans="3:3">
      <c r="C39" s="13" t="str">
        <f>IF('Raw data'!X40="","",'Raw data'!AA40)</f>
        <v/>
      </c>
    </row>
    <row r="40" spans="3:3">
      <c r="C40" s="13" t="str">
        <f>IF('Raw data'!X41="","",'Raw data'!AA41)</f>
        <v/>
      </c>
    </row>
    <row r="41" spans="3:3">
      <c r="C41" s="13" t="str">
        <f>IF('Raw data'!X42="","",'Raw data'!AA42)</f>
        <v/>
      </c>
    </row>
    <row r="42" spans="3:3">
      <c r="C42" s="13" t="str">
        <f>IF('Raw data'!X43="","",'Raw data'!AA43)</f>
        <v/>
      </c>
    </row>
    <row r="43" spans="3:3">
      <c r="C43" s="13" t="str">
        <f>IF('Raw data'!X44="","",'Raw data'!AA44)</f>
        <v/>
      </c>
    </row>
    <row r="44" spans="3:3">
      <c r="C44" s="13" t="str">
        <f>IF('Raw data'!X45="","",'Raw data'!AA45)</f>
        <v/>
      </c>
    </row>
    <row r="45" spans="3:3">
      <c r="C45" s="13" t="str">
        <f>IF('Raw data'!X46="","",'Raw data'!AA46)</f>
        <v/>
      </c>
    </row>
    <row r="46" spans="3:3">
      <c r="C46" s="13" t="str">
        <f>IF('Raw data'!X47="","",'Raw data'!AA47)</f>
        <v/>
      </c>
    </row>
    <row r="47" spans="3:3">
      <c r="C47" s="13" t="str">
        <f>IF('Raw data'!X48="","",'Raw data'!AA48)</f>
        <v/>
      </c>
    </row>
    <row r="48" spans="3:3">
      <c r="C48" s="13" t="str">
        <f>IF('Raw data'!X49="","",'Raw data'!AA49)</f>
        <v/>
      </c>
    </row>
    <row r="49" spans="3:3">
      <c r="C49" s="13" t="str">
        <f>IF('Raw data'!X50="","",'Raw data'!AA50)</f>
        <v/>
      </c>
    </row>
    <row r="50" spans="3:3">
      <c r="C50" s="13" t="str">
        <f>IF('Raw data'!X51="","",'Raw data'!AA51)</f>
        <v/>
      </c>
    </row>
    <row r="51" spans="3:3">
      <c r="C51" s="13" t="str">
        <f>IF('Raw data'!X52="","",'Raw data'!AA52)</f>
        <v/>
      </c>
    </row>
    <row r="52" spans="3:3">
      <c r="C52" s="13" t="str">
        <f>IF('Raw data'!X53="","",'Raw data'!AA53)</f>
        <v/>
      </c>
    </row>
    <row r="53" spans="3:3">
      <c r="C53" s="13" t="str">
        <f>IF('Raw data'!X54="","",'Raw data'!AA54)</f>
        <v/>
      </c>
    </row>
    <row r="54" spans="3:3">
      <c r="C54" s="13" t="str">
        <f>IF('Raw data'!X55="","",'Raw data'!AA55)</f>
        <v/>
      </c>
    </row>
    <row r="55" spans="3:3">
      <c r="C55" s="13" t="str">
        <f>IF('Raw data'!X56="","",'Raw data'!AA56)</f>
        <v/>
      </c>
    </row>
    <row r="56" spans="3:3">
      <c r="C56" s="13" t="str">
        <f>IF('Raw data'!X57="","",'Raw data'!AA57)</f>
        <v/>
      </c>
    </row>
    <row r="57" spans="3:3">
      <c r="C57" s="13" t="str">
        <f>IF('Raw data'!X58="","",'Raw data'!AA58)</f>
        <v/>
      </c>
    </row>
    <row r="58" spans="3:3">
      <c r="C58" s="13" t="str">
        <f>IF('Raw data'!X59="","",'Raw data'!AA59)</f>
        <v/>
      </c>
    </row>
    <row r="59" spans="3:3">
      <c r="C59" s="13" t="str">
        <f>IF('Raw data'!X60="","",'Raw data'!AA60)</f>
        <v/>
      </c>
    </row>
    <row r="60" spans="3:3">
      <c r="C60" s="13" t="str">
        <f>IF('Raw data'!X61="","",'Raw data'!AA61)</f>
        <v/>
      </c>
    </row>
    <row r="61" spans="3:3">
      <c r="C61" s="13" t="str">
        <f>IF('Raw data'!X62="","",'Raw data'!AA62)</f>
        <v/>
      </c>
    </row>
    <row r="62" spans="3:3">
      <c r="C62" s="13" t="str">
        <f>IF('Raw data'!X63="","",'Raw data'!AA63)</f>
        <v/>
      </c>
    </row>
    <row r="63" spans="3:3">
      <c r="C63" s="13" t="str">
        <f>IF('Raw data'!X64="","",'Raw data'!AA64)</f>
        <v/>
      </c>
    </row>
    <row r="64" spans="3:3">
      <c r="C64" s="13" t="str">
        <f>IF('Raw data'!X65="","",'Raw data'!AA65)</f>
        <v/>
      </c>
    </row>
    <row r="65" spans="3:3">
      <c r="C65" s="13" t="str">
        <f>IF('Raw data'!X66="","",'Raw data'!AA66)</f>
        <v/>
      </c>
    </row>
    <row r="66" spans="3:3">
      <c r="C66" s="13" t="str">
        <f>IF('Raw data'!X67="","",'Raw data'!AA67)</f>
        <v/>
      </c>
    </row>
    <row r="67" spans="3:3">
      <c r="C67" s="13" t="str">
        <f>IF('Raw data'!X68="","",'Raw data'!AA68)</f>
        <v/>
      </c>
    </row>
    <row r="68" spans="3:3">
      <c r="C68" s="13" t="str">
        <f>IF('Raw data'!X69="","",'Raw data'!AA69)</f>
        <v/>
      </c>
    </row>
    <row r="69" spans="3:3">
      <c r="C69" s="13" t="str">
        <f>IF('Raw data'!X70="","",'Raw data'!AA70)</f>
        <v/>
      </c>
    </row>
    <row r="70" spans="3:3">
      <c r="C70" s="13" t="str">
        <f>IF('Raw data'!X71="","",'Raw data'!AA71)</f>
        <v/>
      </c>
    </row>
    <row r="71" spans="3:3">
      <c r="C71" s="13" t="str">
        <f>IF('Raw data'!X72="","",'Raw data'!AA72)</f>
        <v/>
      </c>
    </row>
    <row r="72" spans="3:3">
      <c r="C72" s="13" t="str">
        <f>IF('Raw data'!X73="","",'Raw data'!AA73)</f>
        <v/>
      </c>
    </row>
    <row r="73" spans="3:3">
      <c r="C73" s="13" t="str">
        <f>IF('Raw data'!X74="","",'Raw data'!AA74)</f>
        <v/>
      </c>
    </row>
    <row r="74" spans="3:3">
      <c r="C74" s="13" t="str">
        <f>IF('Raw data'!X75="","",'Raw data'!AA75)</f>
        <v/>
      </c>
    </row>
    <row r="75" spans="3:3">
      <c r="C75" s="13" t="str">
        <f>IF('Raw data'!X76="","",'Raw data'!AA76)</f>
        <v/>
      </c>
    </row>
    <row r="76" spans="3:3">
      <c r="C76" s="13" t="str">
        <f>IF('Raw data'!X77="","",'Raw data'!AA77)</f>
        <v/>
      </c>
    </row>
    <row r="77" spans="3:3">
      <c r="C77" s="13" t="str">
        <f>IF('Raw data'!X78="","",'Raw data'!AA78)</f>
        <v/>
      </c>
    </row>
    <row r="78" spans="3:3">
      <c r="C78" s="13" t="str">
        <f>IF('Raw data'!X79="","",'Raw data'!AA79)</f>
        <v/>
      </c>
    </row>
    <row r="79" spans="3:3">
      <c r="C79" s="13" t="str">
        <f>IF('Raw data'!X80="","",'Raw data'!AA80)</f>
        <v/>
      </c>
    </row>
    <row r="80" spans="3:3">
      <c r="C80" s="13" t="str">
        <f>IF('Raw data'!X81="","",'Raw data'!AA81)</f>
        <v/>
      </c>
    </row>
    <row r="81" spans="3:3">
      <c r="C81" s="13" t="str">
        <f>IF('Raw data'!X82="","",'Raw data'!AA82)</f>
        <v/>
      </c>
    </row>
    <row r="82" spans="3:3">
      <c r="C82" s="13" t="str">
        <f>IF('Raw data'!X83="","",'Raw data'!AA83)</f>
        <v/>
      </c>
    </row>
    <row r="83" spans="3:3">
      <c r="C83" s="13" t="str">
        <f>IF('Raw data'!X84="","",'Raw data'!AA84)</f>
        <v/>
      </c>
    </row>
    <row r="84" spans="3:3">
      <c r="C84" s="13" t="str">
        <f>IF('Raw data'!X85="","",'Raw data'!AA85)</f>
        <v/>
      </c>
    </row>
    <row r="85" spans="3:3">
      <c r="C85" s="13" t="str">
        <f>IF('Raw data'!X86="","",'Raw data'!AA86)</f>
        <v/>
      </c>
    </row>
    <row r="86" spans="3:3">
      <c r="C86" s="13" t="str">
        <f>IF('Raw data'!X87="","",'Raw data'!AA87)</f>
        <v/>
      </c>
    </row>
    <row r="87" spans="3:3">
      <c r="C87" s="13" t="str">
        <f>IF('Raw data'!X88="","",'Raw data'!AA88)</f>
        <v/>
      </c>
    </row>
    <row r="88" spans="3:3">
      <c r="C88" s="13" t="str">
        <f>IF('Raw data'!X89="","",'Raw data'!AA89)</f>
        <v/>
      </c>
    </row>
    <row r="89" spans="3:3">
      <c r="C89" s="13" t="str">
        <f>IF('Raw data'!X90="","",'Raw data'!AA90)</f>
        <v/>
      </c>
    </row>
    <row r="90" spans="3:3">
      <c r="C90" s="13" t="str">
        <f>IF('Raw data'!X91="","",'Raw data'!AA91)</f>
        <v/>
      </c>
    </row>
    <row r="91" spans="3:3">
      <c r="C91" s="13" t="str">
        <f>IF('Raw data'!X92="","",'Raw data'!AA92)</f>
        <v/>
      </c>
    </row>
    <row r="92" spans="3:3">
      <c r="C92" s="13" t="str">
        <f>IF('Raw data'!X93="","",'Raw data'!AA93)</f>
        <v/>
      </c>
    </row>
    <row r="93" spans="3:3">
      <c r="C93" s="13" t="str">
        <f>IF('Raw data'!X94="","",'Raw data'!AA94)</f>
        <v/>
      </c>
    </row>
    <row r="94" spans="3:3">
      <c r="C94" s="13" t="str">
        <f>IF('Raw data'!X95="","",'Raw data'!AA95)</f>
        <v/>
      </c>
    </row>
    <row r="95" spans="3:3">
      <c r="C95" s="13" t="str">
        <f>IF('Raw data'!X96="","",'Raw data'!AA96)</f>
        <v/>
      </c>
    </row>
    <row r="96" spans="3:3">
      <c r="C96" s="13" t="str">
        <f>IF('Raw data'!X97="","",'Raw data'!AA97)</f>
        <v/>
      </c>
    </row>
    <row r="97" spans="3:3">
      <c r="C97" s="13" t="str">
        <f>IF('Raw data'!X98="","",'Raw data'!AA98)</f>
        <v/>
      </c>
    </row>
    <row r="98" spans="3:3">
      <c r="C98" s="13" t="str">
        <f>IF('Raw data'!X99="","",'Raw data'!AA99)</f>
        <v/>
      </c>
    </row>
    <row r="99" spans="3:3">
      <c r="C99" s="13" t="str">
        <f>IF('Raw data'!X100="","",'Raw data'!AA100)</f>
        <v/>
      </c>
    </row>
    <row r="100" spans="3:3">
      <c r="C100" s="13" t="str">
        <f>IF('Raw data'!X101="","",'Raw data'!AA101)</f>
        <v/>
      </c>
    </row>
    <row r="101" spans="3:3">
      <c r="C101" s="13" t="str">
        <f>IF('Raw data'!X102="","",'Raw data'!AA102)</f>
        <v/>
      </c>
    </row>
    <row r="102" spans="3:3">
      <c r="C102" s="13" t="str">
        <f>IF('Raw data'!X103="","",'Raw data'!AA103)</f>
        <v/>
      </c>
    </row>
    <row r="103" spans="3:3">
      <c r="C103" s="13" t="str">
        <f>IF('Raw data'!X104="","",'Raw data'!AA104)</f>
        <v/>
      </c>
    </row>
    <row r="104" spans="3:3">
      <c r="C104" s="13" t="str">
        <f>IF('Raw data'!X105="","",'Raw data'!AA105)</f>
        <v/>
      </c>
    </row>
    <row r="105" spans="3:3">
      <c r="C105" s="13" t="str">
        <f>IF('Raw data'!X106="","",'Raw data'!AA106)</f>
        <v/>
      </c>
    </row>
    <row r="106" spans="3:3">
      <c r="C106" s="13" t="str">
        <f>IF('Raw data'!X107="","",'Raw data'!AA107)</f>
        <v/>
      </c>
    </row>
    <row r="107" spans="3:3">
      <c r="C107" s="13" t="str">
        <f>IF('Raw data'!X108="","",'Raw data'!AA108)</f>
        <v/>
      </c>
    </row>
    <row r="108" spans="3:3">
      <c r="C108" s="13" t="str">
        <f>IF('Raw data'!X109="","",'Raw data'!AA109)</f>
        <v/>
      </c>
    </row>
    <row r="109" spans="3:3">
      <c r="C109" s="13" t="str">
        <f>IF('Raw data'!X110="","",'Raw data'!AA110)</f>
        <v/>
      </c>
    </row>
    <row r="110" spans="3:3">
      <c r="C110" s="13" t="str">
        <f>IF('Raw data'!X111="","",'Raw data'!AA111)</f>
        <v/>
      </c>
    </row>
    <row r="111" spans="3:3">
      <c r="C111" s="13" t="str">
        <f>IF('Raw data'!X112="","",'Raw data'!AA112)</f>
        <v/>
      </c>
    </row>
    <row r="112" spans="3:3">
      <c r="C112" s="13" t="str">
        <f>IF('Raw data'!X113="","",'Raw data'!AA113)</f>
        <v/>
      </c>
    </row>
    <row r="113" spans="3:3">
      <c r="C113" s="13" t="str">
        <f>IF('Raw data'!X114="","",'Raw data'!AA114)</f>
        <v/>
      </c>
    </row>
    <row r="114" spans="3:3">
      <c r="C114" s="13" t="str">
        <f>IF('Raw data'!X115="","",'Raw data'!AA115)</f>
        <v/>
      </c>
    </row>
    <row r="115" spans="3:3">
      <c r="C115" s="13" t="str">
        <f>IF('Raw data'!X116="","",'Raw data'!AA116)</f>
        <v/>
      </c>
    </row>
    <row r="116" spans="3:3">
      <c r="C116" s="13" t="str">
        <f>IF('Raw data'!X117="","",'Raw data'!AA117)</f>
        <v/>
      </c>
    </row>
    <row r="117" spans="3:3">
      <c r="C117" s="13" t="str">
        <f>IF('Raw data'!X118="","",'Raw data'!AA118)</f>
        <v/>
      </c>
    </row>
    <row r="118" spans="3:3">
      <c r="C118" s="13" t="str">
        <f>IF('Raw data'!X119="","",'Raw data'!AA119)</f>
        <v/>
      </c>
    </row>
    <row r="119" spans="3:3">
      <c r="C119" s="13" t="str">
        <f>IF('Raw data'!X120="","",'Raw data'!AA120)</f>
        <v/>
      </c>
    </row>
    <row r="120" spans="3:3">
      <c r="C120" s="13" t="str">
        <f>IF('Raw data'!X121="","",'Raw data'!AA121)</f>
        <v/>
      </c>
    </row>
    <row r="121" spans="3:3">
      <c r="C121" s="13" t="str">
        <f>IF('Raw data'!X122="","",'Raw data'!AA122)</f>
        <v/>
      </c>
    </row>
    <row r="122" spans="3:3">
      <c r="C122" s="13" t="str">
        <f>IF('Raw data'!X123="","",'Raw data'!AA123)</f>
        <v/>
      </c>
    </row>
    <row r="123" spans="3:3">
      <c r="C123" s="13" t="str">
        <f>IF('Raw data'!X124="","",'Raw data'!AA124)</f>
        <v/>
      </c>
    </row>
    <row r="124" spans="3:3">
      <c r="C124" s="13" t="str">
        <f>IF('Raw data'!X125="","",'Raw data'!AA125)</f>
        <v/>
      </c>
    </row>
    <row r="125" spans="3:3">
      <c r="C125" s="13" t="str">
        <f>IF('Raw data'!X126="","",'Raw data'!AA126)</f>
        <v/>
      </c>
    </row>
    <row r="126" spans="3:3">
      <c r="C126" s="13" t="str">
        <f>IF('Raw data'!X127="","",'Raw data'!AA127)</f>
        <v/>
      </c>
    </row>
    <row r="127" spans="3:3">
      <c r="C127" s="13" t="str">
        <f>IF('Raw data'!X128="","",'Raw data'!AA128)</f>
        <v/>
      </c>
    </row>
    <row r="128" spans="3:3">
      <c r="C128" s="13" t="str">
        <f>IF('Raw data'!X129="","",'Raw data'!AA129)</f>
        <v/>
      </c>
    </row>
    <row r="129" spans="3:3">
      <c r="C129" s="13" t="str">
        <f>IF('Raw data'!X130="","",'Raw data'!AA130)</f>
        <v/>
      </c>
    </row>
    <row r="130" spans="3:3">
      <c r="C130" s="13" t="str">
        <f>IF('Raw data'!X131="","",'Raw data'!AA131)</f>
        <v/>
      </c>
    </row>
    <row r="131" spans="3:3">
      <c r="C131" s="13" t="str">
        <f>IF('Raw data'!X132="","",'Raw data'!AA132)</f>
        <v/>
      </c>
    </row>
    <row r="132" spans="3:3">
      <c r="C132" s="13" t="str">
        <f>IF('Raw data'!X133="","",'Raw data'!AA133)</f>
        <v/>
      </c>
    </row>
    <row r="133" spans="3:3">
      <c r="C133" s="13" t="str">
        <f>IF('Raw data'!X134="","",'Raw data'!AA134)</f>
        <v/>
      </c>
    </row>
    <row r="134" spans="3:3">
      <c r="C134" s="13" t="str">
        <f>IF('Raw data'!X135="","",'Raw data'!AA135)</f>
        <v/>
      </c>
    </row>
    <row r="135" spans="3:3">
      <c r="C135" s="13" t="str">
        <f>IF('Raw data'!X136="","",'Raw data'!AA136)</f>
        <v/>
      </c>
    </row>
    <row r="136" spans="3:3">
      <c r="C136" s="13" t="str">
        <f>IF('Raw data'!X137="","",'Raw data'!AA137)</f>
        <v/>
      </c>
    </row>
    <row r="137" spans="3:3">
      <c r="C137" s="13" t="str">
        <f>IF('Raw data'!X138="","",'Raw data'!AA138)</f>
        <v/>
      </c>
    </row>
    <row r="138" spans="3:3">
      <c r="C138" s="13" t="str">
        <f>IF('Raw data'!X139="","",'Raw data'!AA139)</f>
        <v/>
      </c>
    </row>
    <row r="139" spans="3:3">
      <c r="C139" s="13" t="str">
        <f>IF('Raw data'!X140="","",'Raw data'!AA140)</f>
        <v/>
      </c>
    </row>
    <row r="140" spans="3:3">
      <c r="C140" s="13" t="str">
        <f>IF('Raw data'!X141="","",'Raw data'!AA141)</f>
        <v/>
      </c>
    </row>
    <row r="141" spans="3:3">
      <c r="C141" s="13" t="str">
        <f>IF('Raw data'!X142="","",'Raw data'!AA142)</f>
        <v/>
      </c>
    </row>
    <row r="142" spans="3:3">
      <c r="C142" s="13" t="str">
        <f>IF('Raw data'!X143="","",'Raw data'!AA143)</f>
        <v/>
      </c>
    </row>
    <row r="143" spans="3:3">
      <c r="C143" s="13" t="str">
        <f>IF('Raw data'!X144="","",'Raw data'!AA144)</f>
        <v/>
      </c>
    </row>
    <row r="144" spans="3:3">
      <c r="C144" s="13" t="str">
        <f>IF('Raw data'!X145="","",'Raw data'!AA145)</f>
        <v/>
      </c>
    </row>
    <row r="145" spans="3:3">
      <c r="C145" s="13" t="str">
        <f>IF('Raw data'!X146="","",'Raw data'!AA146)</f>
        <v/>
      </c>
    </row>
    <row r="146" spans="3:3">
      <c r="C146" s="13" t="str">
        <f>IF('Raw data'!X147="","",'Raw data'!AA147)</f>
        <v/>
      </c>
    </row>
    <row r="147" spans="3:3">
      <c r="C147" s="13" t="str">
        <f>IF('Raw data'!X148="","",'Raw data'!AA148)</f>
        <v/>
      </c>
    </row>
    <row r="148" spans="3:3">
      <c r="C148" s="13" t="str">
        <f>IF('Raw data'!X149="","",'Raw data'!AA149)</f>
        <v/>
      </c>
    </row>
    <row r="149" spans="3:3">
      <c r="C149" s="13" t="str">
        <f>IF('Raw data'!X150="","",'Raw data'!AA150)</f>
        <v/>
      </c>
    </row>
    <row r="150" spans="3:3">
      <c r="C150" s="13" t="str">
        <f>IF('Raw data'!X151="","",'Raw data'!AA151)</f>
        <v/>
      </c>
    </row>
    <row r="151" spans="3:3">
      <c r="C151" s="13" t="str">
        <f>IF('Raw data'!X152="","",'Raw data'!AA152)</f>
        <v/>
      </c>
    </row>
    <row r="152" spans="3:3">
      <c r="C152" s="13" t="str">
        <f>IF('Raw data'!X153="","",'Raw data'!AA153)</f>
        <v/>
      </c>
    </row>
    <row r="153" spans="3:3">
      <c r="C153" s="13" t="str">
        <f>IF('Raw data'!X154="","",'Raw data'!AA154)</f>
        <v/>
      </c>
    </row>
    <row r="154" spans="3:3">
      <c r="C154" s="13" t="str">
        <f>IF('Raw data'!X155="","",'Raw data'!AA155)</f>
        <v/>
      </c>
    </row>
    <row r="155" spans="3:3">
      <c r="C155" s="13" t="str">
        <f>IF('Raw data'!X156="","",'Raw data'!AA156)</f>
        <v/>
      </c>
    </row>
    <row r="156" spans="3:3">
      <c r="C156" s="13" t="str">
        <f>IF('Raw data'!X157="","",'Raw data'!AA157)</f>
        <v/>
      </c>
    </row>
    <row r="157" spans="3:3">
      <c r="C157" s="13" t="str">
        <f>IF('Raw data'!X158="","",'Raw data'!AA158)</f>
        <v/>
      </c>
    </row>
    <row r="158" spans="3:3">
      <c r="C158" s="13" t="str">
        <f>IF('Raw data'!X159="","",'Raw data'!AA159)</f>
        <v/>
      </c>
    </row>
    <row r="159" spans="3:3">
      <c r="C159" s="13" t="str">
        <f>IF('Raw data'!X160="","",'Raw data'!AA160)</f>
        <v/>
      </c>
    </row>
    <row r="160" spans="3:3">
      <c r="C160" s="13" t="str">
        <f>IF('Raw data'!X161="","",'Raw data'!AA161)</f>
        <v/>
      </c>
    </row>
    <row r="161" spans="3:3">
      <c r="C161" s="13" t="str">
        <f>IF('Raw data'!X162="","",'Raw data'!AA162)</f>
        <v/>
      </c>
    </row>
    <row r="162" spans="3:3">
      <c r="C162" s="13" t="str">
        <f>IF('Raw data'!X163="","",'Raw data'!AA163)</f>
        <v/>
      </c>
    </row>
    <row r="163" spans="3:3">
      <c r="C163" s="13" t="str">
        <f>IF('Raw data'!X164="","",'Raw data'!AA164)</f>
        <v/>
      </c>
    </row>
    <row r="164" spans="3:3">
      <c r="C164" s="13" t="str">
        <f>IF('Raw data'!X165="","",'Raw data'!AA165)</f>
        <v/>
      </c>
    </row>
    <row r="165" spans="3:3">
      <c r="C165" s="13" t="str">
        <f>IF('Raw data'!X166="","",'Raw data'!AA166)</f>
        <v/>
      </c>
    </row>
    <row r="166" spans="3:3">
      <c r="C166" s="13" t="str">
        <f>IF('Raw data'!X167="","",'Raw data'!AA167)</f>
        <v/>
      </c>
    </row>
    <row r="167" spans="3:3">
      <c r="C167" s="13" t="str">
        <f>IF('Raw data'!X168="","",'Raw data'!AA168)</f>
        <v/>
      </c>
    </row>
    <row r="168" spans="3:3">
      <c r="C168" s="13" t="str">
        <f>IF('Raw data'!X169="","",'Raw data'!AA169)</f>
        <v/>
      </c>
    </row>
    <row r="169" spans="3:3">
      <c r="C169" s="13" t="str">
        <f>IF('Raw data'!X170="","",'Raw data'!AA170)</f>
        <v/>
      </c>
    </row>
    <row r="170" spans="3:3">
      <c r="C170" s="13" t="str">
        <f>IF('Raw data'!X171="","",'Raw data'!AA171)</f>
        <v/>
      </c>
    </row>
    <row r="171" spans="3:3">
      <c r="C171" s="13" t="str">
        <f>IF('Raw data'!X172="","",'Raw data'!AA172)</f>
        <v/>
      </c>
    </row>
    <row r="172" spans="3:3">
      <c r="C172" s="13" t="str">
        <f>IF('Raw data'!X173="","",'Raw data'!AA173)</f>
        <v/>
      </c>
    </row>
    <row r="173" spans="3:3">
      <c r="C173" s="13" t="str">
        <f>IF('Raw data'!X174="","",'Raw data'!AA174)</f>
        <v/>
      </c>
    </row>
    <row r="174" spans="3:3">
      <c r="C174" s="13" t="str">
        <f>IF('Raw data'!X175="","",'Raw data'!AA175)</f>
        <v/>
      </c>
    </row>
    <row r="175" spans="3:3">
      <c r="C175" s="13" t="str">
        <f>IF('Raw data'!X176="","",'Raw data'!AA176)</f>
        <v/>
      </c>
    </row>
    <row r="176" spans="3:3">
      <c r="C176" s="13" t="str">
        <f>IF('Raw data'!X177="","",'Raw data'!AA177)</f>
        <v/>
      </c>
    </row>
    <row r="177" spans="3:3">
      <c r="C177" s="13" t="str">
        <f>IF('Raw data'!X178="","",'Raw data'!AA178)</f>
        <v/>
      </c>
    </row>
    <row r="178" spans="3:3">
      <c r="C178" s="13" t="str">
        <f>IF('Raw data'!X179="","",'Raw data'!AA179)</f>
        <v/>
      </c>
    </row>
    <row r="179" spans="3:3">
      <c r="C179" s="13" t="str">
        <f>IF('Raw data'!X180="","",'Raw data'!AA180)</f>
        <v/>
      </c>
    </row>
    <row r="180" spans="3:3">
      <c r="C180" s="13" t="str">
        <f>IF('Raw data'!X181="","",'Raw data'!AA181)</f>
        <v/>
      </c>
    </row>
    <row r="181" spans="3:3">
      <c r="C181" s="13" t="str">
        <f>IF('Raw data'!X182="","",'Raw data'!AA182)</f>
        <v/>
      </c>
    </row>
    <row r="182" spans="3:3">
      <c r="C182" s="13" t="str">
        <f>IF('Raw data'!X183="","",'Raw data'!AA183)</f>
        <v/>
      </c>
    </row>
    <row r="183" spans="3:3">
      <c r="C183" s="13" t="str">
        <f>IF('Raw data'!X184="","",'Raw data'!AA184)</f>
        <v/>
      </c>
    </row>
    <row r="184" spans="3:3">
      <c r="C184" s="13" t="str">
        <f>IF('Raw data'!X185="","",'Raw data'!AA185)</f>
        <v/>
      </c>
    </row>
    <row r="185" spans="3:3">
      <c r="C185" s="13" t="str">
        <f>IF('Raw data'!X186="","",'Raw data'!AA186)</f>
        <v/>
      </c>
    </row>
    <row r="186" spans="3:3">
      <c r="C186" s="13" t="str">
        <f>IF('Raw data'!X187="","",'Raw data'!AA187)</f>
        <v/>
      </c>
    </row>
    <row r="187" spans="3:3">
      <c r="C187" s="13" t="str">
        <f>IF('Raw data'!X188="","",'Raw data'!AA188)</f>
        <v/>
      </c>
    </row>
    <row r="188" spans="3:3">
      <c r="C188" s="13" t="str">
        <f>IF('Raw data'!X189="","",'Raw data'!AA189)</f>
        <v/>
      </c>
    </row>
    <row r="189" spans="3:3">
      <c r="C189" s="13" t="str">
        <f>IF('Raw data'!X190="","",'Raw data'!AA190)</f>
        <v/>
      </c>
    </row>
    <row r="190" spans="3:3">
      <c r="C190" s="13" t="str">
        <f>IF('Raw data'!X191="","",'Raw data'!AA191)</f>
        <v/>
      </c>
    </row>
    <row r="191" spans="3:3">
      <c r="C191" s="13" t="str">
        <f>IF('Raw data'!X192="","",'Raw data'!AA192)</f>
        <v/>
      </c>
    </row>
    <row r="192" spans="3:3">
      <c r="C192" s="13" t="str">
        <f>IF('Raw data'!X193="","",'Raw data'!AA193)</f>
        <v/>
      </c>
    </row>
    <row r="193" spans="3:3">
      <c r="C193" s="13" t="str">
        <f>IF('Raw data'!X194="","",'Raw data'!AA194)</f>
        <v/>
      </c>
    </row>
    <row r="194" spans="3:3">
      <c r="C194" s="13" t="str">
        <f>IF('Raw data'!X195="","",'Raw data'!AA195)</f>
        <v/>
      </c>
    </row>
    <row r="195" spans="3:3">
      <c r="C195" s="13" t="str">
        <f>IF('Raw data'!X196="","",'Raw data'!AA196)</f>
        <v/>
      </c>
    </row>
    <row r="196" spans="3:3">
      <c r="C196" s="13" t="str">
        <f>IF('Raw data'!X197="","",'Raw data'!AA197)</f>
        <v/>
      </c>
    </row>
    <row r="197" spans="3:3">
      <c r="C197" s="13" t="str">
        <f>IF('Raw data'!X198="","",'Raw data'!AA198)</f>
        <v/>
      </c>
    </row>
    <row r="198" spans="3:3">
      <c r="C198" s="13" t="str">
        <f>IF('Raw data'!X199="","",'Raw data'!AA199)</f>
        <v/>
      </c>
    </row>
    <row r="199" spans="3:3">
      <c r="C199" s="13" t="str">
        <f>IF('Raw data'!X200="","",'Raw data'!AA200)</f>
        <v/>
      </c>
    </row>
    <row r="200" spans="3:3">
      <c r="C200" s="13" t="str">
        <f>IF('Raw data'!X201="","",'Raw data'!AA201)</f>
        <v/>
      </c>
    </row>
    <row r="201" spans="3:3">
      <c r="C201" s="13" t="str">
        <f>IF('Raw data'!X202="","",'Raw data'!AA202)</f>
        <v/>
      </c>
    </row>
    <row r="202" spans="3:3">
      <c r="C202" s="13" t="str">
        <f>IF('Raw data'!X203="","",'Raw data'!AA203)</f>
        <v/>
      </c>
    </row>
    <row r="203" spans="3:3">
      <c r="C203" s="13" t="str">
        <f>IF('Raw data'!X204="","",'Raw data'!AA204)</f>
        <v/>
      </c>
    </row>
    <row r="204" spans="3:3">
      <c r="C204" s="13" t="str">
        <f>IF('Raw data'!X205="","",'Raw data'!AA205)</f>
        <v/>
      </c>
    </row>
    <row r="205" spans="3:3">
      <c r="C205" s="13" t="str">
        <f>IF('Raw data'!X206="","",'Raw data'!AA206)</f>
        <v/>
      </c>
    </row>
    <row r="206" spans="3:3">
      <c r="C206" s="13" t="str">
        <f>IF('Raw data'!X207="","",'Raw data'!AA207)</f>
        <v/>
      </c>
    </row>
    <row r="207" spans="3:3">
      <c r="C207" s="13" t="str">
        <f>IF('Raw data'!X208="","",'Raw data'!AA208)</f>
        <v/>
      </c>
    </row>
    <row r="208" spans="3:3">
      <c r="C208" s="13" t="str">
        <f>IF('Raw data'!X209="","",'Raw data'!AA209)</f>
        <v/>
      </c>
    </row>
    <row r="209" spans="3:3">
      <c r="C209" s="13" t="str">
        <f>IF('Raw data'!X210="","",'Raw data'!AA210)</f>
        <v/>
      </c>
    </row>
    <row r="210" spans="3:3">
      <c r="C210" s="13" t="str">
        <f>IF('Raw data'!X211="","",'Raw data'!AA211)</f>
        <v/>
      </c>
    </row>
    <row r="211" spans="3:3">
      <c r="C211" s="9"/>
    </row>
    <row r="212" spans="3:3">
      <c r="C212" s="9"/>
    </row>
    <row r="213" spans="3:3">
      <c r="C213" s="9"/>
    </row>
    <row r="214" spans="3:3">
      <c r="C214" s="9"/>
    </row>
    <row r="215" spans="3:3">
      <c r="C215" s="9"/>
    </row>
    <row r="216" spans="3:3">
      <c r="C216" s="9"/>
    </row>
    <row r="217" spans="3:3">
      <c r="C217" s="9"/>
    </row>
    <row r="218" spans="3:3">
      <c r="C218" s="9"/>
    </row>
    <row r="219" spans="3:3">
      <c r="C219" s="9"/>
    </row>
    <row r="220" spans="3:3">
      <c r="C220" s="9"/>
    </row>
  </sheetData>
  <sheetProtection sheet="1" selectLockedCells="1"/>
  <mergeCells count="2">
    <mergeCell ref="E3:N19"/>
    <mergeCell ref="B2:D2"/>
  </mergeCells>
  <conditionalFormatting sqref="C9:C220">
    <cfRule type="notContainsBlanks" dxfId="18" priority="1">
      <formula>LEN(TRIM(C9))&gt;0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4CF5F-5369-4C97-953B-C678A3962A4B}">
  <sheetPr codeName="Sheet14">
    <tabColor theme="5" tint="0.39997558519241921"/>
  </sheetPr>
  <dimension ref="A1:AA204"/>
  <sheetViews>
    <sheetView topLeftCell="L39" workbookViewId="0">
      <selection activeCell="N46" sqref="N46"/>
    </sheetView>
  </sheetViews>
  <sheetFormatPr baseColWidth="10" defaultColWidth="8.5" defaultRowHeight="15"/>
  <cols>
    <col min="1" max="1" width="8.5" style="707"/>
    <col min="2" max="2" width="12.1640625" style="708" bestFit="1" customWidth="1"/>
    <col min="3" max="3" width="15.5" style="708" bestFit="1" customWidth="1"/>
    <col min="4" max="4" width="13.5" style="708" customWidth="1"/>
    <col min="5" max="5" width="11.5" style="708" customWidth="1"/>
    <col min="6" max="6" width="8.5" style="708"/>
    <col min="7" max="7" width="14.5" style="708" customWidth="1"/>
    <col min="8" max="8" width="7.5" style="708" customWidth="1"/>
    <col min="9" max="9" width="8.5" style="708" customWidth="1"/>
    <col min="10" max="10" width="18.5" style="708" customWidth="1"/>
    <col min="11" max="11" width="98.83203125" style="708" customWidth="1"/>
    <col min="12" max="12" width="10.1640625" style="708" customWidth="1"/>
    <col min="13" max="13" width="28.5" style="708" customWidth="1"/>
    <col min="14" max="14" width="25.5" style="708" customWidth="1"/>
    <col min="15" max="15" width="31.83203125" style="708" customWidth="1"/>
    <col min="16" max="16" width="20.5" style="708" customWidth="1"/>
    <col min="17" max="17" width="19.83203125" style="708" customWidth="1"/>
    <col min="18" max="18" width="14.83203125" style="708" customWidth="1"/>
    <col min="19" max="19" width="17.5" style="708" customWidth="1"/>
    <col min="20" max="20" width="22" style="708" customWidth="1"/>
    <col min="21" max="21" width="20.83203125" style="708" customWidth="1"/>
    <col min="22" max="22" width="22.5" style="708" customWidth="1"/>
    <col min="23" max="23" width="14.5" style="708" customWidth="1"/>
    <col min="24" max="24" width="24.5" style="708" customWidth="1"/>
    <col min="25" max="25" width="13" style="708" customWidth="1"/>
    <col min="26" max="26" width="23" style="708" customWidth="1"/>
    <col min="27" max="45" width="8.5" style="708" customWidth="1"/>
    <col min="46" max="16384" width="8.5" style="708"/>
  </cols>
  <sheetData>
    <row r="1" spans="1:11" ht="16" thickBot="1"/>
    <row r="2" spans="1:11" ht="17" thickTop="1" thickBot="1">
      <c r="C2" s="709" t="s">
        <v>375</v>
      </c>
      <c r="D2" s="710">
        <f>'Raw data'!C3</f>
        <v>400</v>
      </c>
      <c r="E2" s="711" t="s">
        <v>8</v>
      </c>
      <c r="F2" s="712" t="str">
        <f>'Raw data'!D3</f>
        <v>ppm</v>
      </c>
      <c r="K2" s="713" t="s">
        <v>284</v>
      </c>
    </row>
    <row r="3" spans="1:11" ht="48" customHeight="1" thickTop="1" thickBot="1">
      <c r="C3" s="714" t="str">
        <f>'Raw data'!D9</f>
        <v>Person / 
Group / 
ID</v>
      </c>
      <c r="D3" s="715" t="str">
        <f>'Raw data'!C9</f>
        <v>Date</v>
      </c>
      <c r="E3" s="715" t="s">
        <v>473</v>
      </c>
      <c r="F3" s="715" t="s">
        <v>9</v>
      </c>
      <c r="G3" s="711" t="s">
        <v>501</v>
      </c>
      <c r="H3" s="716" t="s">
        <v>502</v>
      </c>
      <c r="K3" s="1328" t="s">
        <v>578</v>
      </c>
    </row>
    <row r="4" spans="1:11" ht="16" thickTop="1">
      <c r="A4" s="707" t="str">
        <f>IF('BWStat V3'!C8="","",IFERROR(SEARCH(",",'BWStat V3'!C8,1),""))</f>
        <v/>
      </c>
      <c r="C4" s="717" t="str">
        <f>IF(G4="","",'Raw data'!D10)</f>
        <v>worker1</v>
      </c>
      <c r="D4" s="718">
        <f>IF(G4="","",'Raw data'!C10)</f>
        <v>44197</v>
      </c>
      <c r="E4" s="717">
        <f>IF(G4="","",'Raw data'!B10)</f>
        <v>1</v>
      </c>
      <c r="F4" s="717" t="str">
        <f>IF('Raw data'!AC10="","",'Raw data'!AC10)</f>
        <v/>
      </c>
      <c r="G4" s="9">
        <f>IF('Raw data'!Y10="","",'Raw data'!Y10)</f>
        <v>124</v>
      </c>
      <c r="H4" s="719" t="str">
        <f>IF(G4="","",'Raw data'!$D$3)</f>
        <v>ppm</v>
      </c>
      <c r="K4" s="1329"/>
    </row>
    <row r="5" spans="1:11" ht="23.25" customHeight="1">
      <c r="A5" s="707" t="e">
        <f>IF('BWStat V3'!#REF!="","",IFERROR(SEARCH(",",'BWStat V3'!#REF!,1),""))</f>
        <v>#REF!</v>
      </c>
      <c r="C5" s="717" t="str">
        <f>IF(G5="","",'Raw data'!D11)</f>
        <v>worker1</v>
      </c>
      <c r="D5" s="718">
        <f>IF(G5="","",'Raw data'!C11)</f>
        <v>44228</v>
      </c>
      <c r="E5" s="717">
        <f>IF(G5="","",'Raw data'!B11)</f>
        <v>2</v>
      </c>
      <c r="F5" s="717" t="str">
        <f>IF('Raw data'!AC11="","",'Raw data'!AC11)</f>
        <v/>
      </c>
      <c r="G5" s="9">
        <f>IF('Raw data'!Y11="","",'Raw data'!Y11)</f>
        <v>63</v>
      </c>
      <c r="H5" s="719" t="str">
        <f>IF(G5="","",'Raw data'!$D$3)</f>
        <v>ppm</v>
      </c>
      <c r="K5" s="1329"/>
    </row>
    <row r="6" spans="1:11" ht="12" customHeight="1" thickBot="1">
      <c r="A6" s="707" t="e">
        <f>IF('BWStat V3'!#REF!="","",IFERROR(SEARCH(",",'BWStat V3'!#REF!,1),""))</f>
        <v>#REF!</v>
      </c>
      <c r="C6" s="717" t="str">
        <f>IF(G6="","",'Raw data'!D12)</f>
        <v>worker1</v>
      </c>
      <c r="D6" s="718">
        <f>IF(G6="","",'Raw data'!C12)</f>
        <v>44256</v>
      </c>
      <c r="E6" s="717">
        <f>IF(G6="","",'Raw data'!B12)</f>
        <v>3</v>
      </c>
      <c r="F6" s="717" t="str">
        <f>IF('Raw data'!AC12="","",'Raw data'!AC12)</f>
        <v/>
      </c>
      <c r="G6" s="9">
        <f>IF('Raw data'!Y12="","",'Raw data'!Y12)</f>
        <v>274</v>
      </c>
      <c r="H6" s="719" t="str">
        <f>IF(G6="","",'Raw data'!$D$3)</f>
        <v>ppm</v>
      </c>
      <c r="K6" s="1330"/>
    </row>
    <row r="7" spans="1:11" ht="16" thickTop="1">
      <c r="A7" s="707" t="e">
        <f>IF('BWStat V3'!#REF!="","",IFERROR(SEARCH(",",'BWStat V3'!#REF!,1),""))</f>
        <v>#REF!</v>
      </c>
      <c r="C7" s="717" t="str">
        <f>IF(G7="","",'Raw data'!D13)</f>
        <v>worker2</v>
      </c>
      <c r="D7" s="718">
        <f>IF(G7="","",'Raw data'!C13)</f>
        <v>44287</v>
      </c>
      <c r="E7" s="717">
        <f>IF(G7="","",'Raw data'!B13)</f>
        <v>4</v>
      </c>
      <c r="F7" s="717" t="str">
        <f>IF('Raw data'!AC13="","",'Raw data'!AC13)</f>
        <v/>
      </c>
      <c r="G7" s="9">
        <f>IF('Raw data'!Y13="","",'Raw data'!Y13)</f>
        <v>44</v>
      </c>
      <c r="H7" s="719" t="str">
        <f>IF(G7="","",'Raw data'!$D$3)</f>
        <v>ppm</v>
      </c>
    </row>
    <row r="8" spans="1:11">
      <c r="A8" s="707" t="e">
        <f>IF('BWStat V3'!#REF!="","",IFERROR(SEARCH(",",'BWStat V3'!#REF!,1),""))</f>
        <v>#REF!</v>
      </c>
      <c r="C8" s="717" t="str">
        <f>IF(G8="","",'Raw data'!D14)</f>
        <v>worker2</v>
      </c>
      <c r="D8" s="718">
        <f>IF(G8="","",'Raw data'!C14)</f>
        <v>44317</v>
      </c>
      <c r="E8" s="717">
        <f>IF(G8="","",'Raw data'!B14)</f>
        <v>5</v>
      </c>
      <c r="F8" s="717" t="str">
        <f>IF('Raw data'!AC14="","",'Raw data'!AC14)</f>
        <v/>
      </c>
      <c r="G8" s="9">
        <f>IF('Raw data'!Y14="","",'Raw data'!Y14)</f>
        <v>8</v>
      </c>
      <c r="H8" s="719" t="str">
        <f>IF(G8="","",'Raw data'!$D$3)</f>
        <v>ppm</v>
      </c>
    </row>
    <row r="9" spans="1:11">
      <c r="A9" s="707" t="e">
        <f>IF('BWStat V3'!#REF!="","",IFERROR(SEARCH(",",'BWStat V3'!#REF!,1),""))</f>
        <v>#REF!</v>
      </c>
      <c r="C9" s="717" t="str">
        <f>IF(G9="","",'Raw data'!D15)</f>
        <v>worker2</v>
      </c>
      <c r="D9" s="718">
        <f>IF(G9="","",'Raw data'!C15)</f>
        <v>44348</v>
      </c>
      <c r="E9" s="717">
        <f>IF(G9="","",'Raw data'!B15)</f>
        <v>6</v>
      </c>
      <c r="F9" s="717" t="str">
        <f>IF('Raw data'!AC15="","",'Raw data'!AC15)</f>
        <v/>
      </c>
      <c r="G9" s="9">
        <f>IF('Raw data'!Y15="","",'Raw data'!Y15)</f>
        <v>23</v>
      </c>
      <c r="H9" s="719" t="str">
        <f>IF(G9="","",'Raw data'!$D$3)</f>
        <v>ppm</v>
      </c>
    </row>
    <row r="10" spans="1:11">
      <c r="A10" s="707" t="e">
        <f>IF('BWStat V3'!#REF!="","",IFERROR(SEARCH(",",'BWStat V3'!#REF!,1),""))</f>
        <v>#REF!</v>
      </c>
      <c r="C10" s="717" t="str">
        <f>IF(G10="","",'Raw data'!D16)</f>
        <v>worker3</v>
      </c>
      <c r="D10" s="718">
        <f>IF(G10="","",'Raw data'!C16)</f>
        <v>44378</v>
      </c>
      <c r="E10" s="717">
        <f>IF(G10="","",'Raw data'!B16)</f>
        <v>7</v>
      </c>
      <c r="F10" s="717" t="str">
        <f>IF('Raw data'!AC16="","",'Raw data'!AC16)</f>
        <v/>
      </c>
      <c r="G10" s="9">
        <f>IF('Raw data'!Y16="","",'Raw data'!Y16)</f>
        <v>239</v>
      </c>
      <c r="H10" s="719" t="str">
        <f>IF(G10="","",'Raw data'!$D$3)</f>
        <v>ppm</v>
      </c>
    </row>
    <row r="11" spans="1:11">
      <c r="A11" s="707" t="e">
        <f>IF('BWStat V3'!#REF!="","",IFERROR(SEARCH(",",'BWStat V3'!#REF!,1),""))</f>
        <v>#REF!</v>
      </c>
      <c r="C11" s="717" t="str">
        <f>IF(G11="","",'Raw data'!D17)</f>
        <v>worker3</v>
      </c>
      <c r="D11" s="718">
        <f>IF(G11="","",'Raw data'!C17)</f>
        <v>44409</v>
      </c>
      <c r="E11" s="717">
        <f>IF(G11="","",'Raw data'!B17)</f>
        <v>8</v>
      </c>
      <c r="F11" s="717" t="str">
        <f>IF('Raw data'!AC17="","",'Raw data'!AC17)</f>
        <v/>
      </c>
      <c r="G11" s="9">
        <f>IF('Raw data'!Y17="","",'Raw data'!Y17)</f>
        <v>94</v>
      </c>
      <c r="H11" s="719" t="str">
        <f>IF(G11="","",'Raw data'!$D$3)</f>
        <v>ppm</v>
      </c>
    </row>
    <row r="12" spans="1:11">
      <c r="A12" s="707" t="e">
        <f>IF('BWStat V3'!#REF!="","",IFERROR(SEARCH(",",'BWStat V3'!#REF!,1),""))</f>
        <v>#REF!</v>
      </c>
      <c r="C12" s="717" t="str">
        <f>IF(G12="","",'Raw data'!D18)</f>
        <v>worker3</v>
      </c>
      <c r="D12" s="718">
        <f>IF(G12="","",'Raw data'!C18)</f>
        <v>44440</v>
      </c>
      <c r="E12" s="717">
        <f>IF(G12="","",'Raw data'!B18)</f>
        <v>9</v>
      </c>
      <c r="F12" s="717" t="str">
        <f>IF('Raw data'!AC18="","",'Raw data'!AC18)</f>
        <v/>
      </c>
      <c r="G12" s="9">
        <f>IF('Raw data'!Y18="","",'Raw data'!Y18)</f>
        <v>114</v>
      </c>
      <c r="H12" s="719" t="str">
        <f>IF(G12="","",'Raw data'!$D$3)</f>
        <v>ppm</v>
      </c>
    </row>
    <row r="13" spans="1:11">
      <c r="A13" s="707" t="e">
        <f>IF('BWStat V3'!#REF!="","",IFERROR(SEARCH(",",'BWStat V3'!#REF!,1),""))</f>
        <v>#REF!</v>
      </c>
      <c r="C13" s="717" t="str">
        <f>IF(G13="","",'Raw data'!D19)</f>
        <v>worker4</v>
      </c>
      <c r="D13" s="718">
        <f>IF(G13="","",'Raw data'!C19)</f>
        <v>44470</v>
      </c>
      <c r="E13" s="717">
        <f>IF(G13="","",'Raw data'!B19)</f>
        <v>10</v>
      </c>
      <c r="F13" s="717" t="str">
        <f>IF('Raw data'!AC19="","",'Raw data'!AC19)</f>
        <v/>
      </c>
      <c r="G13" s="9">
        <f>IF('Raw data'!Y19="","",'Raw data'!Y19)</f>
        <v>45</v>
      </c>
      <c r="H13" s="719" t="str">
        <f>IF(G13="","",'Raw data'!$D$3)</f>
        <v>ppm</v>
      </c>
    </row>
    <row r="14" spans="1:11">
      <c r="A14" s="707" t="e">
        <f>IF('BWStat V3'!#REF!="","",IFERROR(SEARCH(",",'BWStat V3'!#REF!,1),""))</f>
        <v>#REF!</v>
      </c>
      <c r="C14" s="717" t="str">
        <f>IF(G14="","",'Raw data'!D20)</f>
        <v>worker4</v>
      </c>
      <c r="D14" s="718">
        <f>IF(G14="","",'Raw data'!C20)</f>
        <v>44501</v>
      </c>
      <c r="E14" s="717">
        <f>IF(G14="","",'Raw data'!B20)</f>
        <v>11</v>
      </c>
      <c r="F14" s="717" t="str">
        <f>IF('Raw data'!AC20="","",'Raw data'!AC20)</f>
        <v/>
      </c>
      <c r="G14" s="9">
        <f>IF('Raw data'!Y20="","",'Raw data'!Y20)</f>
        <v>53</v>
      </c>
      <c r="H14" s="719" t="str">
        <f>IF(G14="","",'Raw data'!$D$3)</f>
        <v>ppm</v>
      </c>
    </row>
    <row r="15" spans="1:11">
      <c r="A15" s="707" t="e">
        <f>IF('BWStat V3'!#REF!="","",IFERROR(SEARCH(",",'BWStat V3'!#REF!,1),""))</f>
        <v>#REF!</v>
      </c>
      <c r="C15" s="717" t="str">
        <f>IF(G15="","",'Raw data'!D21)</f>
        <v>worker4</v>
      </c>
      <c r="D15" s="718">
        <f>IF(G15="","",'Raw data'!C21)</f>
        <v>44531</v>
      </c>
      <c r="E15" s="717">
        <f>IF(G15="","",'Raw data'!B21)</f>
        <v>12</v>
      </c>
      <c r="F15" s="717" t="str">
        <f>IF('Raw data'!AC21="","",'Raw data'!AC21)</f>
        <v/>
      </c>
      <c r="G15" s="9">
        <f>IF('Raw data'!Y21="","",'Raw data'!Y21)</f>
        <v>47</v>
      </c>
      <c r="H15" s="719" t="str">
        <f>IF(G15="","",'Raw data'!$D$3)</f>
        <v>ppm</v>
      </c>
    </row>
    <row r="16" spans="1:11">
      <c r="A16" s="707" t="e">
        <f>IF('BWStat V3'!#REF!="","",IFERROR(SEARCH(",",'BWStat V3'!#REF!,1),""))</f>
        <v>#REF!</v>
      </c>
      <c r="C16" s="717" t="str">
        <f>IF(G16="","",'Raw data'!D22)</f>
        <v>worker5</v>
      </c>
      <c r="D16" s="718">
        <f>IF(G16="","",'Raw data'!C22)</f>
        <v>44562</v>
      </c>
      <c r="E16" s="717">
        <f>IF(G16="","",'Raw data'!B22)</f>
        <v>13</v>
      </c>
      <c r="F16" s="717" t="str">
        <f>IF('Raw data'!AC22="","",'Raw data'!AC22)</f>
        <v/>
      </c>
      <c r="G16" s="9">
        <f>IF('Raw data'!Y22="","",'Raw data'!Y22)</f>
        <v>43</v>
      </c>
      <c r="H16" s="719" t="str">
        <f>IF(G16="","",'Raw data'!$D$3)</f>
        <v>ppm</v>
      </c>
    </row>
    <row r="17" spans="1:8">
      <c r="A17" s="707" t="e">
        <f>IF('BWStat V3'!#REF!="","",IFERROR(SEARCH(",",'BWStat V3'!#REF!,1),""))</f>
        <v>#REF!</v>
      </c>
      <c r="C17" s="717" t="str">
        <f>IF(G17="","",'Raw data'!D23)</f>
        <v>worker5</v>
      </c>
      <c r="D17" s="718">
        <f>IF(G17="","",'Raw data'!C23)</f>
        <v>44593</v>
      </c>
      <c r="E17" s="717">
        <f>IF(G17="","",'Raw data'!B23)</f>
        <v>14</v>
      </c>
      <c r="F17" s="717" t="str">
        <f>IF('Raw data'!AC23="","",'Raw data'!AC23)</f>
        <v/>
      </c>
      <c r="G17" s="9">
        <f>IF('Raw data'!Y23="","",'Raw data'!Y23)</f>
        <v>32</v>
      </c>
      <c r="H17" s="719" t="str">
        <f>IF(G17="","",'Raw data'!$D$3)</f>
        <v>ppm</v>
      </c>
    </row>
    <row r="18" spans="1:8">
      <c r="A18" s="707" t="e">
        <f>IF('BWStat V3'!#REF!="","",IFERROR(SEARCH(",",'BWStat V3'!#REF!,1),""))</f>
        <v>#REF!</v>
      </c>
      <c r="C18" s="717" t="str">
        <f>IF(G18="","",'Raw data'!D24)</f>
        <v>worker5</v>
      </c>
      <c r="D18" s="718">
        <f>IF(G18="","",'Raw data'!C24)</f>
        <v>44621</v>
      </c>
      <c r="E18" s="717">
        <f>IF(G18="","",'Raw data'!B24)</f>
        <v>15</v>
      </c>
      <c r="F18" s="717" t="str">
        <f>IF('Raw data'!AC24="","",'Raw data'!AC24)</f>
        <v/>
      </c>
      <c r="G18" s="9">
        <f>IF('Raw data'!Y24="","",'Raw data'!Y24)</f>
        <v>97</v>
      </c>
      <c r="H18" s="719" t="str">
        <f>IF(G18="","",'Raw data'!$D$3)</f>
        <v>ppm</v>
      </c>
    </row>
    <row r="19" spans="1:8">
      <c r="A19" s="707" t="e">
        <f>IF('BWStat V3'!#REF!="","",IFERROR(SEARCH(",",'BWStat V3'!#REF!,1),""))</f>
        <v>#REF!</v>
      </c>
      <c r="C19" s="717" t="str">
        <f>IF(G19="","",'Raw data'!D25)</f>
        <v>worker6</v>
      </c>
      <c r="D19" s="718">
        <f>IF(G19="","",'Raw data'!C25)</f>
        <v>44652</v>
      </c>
      <c r="E19" s="717">
        <f>IF(G19="","",'Raw data'!B25)</f>
        <v>16</v>
      </c>
      <c r="F19" s="717" t="str">
        <f>IF('Raw data'!AC25="","",'Raw data'!AC25)</f>
        <v/>
      </c>
      <c r="G19" s="9">
        <f>IF('Raw data'!Y25="","",'Raw data'!Y25)</f>
        <v>73</v>
      </c>
      <c r="H19" s="719" t="str">
        <f>IF(G19="","",'Raw data'!$D$3)</f>
        <v>ppm</v>
      </c>
    </row>
    <row r="20" spans="1:8">
      <c r="A20" s="707" t="e">
        <f>IF('BWStat V3'!#REF!="","",IFERROR(SEARCH(",",'BWStat V3'!#REF!,1),""))</f>
        <v>#REF!</v>
      </c>
      <c r="C20" s="717" t="str">
        <f>IF(G20="","",'Raw data'!D26)</f>
        <v>worker6</v>
      </c>
      <c r="D20" s="718">
        <f>IF(G20="","",'Raw data'!C26)</f>
        <v>44682</v>
      </c>
      <c r="E20" s="717">
        <f>IF(G20="","",'Raw data'!B26)</f>
        <v>17</v>
      </c>
      <c r="F20" s="717" t="str">
        <f>IF('Raw data'!AC26="","",'Raw data'!AC26)</f>
        <v/>
      </c>
      <c r="G20" s="9">
        <f>IF('Raw data'!Y26="","",'Raw data'!Y26)</f>
        <v>49</v>
      </c>
      <c r="H20" s="719" t="str">
        <f>IF(G20="","",'Raw data'!$D$3)</f>
        <v>ppm</v>
      </c>
    </row>
    <row r="21" spans="1:8">
      <c r="A21" s="707" t="e">
        <f>IF('BWStat V3'!#REF!="","",IFERROR(SEARCH(",",'BWStat V3'!#REF!,1),""))</f>
        <v>#REF!</v>
      </c>
      <c r="C21" s="717" t="str">
        <f>IF(G21="","",'Raw data'!D27)</f>
        <v>worker6</v>
      </c>
      <c r="D21" s="718">
        <f>IF(G21="","",'Raw data'!C27)</f>
        <v>44713</v>
      </c>
      <c r="E21" s="717">
        <f>IF(G21="","",'Raw data'!B27)</f>
        <v>18</v>
      </c>
      <c r="F21" s="717" t="str">
        <f>IF('Raw data'!AC27="","",'Raw data'!AC27)</f>
        <v/>
      </c>
      <c r="G21" s="9">
        <f>IF('Raw data'!Y27="","",'Raw data'!Y27)</f>
        <v>48</v>
      </c>
      <c r="H21" s="719" t="str">
        <f>IF(G21="","",'Raw data'!$D$3)</f>
        <v>ppm</v>
      </c>
    </row>
    <row r="22" spans="1:8">
      <c r="A22" s="707" t="e">
        <f>IF('BWStat V3'!#REF!="","",IFERROR(SEARCH(",",'BWStat V3'!#REF!,1),""))</f>
        <v>#REF!</v>
      </c>
      <c r="C22" s="717" t="str">
        <f>IF(G22="","",'Raw data'!D28)</f>
        <v/>
      </c>
      <c r="D22" s="718" t="str">
        <f>IF(G22="","",'Raw data'!C28)</f>
        <v/>
      </c>
      <c r="E22" s="717" t="str">
        <f>IF(G22="","",'Raw data'!B28)</f>
        <v/>
      </c>
      <c r="F22" s="717" t="str">
        <f>IF('Raw data'!AC28="","",'Raw data'!AC28)</f>
        <v/>
      </c>
      <c r="G22" s="9" t="str">
        <f>IF('Raw data'!Y28="","",'Raw data'!Y28)</f>
        <v/>
      </c>
      <c r="H22" s="719" t="str">
        <f>IF(G22="","",'Raw data'!$D$3)</f>
        <v/>
      </c>
    </row>
    <row r="23" spans="1:8">
      <c r="A23" s="707" t="str">
        <f>IF('BWStat V3'!C8="","",IFERROR(SEARCH(",",'BWStat V3'!C8,1),""))</f>
        <v/>
      </c>
      <c r="C23" s="717" t="str">
        <f>IF(G23="","",'Raw data'!D29)</f>
        <v/>
      </c>
      <c r="D23" s="718" t="str">
        <f>IF(G23="","",'Raw data'!C29)</f>
        <v/>
      </c>
      <c r="E23" s="717" t="str">
        <f>IF(G23="","",'Raw data'!B29)</f>
        <v/>
      </c>
      <c r="F23" s="717" t="str">
        <f>IF('Raw data'!AC29="","",'Raw data'!AC29)</f>
        <v/>
      </c>
      <c r="G23" s="9" t="str">
        <f>IF('Raw data'!Y29="","",'Raw data'!Y29)</f>
        <v/>
      </c>
      <c r="H23" s="719" t="str">
        <f>IF(G23="","",'Raw data'!$D$3)</f>
        <v/>
      </c>
    </row>
    <row r="24" spans="1:8">
      <c r="A24" s="707" t="str">
        <f>IF('BWStat V3'!C9="","",IFERROR(SEARCH(",",'BWStat V3'!C9,1),""))</f>
        <v/>
      </c>
      <c r="C24" s="717" t="str">
        <f>IF(G24="","",'Raw data'!D30)</f>
        <v/>
      </c>
      <c r="D24" s="718" t="str">
        <f>IF(G24="","",'Raw data'!C30)</f>
        <v/>
      </c>
      <c r="E24" s="717" t="str">
        <f>IF(G24="","",'Raw data'!B30)</f>
        <v/>
      </c>
      <c r="F24" s="717" t="str">
        <f>IF('Raw data'!AC30="","",'Raw data'!AC30)</f>
        <v/>
      </c>
      <c r="G24" s="9" t="str">
        <f>IF('Raw data'!Y30="","",'Raw data'!Y30)</f>
        <v/>
      </c>
      <c r="H24" s="719" t="str">
        <f>IF(G24="","",'Raw data'!$D$3)</f>
        <v/>
      </c>
    </row>
    <row r="25" spans="1:8">
      <c r="A25" s="707" t="str">
        <f>IF('BWStat V3'!C10="","",IFERROR(SEARCH(",",'BWStat V3'!C10,1),""))</f>
        <v/>
      </c>
      <c r="C25" s="717" t="str">
        <f>IF(G25="","",'Raw data'!D31)</f>
        <v/>
      </c>
      <c r="D25" s="718" t="str">
        <f>IF(G25="","",'Raw data'!C31)</f>
        <v/>
      </c>
      <c r="E25" s="717" t="str">
        <f>IF(G25="","",'Raw data'!B31)</f>
        <v/>
      </c>
      <c r="F25" s="717" t="str">
        <f>IF('Raw data'!AC31="","",'Raw data'!AC31)</f>
        <v/>
      </c>
      <c r="G25" s="9" t="str">
        <f>IF('Raw data'!Y31="","",'Raw data'!Y31)</f>
        <v/>
      </c>
      <c r="H25" s="719" t="str">
        <f>IF(G25="","",'Raw data'!$D$3)</f>
        <v/>
      </c>
    </row>
    <row r="26" spans="1:8">
      <c r="A26" s="707" t="str">
        <f>IF('BWStat V3'!C11="","",IFERROR(SEARCH(",",'BWStat V3'!C11,1),""))</f>
        <v/>
      </c>
      <c r="C26" s="717" t="str">
        <f>IF(G26="","",'Raw data'!D32)</f>
        <v/>
      </c>
      <c r="D26" s="718" t="str">
        <f>IF(G26="","",'Raw data'!C32)</f>
        <v/>
      </c>
      <c r="E26" s="717" t="str">
        <f>IF(G26="","",'Raw data'!B32)</f>
        <v/>
      </c>
      <c r="F26" s="717" t="str">
        <f>IF('Raw data'!AC32="","",'Raw data'!AC32)</f>
        <v/>
      </c>
      <c r="G26" s="9" t="str">
        <f>IF('Raw data'!Y32="","",'Raw data'!Y32)</f>
        <v/>
      </c>
      <c r="H26" s="719" t="str">
        <f>IF(G26="","",'Raw data'!$D$3)</f>
        <v/>
      </c>
    </row>
    <row r="27" spans="1:8">
      <c r="A27" s="707" t="str">
        <f>IF('BWStat V3'!C12="","",IFERROR(SEARCH(",",'BWStat V3'!C12,1),""))</f>
        <v/>
      </c>
      <c r="C27" s="717" t="str">
        <f>IF(G27="","",'Raw data'!D33)</f>
        <v/>
      </c>
      <c r="D27" s="718" t="str">
        <f>IF(G27="","",'Raw data'!C33)</f>
        <v/>
      </c>
      <c r="E27" s="717" t="str">
        <f>IF(G27="","",'Raw data'!B33)</f>
        <v/>
      </c>
      <c r="F27" s="717" t="str">
        <f>IF('Raw data'!AC33="","",'Raw data'!AC33)</f>
        <v/>
      </c>
      <c r="G27" s="9" t="str">
        <f>IF('Raw data'!Y33="","",'Raw data'!Y33)</f>
        <v/>
      </c>
      <c r="H27" s="719" t="str">
        <f>IF(G27="","",'Raw data'!$D$3)</f>
        <v/>
      </c>
    </row>
    <row r="28" spans="1:8">
      <c r="A28" s="707" t="str">
        <f>IF('BWStat V3'!C13="","",IFERROR(SEARCH(",",'BWStat V3'!C13,1),""))</f>
        <v/>
      </c>
      <c r="C28" s="717" t="str">
        <f>IF(G28="","",'Raw data'!D34)</f>
        <v/>
      </c>
      <c r="D28" s="718" t="str">
        <f>IF(G28="","",'Raw data'!C34)</f>
        <v/>
      </c>
      <c r="E28" s="717" t="str">
        <f>IF(G28="","",'Raw data'!B34)</f>
        <v/>
      </c>
      <c r="F28" s="717" t="str">
        <f>IF('Raw data'!AC34="","",'Raw data'!AC34)</f>
        <v/>
      </c>
      <c r="G28" s="9" t="str">
        <f>IF('Raw data'!Y34="","",'Raw data'!Y34)</f>
        <v/>
      </c>
      <c r="H28" s="719" t="str">
        <f>IF(G28="","",'Raw data'!$D$3)</f>
        <v/>
      </c>
    </row>
    <row r="29" spans="1:8">
      <c r="A29" s="707" t="str">
        <f>IF('BWStat V3'!C14="","",IFERROR(SEARCH(",",'BWStat V3'!C14,1),""))</f>
        <v/>
      </c>
      <c r="C29" s="717" t="str">
        <f>IF(G29="","",'Raw data'!D35)</f>
        <v/>
      </c>
      <c r="D29" s="718" t="str">
        <f>IF(G29="","",'Raw data'!C35)</f>
        <v/>
      </c>
      <c r="E29" s="717" t="str">
        <f>IF(G29="","",'Raw data'!B35)</f>
        <v/>
      </c>
      <c r="F29" s="717" t="str">
        <f>IF('Raw data'!AC35="","",'Raw data'!AC35)</f>
        <v/>
      </c>
      <c r="G29" s="9" t="str">
        <f>IF('Raw data'!Y35="","",'Raw data'!Y35)</f>
        <v/>
      </c>
      <c r="H29" s="719" t="str">
        <f>IF(G29="","",'Raw data'!$D$3)</f>
        <v/>
      </c>
    </row>
    <row r="30" spans="1:8">
      <c r="A30" s="707" t="str">
        <f>IF('BWStat V3'!C15="","",IFERROR(SEARCH(",",'BWStat V3'!C15,1),""))</f>
        <v/>
      </c>
      <c r="C30" s="717" t="str">
        <f>IF(G30="","",'Raw data'!D36)</f>
        <v/>
      </c>
      <c r="D30" s="718" t="str">
        <f>IF(G30="","",'Raw data'!C36)</f>
        <v/>
      </c>
      <c r="E30" s="717" t="str">
        <f>IF(G30="","",'Raw data'!B36)</f>
        <v/>
      </c>
      <c r="F30" s="717" t="str">
        <f>IF('Raw data'!AC36="","",'Raw data'!AC36)</f>
        <v/>
      </c>
      <c r="G30" s="9" t="str">
        <f>IF('Raw data'!Y36="","",'Raw data'!Y36)</f>
        <v/>
      </c>
      <c r="H30" s="719" t="str">
        <f>IF(G30="","",'Raw data'!$D$3)</f>
        <v/>
      </c>
    </row>
    <row r="31" spans="1:8">
      <c r="A31" s="707" t="str">
        <f>IF('BWStat V3'!C16="","",IFERROR(SEARCH(",",'BWStat V3'!C16,1),""))</f>
        <v/>
      </c>
      <c r="C31" s="717" t="str">
        <f>IF(G31="","",'Raw data'!D37)</f>
        <v/>
      </c>
      <c r="D31" s="718" t="str">
        <f>IF(G31="","",'Raw data'!C37)</f>
        <v/>
      </c>
      <c r="E31" s="717" t="str">
        <f>IF(G31="","",'Raw data'!B37)</f>
        <v/>
      </c>
      <c r="F31" s="717" t="str">
        <f>IF('Raw data'!AC37="","",'Raw data'!AC37)</f>
        <v/>
      </c>
      <c r="G31" s="9" t="str">
        <f>IF('Raw data'!Y37="","",'Raw data'!Y37)</f>
        <v/>
      </c>
      <c r="H31" s="719" t="str">
        <f>IF(G31="","",'Raw data'!$D$3)</f>
        <v/>
      </c>
    </row>
    <row r="32" spans="1:8">
      <c r="A32" s="707" t="str">
        <f>IF('BWStat V3'!C17="","",IFERROR(SEARCH(",",'BWStat V3'!C17,1),""))</f>
        <v/>
      </c>
      <c r="C32" s="717" t="str">
        <f>IF(G32="","",'Raw data'!D38)</f>
        <v/>
      </c>
      <c r="D32" s="718" t="str">
        <f>IF(G32="","",'Raw data'!C38)</f>
        <v/>
      </c>
      <c r="E32" s="717" t="str">
        <f>IF(G32="","",'Raw data'!B38)</f>
        <v/>
      </c>
      <c r="F32" s="717" t="str">
        <f>IF('Raw data'!AC38="","",'Raw data'!AC38)</f>
        <v/>
      </c>
      <c r="G32" s="9" t="str">
        <f>IF('Raw data'!Y38="","",'Raw data'!Y38)</f>
        <v/>
      </c>
      <c r="H32" s="719" t="str">
        <f>IF(G32="","",'Raw data'!$D$3)</f>
        <v/>
      </c>
    </row>
    <row r="33" spans="1:27">
      <c r="A33" s="707" t="str">
        <f>IF('BWStat V3'!C18="","",IFERROR(SEARCH(",",'BWStat V3'!C18,1),""))</f>
        <v/>
      </c>
      <c r="C33" s="717" t="str">
        <f>IF(G33="","",'Raw data'!D39)</f>
        <v/>
      </c>
      <c r="D33" s="718" t="str">
        <f>IF(G33="","",'Raw data'!C39)</f>
        <v/>
      </c>
      <c r="E33" s="717" t="str">
        <f>IF(G33="","",'Raw data'!B39)</f>
        <v/>
      </c>
      <c r="F33" s="717" t="str">
        <f>IF('Raw data'!AC39="","",'Raw data'!AC39)</f>
        <v/>
      </c>
      <c r="G33" s="9" t="str">
        <f>IF('Raw data'!Y39="","",'Raw data'!Y39)</f>
        <v/>
      </c>
      <c r="H33" s="719" t="str">
        <f>IF(G33="","",'Raw data'!$D$3)</f>
        <v/>
      </c>
    </row>
    <row r="34" spans="1:27">
      <c r="A34" s="707" t="str">
        <f>IF('BWStat V3'!C19="","",IFERROR(SEARCH(",",'BWStat V3'!C19,1),""))</f>
        <v/>
      </c>
      <c r="C34" s="717" t="str">
        <f>IF(G34="","",'Raw data'!D40)</f>
        <v/>
      </c>
      <c r="D34" s="718" t="str">
        <f>IF(G34="","",'Raw data'!C40)</f>
        <v/>
      </c>
      <c r="E34" s="717" t="str">
        <f>IF(G34="","",'Raw data'!B40)</f>
        <v/>
      </c>
      <c r="F34" s="717" t="str">
        <f>IF('Raw data'!AC40="","",'Raw data'!AC40)</f>
        <v/>
      </c>
      <c r="G34" s="9" t="str">
        <f>IF('Raw data'!Y40="","",'Raw data'!Y40)</f>
        <v/>
      </c>
      <c r="H34" s="719" t="str">
        <f>IF(G34="","",'Raw data'!$D$3)</f>
        <v/>
      </c>
    </row>
    <row r="35" spans="1:27">
      <c r="A35" s="707" t="str">
        <f>IF('BWStat V3'!C20="","",IFERROR(SEARCH(",",'BWStat V3'!C20,1),""))</f>
        <v/>
      </c>
      <c r="C35" s="717" t="str">
        <f>IF(G35="","",'Raw data'!D41)</f>
        <v/>
      </c>
      <c r="D35" s="718" t="str">
        <f>IF(G35="","",'Raw data'!C41)</f>
        <v/>
      </c>
      <c r="E35" s="717" t="str">
        <f>IF(G35="","",'Raw data'!B41)</f>
        <v/>
      </c>
      <c r="F35" s="717" t="str">
        <f>IF('Raw data'!AC41="","",'Raw data'!AC41)</f>
        <v/>
      </c>
      <c r="G35" s="9" t="str">
        <f>IF('Raw data'!Y41="","",'Raw data'!Y41)</f>
        <v/>
      </c>
      <c r="H35" s="719" t="str">
        <f>IF(G35="","",'Raw data'!$D$3)</f>
        <v/>
      </c>
    </row>
    <row r="36" spans="1:27">
      <c r="A36" s="707" t="str">
        <f>IF('BWStat V3'!C21="","",IFERROR(SEARCH(",",'BWStat V3'!C21,1),""))</f>
        <v/>
      </c>
      <c r="C36" s="717" t="str">
        <f>IF(G36="","",'Raw data'!D42)</f>
        <v/>
      </c>
      <c r="D36" s="718" t="str">
        <f>IF(G36="","",'Raw data'!C42)</f>
        <v/>
      </c>
      <c r="E36" s="717" t="str">
        <f>IF(G36="","",'Raw data'!B42)</f>
        <v/>
      </c>
      <c r="F36" s="717" t="str">
        <f>IF('Raw data'!AC42="","",'Raw data'!AC42)</f>
        <v/>
      </c>
      <c r="G36" s="9" t="str">
        <f>IF('Raw data'!Y42="","",'Raw data'!Y42)</f>
        <v/>
      </c>
      <c r="H36" s="719" t="str">
        <f>IF(G36="","",'Raw data'!$D$3)</f>
        <v/>
      </c>
    </row>
    <row r="37" spans="1:27">
      <c r="A37" s="707" t="str">
        <f>IF('BWStat V3'!C22="","",IFERROR(SEARCH(",",'BWStat V3'!C22,1),""))</f>
        <v/>
      </c>
      <c r="C37" s="717" t="str">
        <f>IF(G37="","",'Raw data'!D43)</f>
        <v/>
      </c>
      <c r="D37" s="718" t="str">
        <f>IF(G37="","",'Raw data'!C43)</f>
        <v/>
      </c>
      <c r="E37" s="717" t="str">
        <f>IF(G37="","",'Raw data'!B43)</f>
        <v/>
      </c>
      <c r="F37" s="717" t="str">
        <f>IF('Raw data'!AC43="","",'Raw data'!AC43)</f>
        <v/>
      </c>
      <c r="G37" s="9" t="str">
        <f>IF('Raw data'!Y43="","",'Raw data'!Y43)</f>
        <v/>
      </c>
      <c r="H37" s="719" t="str">
        <f>IF(G37="","",'Raw data'!$D$3)</f>
        <v/>
      </c>
    </row>
    <row r="38" spans="1:27">
      <c r="A38" s="707" t="str">
        <f>IF('BWStat V3'!C23="","",IFERROR(SEARCH(",",'BWStat V3'!C23,1),""))</f>
        <v/>
      </c>
      <c r="C38" s="717" t="str">
        <f>IF(G38="","",'Raw data'!D44)</f>
        <v/>
      </c>
      <c r="D38" s="718" t="str">
        <f>IF(G38="","",'Raw data'!C44)</f>
        <v/>
      </c>
      <c r="E38" s="717" t="str">
        <f>IF(G38="","",'Raw data'!B44)</f>
        <v/>
      </c>
      <c r="F38" s="717" t="str">
        <f>IF('Raw data'!AC44="","",'Raw data'!AC44)</f>
        <v/>
      </c>
      <c r="G38" s="9" t="str">
        <f>IF('Raw data'!Y44="","",'Raw data'!Y44)</f>
        <v/>
      </c>
      <c r="H38" s="719" t="str">
        <f>IF(G38="","",'Raw data'!$D$3)</f>
        <v/>
      </c>
    </row>
    <row r="39" spans="1:27">
      <c r="A39" s="707" t="str">
        <f>IF('BWStat V3'!C24="","",IFERROR(SEARCH(",",'BWStat V3'!C24,1),""))</f>
        <v/>
      </c>
      <c r="C39" s="717" t="str">
        <f>IF(G39="","",'Raw data'!D45)</f>
        <v/>
      </c>
      <c r="D39" s="718" t="str">
        <f>IF(G39="","",'Raw data'!C45)</f>
        <v/>
      </c>
      <c r="E39" s="717" t="str">
        <f>IF(G39="","",'Raw data'!B45)</f>
        <v/>
      </c>
      <c r="F39" s="717" t="str">
        <f>IF('Raw data'!AC45="","",'Raw data'!AC45)</f>
        <v/>
      </c>
      <c r="G39" s="9" t="str">
        <f>IF('Raw data'!Y45="","",'Raw data'!Y45)</f>
        <v/>
      </c>
      <c r="H39" s="719" t="str">
        <f>IF(G39="","",'Raw data'!$D$3)</f>
        <v/>
      </c>
    </row>
    <row r="40" spans="1:27">
      <c r="A40" s="707" t="str">
        <f>IF('BWStat V3'!C25="","",IFERROR(SEARCH(",",'BWStat V3'!C25,1),""))</f>
        <v/>
      </c>
      <c r="C40" s="717" t="str">
        <f>IF(G40="","",'Raw data'!D46)</f>
        <v/>
      </c>
      <c r="D40" s="718" t="str">
        <f>IF(G40="","",'Raw data'!C46)</f>
        <v/>
      </c>
      <c r="E40" s="717" t="str">
        <f>IF(G40="","",'Raw data'!B46)</f>
        <v/>
      </c>
      <c r="F40" s="717" t="str">
        <f>IF('Raw data'!AC46="","",'Raw data'!AC46)</f>
        <v/>
      </c>
      <c r="G40" s="9" t="str">
        <f>IF('Raw data'!Y46="","",'Raw data'!Y46)</f>
        <v/>
      </c>
      <c r="H40" s="719" t="str">
        <f>IF(G40="","",'Raw data'!$D$3)</f>
        <v/>
      </c>
    </row>
    <row r="41" spans="1:27">
      <c r="A41" s="707" t="str">
        <f>IF('BWStat V3'!C26="","",IFERROR(SEARCH(",",'BWStat V3'!C26,1),""))</f>
        <v/>
      </c>
      <c r="C41" s="717" t="str">
        <f>IF(G41="","",'Raw data'!D47)</f>
        <v/>
      </c>
      <c r="D41" s="718" t="str">
        <f>IF(G41="","",'Raw data'!C47)</f>
        <v/>
      </c>
      <c r="E41" s="717" t="str">
        <f>IF(G41="","",'Raw data'!B47)</f>
        <v/>
      </c>
      <c r="F41" s="717" t="str">
        <f>IF('Raw data'!AC47="","",'Raw data'!AC47)</f>
        <v/>
      </c>
      <c r="G41" s="9" t="str">
        <f>IF('Raw data'!Y47="","",'Raw data'!Y47)</f>
        <v/>
      </c>
      <c r="H41" s="719" t="str">
        <f>IF(G41="","",'Raw data'!$D$3)</f>
        <v/>
      </c>
    </row>
    <row r="42" spans="1:27">
      <c r="A42" s="707" t="str">
        <f>IF('BWStat V3'!C27="","",IFERROR(SEARCH(",",'BWStat V3'!C27,1),""))</f>
        <v/>
      </c>
      <c r="C42" s="717" t="str">
        <f>IF(G42="","",'Raw data'!D48)</f>
        <v/>
      </c>
      <c r="D42" s="718" t="str">
        <f>IF(G42="","",'Raw data'!C48)</f>
        <v/>
      </c>
      <c r="E42" s="717" t="str">
        <f>IF(G42="","",'Raw data'!B48)</f>
        <v/>
      </c>
      <c r="F42" s="717" t="str">
        <f>IF('Raw data'!AC48="","",'Raw data'!AC48)</f>
        <v/>
      </c>
      <c r="G42" s="9" t="str">
        <f>IF('Raw data'!Y48="","",'Raw data'!Y48)</f>
        <v/>
      </c>
      <c r="H42" s="719" t="str">
        <f>IF(G42="","",'Raw data'!$D$3)</f>
        <v/>
      </c>
    </row>
    <row r="43" spans="1:27" ht="129" thickBot="1">
      <c r="C43" s="717" t="str">
        <f>IF(G43="","",'Raw data'!D49)</f>
        <v/>
      </c>
      <c r="D43" s="718" t="str">
        <f>IF(G43="","",'Raw data'!C49)</f>
        <v/>
      </c>
      <c r="E43" s="717" t="str">
        <f>IF(G43="","",'Raw data'!B49)</f>
        <v/>
      </c>
      <c r="F43" s="717" t="str">
        <f>IF('Raw data'!AC49="","",'Raw data'!AC49)</f>
        <v/>
      </c>
      <c r="G43" s="9" t="str">
        <f>IF('Raw data'!Y49="","",'Raw data'!Y49)</f>
        <v/>
      </c>
      <c r="H43" s="719" t="str">
        <f>IF(G43="","",'Raw data'!$D$3)</f>
        <v/>
      </c>
      <c r="N43" s="720" t="s">
        <v>666</v>
      </c>
    </row>
    <row r="44" spans="1:27" ht="41" thickTop="1">
      <c r="A44" s="707" t="str">
        <f>IF('BWStat V3'!C28="","",IFERROR(SEARCH(",",'BWStat V3'!C28,1),""))</f>
        <v/>
      </c>
      <c r="C44" s="717" t="str">
        <f>IF(G44="","",'Raw data'!D50)</f>
        <v/>
      </c>
      <c r="D44" s="718" t="str">
        <f>IF(G44="","",'Raw data'!C50)</f>
        <v/>
      </c>
      <c r="E44" s="717" t="str">
        <f>IF(G44="","",'Raw data'!B50)</f>
        <v/>
      </c>
      <c r="F44" s="717" t="str">
        <f>IF('Raw data'!AC50="","",'Raw data'!AC50)</f>
        <v/>
      </c>
      <c r="G44" s="9" t="str">
        <f>IF('Raw data'!Y50="","",'Raw data'!Y50)</f>
        <v/>
      </c>
      <c r="H44" s="719" t="str">
        <f>IF(G44="","",'Raw data'!$D$3)</f>
        <v/>
      </c>
      <c r="K44" s="721" t="s">
        <v>499</v>
      </c>
      <c r="L44" s="722"/>
      <c r="M44" s="765"/>
      <c r="N44" s="775" t="s">
        <v>689</v>
      </c>
      <c r="O44" s="769" t="s">
        <v>507</v>
      </c>
      <c r="P44" s="724"/>
      <c r="Q44" s="724"/>
      <c r="R44" s="722" t="s">
        <v>490</v>
      </c>
      <c r="S44" s="724"/>
      <c r="T44" s="723" t="s">
        <v>505</v>
      </c>
      <c r="U44" s="724"/>
      <c r="V44" s="723" t="s">
        <v>504</v>
      </c>
      <c r="W44" s="725"/>
      <c r="X44" s="723" t="s">
        <v>503</v>
      </c>
      <c r="Y44" s="724"/>
    </row>
    <row r="45" spans="1:27" ht="144">
      <c r="A45" s="707" t="str">
        <f>IF('BWStat V3'!C29="","",IFERROR(SEARCH(",",'BWStat V3'!C29,1),""))</f>
        <v/>
      </c>
      <c r="C45" s="717" t="str">
        <f>IF(G45="","",'Raw data'!D51)</f>
        <v/>
      </c>
      <c r="D45" s="718" t="str">
        <f>IF(G45="","",'Raw data'!C51)</f>
        <v/>
      </c>
      <c r="E45" s="717" t="str">
        <f>IF(G45="","",'Raw data'!B51)</f>
        <v/>
      </c>
      <c r="F45" s="717" t="str">
        <f>IF('Raw data'!AC51="","",'Raw data'!AC51)</f>
        <v/>
      </c>
      <c r="G45" s="9" t="str">
        <f>IF('Raw data'!Y51="","",'Raw data'!Y51)</f>
        <v/>
      </c>
      <c r="H45" s="719" t="str">
        <f>IF(G45="","",'Raw data'!$D$3)</f>
        <v/>
      </c>
      <c r="K45" s="726" t="s">
        <v>536</v>
      </c>
      <c r="L45" s="727" t="s">
        <v>537</v>
      </c>
      <c r="M45" s="766" t="s">
        <v>538</v>
      </c>
      <c r="N45" s="776" t="s">
        <v>496</v>
      </c>
      <c r="O45" s="770" t="s">
        <v>506</v>
      </c>
      <c r="P45" s="729" t="str">
        <f>"Non Central Student-t"&amp;CHAR(10)&amp;"Exposure data confidence C95%&lt;=OELV"</f>
        <v>Non Central Student-t
Exposure data confidence C95%&lt;=OELV</v>
      </c>
      <c r="Q45" s="729" t="str">
        <f>O44 &amp;CHAR(10)&amp;"compliance standard"</f>
        <v>EN689 statistical test (5.5.3)
compliance standard</v>
      </c>
      <c r="R45" s="729" t="s">
        <v>498</v>
      </c>
      <c r="S45" s="729" t="s">
        <v>686</v>
      </c>
      <c r="T45" s="728" t="s">
        <v>500</v>
      </c>
      <c r="U45" s="729" t="str">
        <f>T44&amp;"Probability distribution of C95% over 4 AIHA based exposure risk catergories"</f>
        <v>Adjustment scenario 1: Probability distribution of C95% over 4 AIHA based exposure risk catergories</v>
      </c>
      <c r="V45" s="728" t="s">
        <v>497</v>
      </c>
      <c r="W45" s="730" t="str">
        <f>V44 &amp;" Probability distribution of C95% over 4  EN689 Preliminary test based exposure risk catergories"</f>
        <v>Adjustment scenario 2:  Probability distribution of C95% over 4  EN689 Preliminary test based exposure risk catergories</v>
      </c>
      <c r="X45" s="728" t="s">
        <v>561</v>
      </c>
      <c r="Y45" s="729" t="str">
        <f>X44 &amp;" Probability distribution of C95% over 3 EN689 based exposure risk catergories"</f>
        <v>Adjustment scenario 3:  Probability distribution of C95% over 3 EN689 based exposure risk catergories</v>
      </c>
    </row>
    <row r="46" spans="1:27" ht="16">
      <c r="A46" s="707" t="str">
        <f>IF('BWStat V3'!C30="","",IFERROR(SEARCH(",",'BWStat V3'!C30,1),""))</f>
        <v/>
      </c>
      <c r="C46" s="717" t="str">
        <f>IF(G46="","",'Raw data'!D52)</f>
        <v/>
      </c>
      <c r="D46" s="718" t="str">
        <f>IF(G46="","",'Raw data'!C52)</f>
        <v/>
      </c>
      <c r="E46" s="717" t="str">
        <f>IF(G46="","",'Raw data'!B52)</f>
        <v/>
      </c>
      <c r="F46" s="717" t="str">
        <f>IF('Raw data'!AC52="","",'Raw data'!AC52)</f>
        <v/>
      </c>
      <c r="G46" s="9" t="str">
        <f>IF('Raw data'!Y52="","",'Raw data'!Y52)</f>
        <v/>
      </c>
      <c r="H46" s="719" t="str">
        <f>IF(G46="","",'Raw data'!$D$3)</f>
        <v/>
      </c>
      <c r="K46" s="731" t="s">
        <v>492</v>
      </c>
      <c r="L46" s="732">
        <f>0.01*L$50</f>
        <v>4</v>
      </c>
      <c r="M46" s="767">
        <f>(LN(L46)-LN('Raw data'!$O$2))/LN('Raw data'!$O$3)*SQRT('Raw data'!O$4)</f>
        <v>-14.027595879751262</v>
      </c>
      <c r="N46" s="795" t="s">
        <v>690</v>
      </c>
      <c r="O46" s="771" t="s">
        <v>679</v>
      </c>
      <c r="P46" s="733" t="str">
        <f>IF(ISNUMBER($N50),$N50,"")</f>
        <v/>
      </c>
      <c r="Q46" s="733">
        <v>70</v>
      </c>
      <c r="R46" s="734" t="str">
        <f>"&lt;"&amp; K46</f>
        <v>&lt;0.01 *OELV</v>
      </c>
      <c r="S46" s="735" t="str">
        <f>IF(ISNUMBER($N47),$N47,"")</f>
        <v/>
      </c>
      <c r="T46" s="734" t="s">
        <v>674</v>
      </c>
      <c r="U46" s="733" t="str">
        <f>IF(ISNUMBER($N47),$N47,"")</f>
        <v/>
      </c>
      <c r="V46" s="734" t="s">
        <v>677</v>
      </c>
      <c r="W46" s="736" t="str">
        <f>IF(ISNUMBER($N47),$N47,"")</f>
        <v/>
      </c>
      <c r="X46" s="734" t="s">
        <v>677</v>
      </c>
      <c r="Y46" s="733" t="str">
        <f>IF(ISNUMBER($N48),$N48,"")</f>
        <v/>
      </c>
      <c r="AA46" s="707" t="s">
        <v>683</v>
      </c>
    </row>
    <row r="47" spans="1:27" ht="16">
      <c r="A47" s="707" t="str">
        <f>IF('BWStat V3'!C31="","",IFERROR(SEARCH(",",'BWStat V3'!C31,1),""))</f>
        <v/>
      </c>
      <c r="C47" s="717" t="str">
        <f>IF(G47="","",'Raw data'!D53)</f>
        <v/>
      </c>
      <c r="D47" s="718" t="str">
        <f>IF(G47="","",'Raw data'!C53)</f>
        <v/>
      </c>
      <c r="E47" s="717" t="str">
        <f>IF(G47="","",'Raw data'!B53)</f>
        <v/>
      </c>
      <c r="F47" s="717" t="str">
        <f>IF('Raw data'!AC53="","",'Raw data'!AC53)</f>
        <v/>
      </c>
      <c r="G47" s="9" t="str">
        <f>IF('Raw data'!Y53="","",'Raw data'!Y53)</f>
        <v/>
      </c>
      <c r="H47" s="719" t="str">
        <f>IF(G47="","",'Raw data'!$D$3)</f>
        <v/>
      </c>
      <c r="K47" s="731" t="s">
        <v>491</v>
      </c>
      <c r="L47" s="732">
        <f>0.1*L$50</f>
        <v>40</v>
      </c>
      <c r="M47" s="767">
        <f>(LN(L47)-LN('Raw data'!$O$2))/LN('Raw data'!$O$3)*SQRT('Raw data'!O$4)</f>
        <v>-2.1285258972426879</v>
      </c>
      <c r="N47" s="795" t="s">
        <v>690</v>
      </c>
      <c r="O47" s="771" t="s">
        <v>680</v>
      </c>
      <c r="P47" s="733" t="str">
        <f>IF(P46="","",100-$N50)</f>
        <v/>
      </c>
      <c r="Q47" s="733">
        <v>30</v>
      </c>
      <c r="R47" s="734" t="str">
        <f>"0.01-&gt;" &amp; K47</f>
        <v>0.01-&gt;0.1 *OELV</v>
      </c>
      <c r="S47" s="735" t="str">
        <f>IF(S46="","",$N48-$N47)</f>
        <v/>
      </c>
      <c r="T47" s="734" t="s">
        <v>675</v>
      </c>
      <c r="U47" s="733" t="str">
        <f>IF(U46="","",$N49-$N47)</f>
        <v/>
      </c>
      <c r="V47" s="734" t="s">
        <v>678</v>
      </c>
      <c r="W47" s="736" t="str">
        <f>IF(W46="","",$N48-$N47)</f>
        <v/>
      </c>
      <c r="X47" s="734" t="s">
        <v>685</v>
      </c>
      <c r="Y47" s="733" t="str">
        <f>IF(ISNUMBER($N50-$N48),$N50-$N48,"")</f>
        <v/>
      </c>
      <c r="AA47" s="707" t="s">
        <v>352</v>
      </c>
    </row>
    <row r="48" spans="1:27" ht="18">
      <c r="A48" s="707" t="str">
        <f>IF('BWStat V3'!C32="","",IFERROR(SEARCH(",",'BWStat V3'!C32,1),""))</f>
        <v/>
      </c>
      <c r="C48" s="717" t="str">
        <f>IF(G48="","",'Raw data'!D54)</f>
        <v/>
      </c>
      <c r="D48" s="718" t="str">
        <f>IF(G48="","",'Raw data'!C54)</f>
        <v/>
      </c>
      <c r="E48" s="717" t="str">
        <f>IF(G48="","",'Raw data'!B54)</f>
        <v/>
      </c>
      <c r="F48" s="717" t="str">
        <f>IF('Raw data'!AC54="","",'Raw data'!AC54)</f>
        <v/>
      </c>
      <c r="G48" s="9" t="str">
        <f>IF('Raw data'!Y54="","",'Raw data'!Y54)</f>
        <v/>
      </c>
      <c r="H48" s="719" t="str">
        <f>IF(G48="","",'Raw data'!$D$3)</f>
        <v/>
      </c>
      <c r="K48" s="731" t="s">
        <v>493</v>
      </c>
      <c r="L48" s="732">
        <f>0.2*L$50</f>
        <v>80</v>
      </c>
      <c r="M48" s="767">
        <f>(LN(L48)-LN('Raw data'!$O$2))/LN('Raw data'!$O$3)*SQRT('Raw data'!O$4)</f>
        <v>1.453451087997276</v>
      </c>
      <c r="N48" s="795" t="s">
        <v>690</v>
      </c>
      <c r="O48" s="772" t="s">
        <v>560</v>
      </c>
      <c r="P48" s="737" t="str">
        <f>P46</f>
        <v/>
      </c>
      <c r="Q48" s="737" t="str">
        <f>P46</f>
        <v/>
      </c>
      <c r="R48" s="734" t="str">
        <f xml:space="preserve"> "0.1 -&gt;" &amp; K49</f>
        <v>0.1 -&gt;0.5*OELV</v>
      </c>
      <c r="S48" s="738" t="str">
        <f>IF(S46="","",$N49-$N48)</f>
        <v/>
      </c>
      <c r="T48" s="734" t="s">
        <v>676</v>
      </c>
      <c r="U48" s="733" t="str">
        <f>IF(U46="","",$N50-$N49)</f>
        <v/>
      </c>
      <c r="V48" s="734" t="s">
        <v>684</v>
      </c>
      <c r="W48" s="736" t="str">
        <f>IF(ISNUMBER($N50-$N48),$N50-$N48,"")</f>
        <v/>
      </c>
      <c r="X48" s="734" t="s">
        <v>352</v>
      </c>
      <c r="Y48" s="733" t="str">
        <f>IF(ISNUMBER(100-$N50),100-$N50,"")</f>
        <v/>
      </c>
    </row>
    <row r="49" spans="1:26">
      <c r="A49" s="707" t="str">
        <f>IF('BWStat V3'!C33="","",IFERROR(SEARCH(",",'BWStat V3'!C33,1),""))</f>
        <v/>
      </c>
      <c r="C49" s="717" t="str">
        <f>IF(G49="","",'Raw data'!D55)</f>
        <v/>
      </c>
      <c r="D49" s="718" t="str">
        <f>IF(G49="","",'Raw data'!C55)</f>
        <v/>
      </c>
      <c r="E49" s="717" t="str">
        <f>IF(G49="","",'Raw data'!B55)</f>
        <v/>
      </c>
      <c r="F49" s="717" t="str">
        <f>IF('Raw data'!AC55="","",'Raw data'!AC55)</f>
        <v/>
      </c>
      <c r="G49" s="9" t="str">
        <f>IF('Raw data'!Y55="","",'Raw data'!Y55)</f>
        <v/>
      </c>
      <c r="H49" s="719" t="str">
        <f>IF(G49="","",'Raw data'!$D$3)</f>
        <v/>
      </c>
      <c r="K49" s="731" t="s">
        <v>494</v>
      </c>
      <c r="L49" s="732">
        <f>0.5*L$50</f>
        <v>200</v>
      </c>
      <c r="M49" s="767">
        <f>(LN(L49)-LN('Raw data'!$O$2))/LN('Raw data'!$O$3)*SQRT('Raw data'!O$4)</f>
        <v>6.1885671000259217</v>
      </c>
      <c r="N49" s="795" t="s">
        <v>690</v>
      </c>
      <c r="O49" s="773"/>
      <c r="P49" s="740" t="s">
        <v>535</v>
      </c>
      <c r="Q49" s="740" t="s">
        <v>687</v>
      </c>
      <c r="R49" s="739" t="str">
        <f>"0.5 -&gt;"&amp; K50</f>
        <v>0.5 -&gt;OELV</v>
      </c>
      <c r="S49" s="735" t="str">
        <f>IF(S46="","",$N50-$N49)</f>
        <v/>
      </c>
      <c r="T49" s="739" t="s">
        <v>352</v>
      </c>
      <c r="U49" s="733" t="str">
        <f>IF(U46="","",100-$N50)</f>
        <v/>
      </c>
      <c r="V49" s="734" t="s">
        <v>352</v>
      </c>
      <c r="W49" s="736" t="str">
        <f>IF(ISNUMBER(100-$N50),100-$N50,"")</f>
        <v/>
      </c>
      <c r="X49" s="741"/>
      <c r="Y49" s="733"/>
    </row>
    <row r="50" spans="1:26" ht="16" thickBot="1">
      <c r="A50" s="707" t="str">
        <f>IF('BWStat V3'!C34="","",IFERROR(SEARCH(",",'BWStat V3'!C34,1),""))</f>
        <v/>
      </c>
      <c r="C50" s="717" t="str">
        <f>IF(G50="","",'Raw data'!D56)</f>
        <v/>
      </c>
      <c r="D50" s="718" t="str">
        <f>IF(G50="","",'Raw data'!C56)</f>
        <v/>
      </c>
      <c r="E50" s="717" t="str">
        <f>IF(G50="","",'Raw data'!B56)</f>
        <v/>
      </c>
      <c r="F50" s="717" t="str">
        <f>IF('Raw data'!AC56="","",'Raw data'!AC56)</f>
        <v/>
      </c>
      <c r="G50" s="9" t="str">
        <f>IF('Raw data'!Y56="","",'Raw data'!Y56)</f>
        <v/>
      </c>
      <c r="H50" s="719" t="str">
        <f>IF(G50="","",'Raw data'!$D$3)</f>
        <v/>
      </c>
      <c r="K50" s="742" t="s">
        <v>375</v>
      </c>
      <c r="L50" s="743">
        <f>D2</f>
        <v>400</v>
      </c>
      <c r="M50" s="768">
        <f>(LN(L50)-LN('Raw data'!$O$2))/LN('Raw data'!$O$3)*SQRT('Raw data'!O$4)</f>
        <v>9.7705440852658878</v>
      </c>
      <c r="N50" s="796" t="s">
        <v>690</v>
      </c>
      <c r="O50" s="774"/>
      <c r="P50" s="744"/>
      <c r="Q50" s="744"/>
      <c r="R50" s="745" t="str">
        <f>"&gt;"&amp;K50</f>
        <v>&gt;OELV</v>
      </c>
      <c r="S50" s="746" t="str">
        <f>IF(S46="","",100-$N50)</f>
        <v/>
      </c>
      <c r="T50" s="747"/>
      <c r="U50" s="747"/>
      <c r="V50" s="744"/>
      <c r="W50" s="748"/>
      <c r="X50" s="744"/>
      <c r="Y50" s="747"/>
    </row>
    <row r="51" spans="1:26" ht="16" thickTop="1">
      <c r="A51" s="707" t="str">
        <f>IF('BWStat V3'!C35="","",IFERROR(SEARCH(",",'BWStat V3'!C35,1),""))</f>
        <v/>
      </c>
      <c r="C51" s="717" t="str">
        <f>IF(G51="","",'Raw data'!D57)</f>
        <v/>
      </c>
      <c r="D51" s="718" t="str">
        <f>IF(G51="","",'Raw data'!C57)</f>
        <v/>
      </c>
      <c r="E51" s="717" t="str">
        <f>IF(G51="","",'Raw data'!B57)</f>
        <v/>
      </c>
      <c r="F51" s="717" t="str">
        <f>IF('Raw data'!AC57="","",'Raw data'!AC57)</f>
        <v/>
      </c>
      <c r="G51" s="9" t="str">
        <f>IF('Raw data'!Y57="","",'Raw data'!Y57)</f>
        <v/>
      </c>
      <c r="H51" s="719" t="str">
        <f>IF(G51="","",'Raw data'!$D$3)</f>
        <v/>
      </c>
      <c r="K51" s="749" t="s">
        <v>495</v>
      </c>
      <c r="L51" s="750" t="str">
        <f>'Raw data'!D3</f>
        <v>ppm</v>
      </c>
      <c r="M51" s="751"/>
      <c r="N51" s="751"/>
      <c r="O51" s="752"/>
      <c r="T51" s="753">
        <f>SUM(S46:S50)</f>
        <v>0</v>
      </c>
      <c r="V51" s="753">
        <f>SUM(U46:U50)</f>
        <v>0</v>
      </c>
      <c r="X51" s="753">
        <f>SUM(W46:W50)</f>
        <v>0</v>
      </c>
      <c r="Z51" s="753">
        <f>SUM(Y46:Y50)</f>
        <v>0</v>
      </c>
    </row>
    <row r="52" spans="1:26" ht="16" thickBot="1">
      <c r="A52" s="707" t="str">
        <f>IF('BWStat V3'!C36="","",IFERROR(SEARCH(",",'BWStat V3'!C36,1),""))</f>
        <v/>
      </c>
      <c r="C52" s="717" t="str">
        <f>IF(G52="","",'Raw data'!D58)</f>
        <v/>
      </c>
      <c r="D52" s="718" t="str">
        <f>IF(G52="","",'Raw data'!C58)</f>
        <v/>
      </c>
      <c r="E52" s="717" t="str">
        <f>IF(G52="","",'Raw data'!B58)</f>
        <v/>
      </c>
      <c r="F52" s="717" t="str">
        <f>IF('Raw data'!AC58="","",'Raw data'!AC58)</f>
        <v/>
      </c>
      <c r="G52" s="9" t="str">
        <f>IF('Raw data'!Y58="","",'Raw data'!Y58)</f>
        <v/>
      </c>
      <c r="H52" s="719" t="str">
        <f>IF(G52="","",'Raw data'!$D$3)</f>
        <v/>
      </c>
      <c r="K52" s="754" t="str">
        <f>'Raw data'!B4</f>
        <v>Reference period OELV (Rp)</v>
      </c>
      <c r="L52" s="755" t="str">
        <f>'Raw data'!C4</f>
        <v>8 hours</v>
      </c>
      <c r="M52" s="751"/>
      <c r="N52" s="751"/>
    </row>
    <row r="53" spans="1:26" ht="16" thickTop="1">
      <c r="A53" s="707" t="str">
        <f>IF('BWStat V3'!C37="","",IFERROR(SEARCH(",",'BWStat V3'!C37,1),""))</f>
        <v/>
      </c>
      <c r="C53" s="717" t="str">
        <f>IF(G53="","",'Raw data'!D59)</f>
        <v/>
      </c>
      <c r="D53" s="718" t="str">
        <f>IF(G53="","",'Raw data'!C59)</f>
        <v/>
      </c>
      <c r="E53" s="717" t="str">
        <f>IF(G53="","",'Raw data'!B59)</f>
        <v/>
      </c>
      <c r="F53" s="717" t="str">
        <f>IF('Raw data'!AC59="","",'Raw data'!AC59)</f>
        <v/>
      </c>
      <c r="G53" s="9" t="str">
        <f>IF('Raw data'!Y59="","",'Raw data'!Y59)</f>
        <v/>
      </c>
      <c r="H53" s="719" t="str">
        <f>IF(G53="","",'Raw data'!$D$3)</f>
        <v/>
      </c>
    </row>
    <row r="54" spans="1:26">
      <c r="A54" s="707" t="str">
        <f>IF('BWStat V3'!C38="","",IFERROR(SEARCH(",",'BWStat V3'!C38,1),""))</f>
        <v/>
      </c>
      <c r="C54" s="717" t="str">
        <f>IF(G54="","",'Raw data'!D60)</f>
        <v/>
      </c>
      <c r="D54" s="718" t="str">
        <f>IF(G54="","",'Raw data'!C60)</f>
        <v/>
      </c>
      <c r="E54" s="717" t="str">
        <f>IF(G54="","",'Raw data'!B60)</f>
        <v/>
      </c>
      <c r="F54" s="717" t="str">
        <f>IF('Raw data'!AC60="","",'Raw data'!AC60)</f>
        <v/>
      </c>
      <c r="G54" s="9" t="str">
        <f>IF('Raw data'!Y60="","",'Raw data'!Y60)</f>
        <v/>
      </c>
      <c r="H54" s="719" t="str">
        <f>IF(G54="","",'Raw data'!$D$3)</f>
        <v/>
      </c>
    </row>
    <row r="55" spans="1:26">
      <c r="A55" s="707" t="str">
        <f>IF('BWStat V3'!C39="","",IFERROR(SEARCH(",",'BWStat V3'!C39,1),""))</f>
        <v/>
      </c>
      <c r="C55" s="717" t="str">
        <f>IF(G55="","",'Raw data'!D61)</f>
        <v/>
      </c>
      <c r="D55" s="718" t="str">
        <f>IF(G55="","",'Raw data'!C61)</f>
        <v/>
      </c>
      <c r="E55" s="717" t="str">
        <f>IF(G55="","",'Raw data'!B61)</f>
        <v/>
      </c>
      <c r="F55" s="717" t="str">
        <f>IF('Raw data'!AC61="","",'Raw data'!AC61)</f>
        <v/>
      </c>
      <c r="G55" s="9" t="str">
        <f>IF('Raw data'!Y61="","",'Raw data'!Y61)</f>
        <v/>
      </c>
      <c r="H55" s="719" t="str">
        <f>IF(G55="","",'Raw data'!$D$3)</f>
        <v/>
      </c>
    </row>
    <row r="56" spans="1:26">
      <c r="A56" s="707" t="str">
        <f>IF('BWStat V3'!C40="","",IFERROR(SEARCH(",",'BWStat V3'!C40,1),""))</f>
        <v/>
      </c>
      <c r="C56" s="717" t="str">
        <f>IF(G56="","",'Raw data'!D62)</f>
        <v/>
      </c>
      <c r="D56" s="718" t="str">
        <f>IF(G56="","",'Raw data'!C62)</f>
        <v/>
      </c>
      <c r="E56" s="717" t="str">
        <f>IF(G56="","",'Raw data'!B62)</f>
        <v/>
      </c>
      <c r="F56" s="717" t="str">
        <f>IF('Raw data'!AC62="","",'Raw data'!AC62)</f>
        <v/>
      </c>
      <c r="G56" s="9" t="str">
        <f>IF('Raw data'!Y62="","",'Raw data'!Y62)</f>
        <v/>
      </c>
      <c r="H56" s="719" t="str">
        <f>IF(G56="","",'Raw data'!$D$3)</f>
        <v/>
      </c>
    </row>
    <row r="57" spans="1:26">
      <c r="A57" s="707" t="str">
        <f>IF('BWStat V3'!C41="","",IFERROR(SEARCH(",",'BWStat V3'!C41,1),""))</f>
        <v/>
      </c>
      <c r="C57" s="717" t="str">
        <f>IF(G57="","",'Raw data'!D63)</f>
        <v/>
      </c>
      <c r="D57" s="718" t="str">
        <f>IF(G57="","",'Raw data'!C63)</f>
        <v/>
      </c>
      <c r="E57" s="717" t="str">
        <f>IF(G57="","",'Raw data'!B63)</f>
        <v/>
      </c>
      <c r="F57" s="717" t="str">
        <f>IF('Raw data'!AC63="","",'Raw data'!AC63)</f>
        <v/>
      </c>
      <c r="G57" s="9" t="str">
        <f>IF('Raw data'!Y63="","",'Raw data'!Y63)</f>
        <v/>
      </c>
      <c r="H57" s="719" t="str">
        <f>IF(G57="","",'Raw data'!$D$3)</f>
        <v/>
      </c>
    </row>
    <row r="58" spans="1:26">
      <c r="A58" s="707" t="str">
        <f>IF('BWStat V3'!C42="","",IFERROR(SEARCH(",",'BWStat V3'!C42,1),""))</f>
        <v/>
      </c>
      <c r="C58" s="717" t="str">
        <f>IF(G58="","",'Raw data'!D64)</f>
        <v/>
      </c>
      <c r="D58" s="718" t="str">
        <f>IF(G58="","",'Raw data'!C64)</f>
        <v/>
      </c>
      <c r="E58" s="717" t="str">
        <f>IF(G58="","",'Raw data'!B64)</f>
        <v/>
      </c>
      <c r="F58" s="717" t="str">
        <f>IF('Raw data'!AC64="","",'Raw data'!AC64)</f>
        <v/>
      </c>
      <c r="G58" s="9" t="str">
        <f>IF('Raw data'!Y64="","",'Raw data'!Y64)</f>
        <v/>
      </c>
      <c r="H58" s="719" t="str">
        <f>IF(G58="","",'Raw data'!$D$3)</f>
        <v/>
      </c>
    </row>
    <row r="59" spans="1:26">
      <c r="A59" s="707" t="str">
        <f>IF('BWStat V3'!C43="","",IFERROR(SEARCH(",",'BWStat V3'!C43,1),""))</f>
        <v/>
      </c>
      <c r="C59" s="717" t="str">
        <f>IF(G59="","",'Raw data'!D65)</f>
        <v/>
      </c>
      <c r="D59" s="718" t="str">
        <f>IF(G59="","",'Raw data'!C65)</f>
        <v/>
      </c>
      <c r="E59" s="717" t="str">
        <f>IF(G59="","",'Raw data'!B65)</f>
        <v/>
      </c>
      <c r="F59" s="717" t="str">
        <f>IF('Raw data'!AC65="","",'Raw data'!AC65)</f>
        <v/>
      </c>
      <c r="G59" s="9" t="str">
        <f>IF('Raw data'!Y65="","",'Raw data'!Y65)</f>
        <v/>
      </c>
      <c r="H59" s="719" t="str">
        <f>IF(G59="","",'Raw data'!$D$3)</f>
        <v/>
      </c>
    </row>
    <row r="60" spans="1:26">
      <c r="A60" s="707" t="str">
        <f>IF('BWStat V3'!C44="","",IFERROR(SEARCH(",",'BWStat V3'!C44,1),""))</f>
        <v/>
      </c>
      <c r="C60" s="717" t="str">
        <f>IF(G60="","",'Raw data'!D66)</f>
        <v/>
      </c>
      <c r="D60" s="718" t="str">
        <f>IF(G60="","",'Raw data'!C66)</f>
        <v/>
      </c>
      <c r="E60" s="717" t="str">
        <f>IF(G60="","",'Raw data'!B66)</f>
        <v/>
      </c>
      <c r="F60" s="717" t="str">
        <f>IF('Raw data'!AC66="","",'Raw data'!AC66)</f>
        <v/>
      </c>
      <c r="G60" s="9" t="str">
        <f>IF('Raw data'!Y66="","",'Raw data'!Y66)</f>
        <v/>
      </c>
      <c r="H60" s="719" t="str">
        <f>IF(G60="","",'Raw data'!$D$3)</f>
        <v/>
      </c>
    </row>
    <row r="61" spans="1:26">
      <c r="A61" s="707" t="str">
        <f>IF('BWStat V3'!C45="","",IFERROR(SEARCH(",",'BWStat V3'!C45,1),""))</f>
        <v/>
      </c>
      <c r="C61" s="717" t="str">
        <f>IF(G61="","",'Raw data'!D67)</f>
        <v/>
      </c>
      <c r="D61" s="718" t="str">
        <f>IF(G61="","",'Raw data'!C67)</f>
        <v/>
      </c>
      <c r="E61" s="717" t="str">
        <f>IF(G61="","",'Raw data'!B67)</f>
        <v/>
      </c>
      <c r="F61" s="717" t="str">
        <f>IF('Raw data'!AC67="","",'Raw data'!AC67)</f>
        <v/>
      </c>
      <c r="G61" s="9" t="str">
        <f>IF('Raw data'!Y67="","",'Raw data'!Y67)</f>
        <v/>
      </c>
      <c r="H61" s="719" t="str">
        <f>IF(G61="","",'Raw data'!$D$3)</f>
        <v/>
      </c>
    </row>
    <row r="62" spans="1:26">
      <c r="A62" s="707" t="str">
        <f>IF('BWStat V3'!C46="","",IFERROR(SEARCH(",",'BWStat V3'!C46,1),""))</f>
        <v/>
      </c>
      <c r="C62" s="717" t="str">
        <f>IF(G62="","",'Raw data'!D68)</f>
        <v/>
      </c>
      <c r="D62" s="718" t="str">
        <f>IF(G62="","",'Raw data'!C68)</f>
        <v/>
      </c>
      <c r="E62" s="717" t="str">
        <f>IF(G62="","",'Raw data'!B68)</f>
        <v/>
      </c>
      <c r="F62" s="717" t="str">
        <f>IF('Raw data'!AC68="","",'Raw data'!AC68)</f>
        <v/>
      </c>
      <c r="G62" s="9" t="str">
        <f>IF('Raw data'!Y68="","",'Raw data'!Y68)</f>
        <v/>
      </c>
      <c r="H62" s="719" t="str">
        <f>IF(G62="","",'Raw data'!$D$3)</f>
        <v/>
      </c>
    </row>
    <row r="63" spans="1:26">
      <c r="A63" s="707" t="str">
        <f>IF('BWStat V3'!C47="","",IFERROR(SEARCH(",",'BWStat V3'!C47,1),""))</f>
        <v/>
      </c>
      <c r="C63" s="717" t="str">
        <f>IF(G63="","",'Raw data'!D69)</f>
        <v/>
      </c>
      <c r="D63" s="718" t="str">
        <f>IF(G63="","",'Raw data'!C69)</f>
        <v/>
      </c>
      <c r="E63" s="717" t="str">
        <f>IF(G63="","",'Raw data'!B69)</f>
        <v/>
      </c>
      <c r="F63" s="717" t="str">
        <f>IF('Raw data'!AC69="","",'Raw data'!AC69)</f>
        <v/>
      </c>
      <c r="G63" s="9" t="str">
        <f>IF('Raw data'!Y69="","",'Raw data'!Y69)</f>
        <v/>
      </c>
      <c r="H63" s="719" t="str">
        <f>IF(G63="","",'Raw data'!$D$3)</f>
        <v/>
      </c>
    </row>
    <row r="64" spans="1:26">
      <c r="A64" s="707" t="str">
        <f>IF('BWStat V3'!C48="","",IFERROR(SEARCH(",",'BWStat V3'!C48,1),""))</f>
        <v/>
      </c>
      <c r="C64" s="717" t="str">
        <f>IF(G64="","",'Raw data'!D70)</f>
        <v/>
      </c>
      <c r="D64" s="718" t="str">
        <f>IF(G64="","",'Raw data'!C70)</f>
        <v/>
      </c>
      <c r="E64" s="717" t="str">
        <f>IF(G64="","",'Raw data'!B70)</f>
        <v/>
      </c>
      <c r="F64" s="717" t="str">
        <f>IF('Raw data'!AC70="","",'Raw data'!AC70)</f>
        <v/>
      </c>
      <c r="G64" s="9" t="str">
        <f>IF('Raw data'!Y70="","",'Raw data'!Y70)</f>
        <v/>
      </c>
      <c r="H64" s="719" t="str">
        <f>IF(G64="","",'Raw data'!$D$3)</f>
        <v/>
      </c>
    </row>
    <row r="65" spans="1:8">
      <c r="A65" s="707" t="str">
        <f>IF('BWStat V3'!C49="","",IFERROR(SEARCH(",",'BWStat V3'!C49,1),""))</f>
        <v/>
      </c>
      <c r="C65" s="717" t="str">
        <f>IF(G65="","",'Raw data'!D71)</f>
        <v/>
      </c>
      <c r="D65" s="718" t="str">
        <f>IF(G65="","",'Raw data'!C71)</f>
        <v/>
      </c>
      <c r="E65" s="717" t="str">
        <f>IF(G65="","",'Raw data'!B71)</f>
        <v/>
      </c>
      <c r="F65" s="717" t="str">
        <f>IF('Raw data'!AC71="","",'Raw data'!AC71)</f>
        <v/>
      </c>
      <c r="G65" s="9" t="str">
        <f>IF('Raw data'!Y71="","",'Raw data'!Y71)</f>
        <v/>
      </c>
      <c r="H65" s="719" t="str">
        <f>IF(G65="","",'Raw data'!$D$3)</f>
        <v/>
      </c>
    </row>
    <row r="66" spans="1:8">
      <c r="A66" s="707" t="str">
        <f>IF('BWStat V3'!C50="","",IFERROR(SEARCH(",",'BWStat V3'!C50,1),""))</f>
        <v/>
      </c>
      <c r="C66" s="717" t="str">
        <f>IF(G66="","",'Raw data'!D72)</f>
        <v/>
      </c>
      <c r="D66" s="718" t="str">
        <f>IF(G66="","",'Raw data'!C72)</f>
        <v/>
      </c>
      <c r="E66" s="717" t="str">
        <f>IF(G66="","",'Raw data'!B72)</f>
        <v/>
      </c>
      <c r="F66" s="717" t="str">
        <f>IF('Raw data'!AC72="","",'Raw data'!AC72)</f>
        <v/>
      </c>
      <c r="G66" s="9" t="str">
        <f>IF('Raw data'!Y72="","",'Raw data'!Y72)</f>
        <v/>
      </c>
      <c r="H66" s="719" t="str">
        <f>IF(G66="","",'Raw data'!$D$3)</f>
        <v/>
      </c>
    </row>
    <row r="67" spans="1:8">
      <c r="A67" s="707" t="str">
        <f>IF('BWStat V3'!C51="","",IFERROR(SEARCH(",",'BWStat V3'!C51,1),""))</f>
        <v/>
      </c>
      <c r="C67" s="717" t="str">
        <f>IF(G67="","",'Raw data'!D73)</f>
        <v/>
      </c>
      <c r="D67" s="718" t="str">
        <f>IF(G67="","",'Raw data'!C73)</f>
        <v/>
      </c>
      <c r="E67" s="717" t="str">
        <f>IF(G67="","",'Raw data'!B73)</f>
        <v/>
      </c>
      <c r="F67" s="717" t="str">
        <f>IF('Raw data'!AC73="","",'Raw data'!AC73)</f>
        <v/>
      </c>
      <c r="G67" s="9" t="str">
        <f>IF('Raw data'!Y73="","",'Raw data'!Y73)</f>
        <v/>
      </c>
      <c r="H67" s="719" t="str">
        <f>IF(G67="","",'Raw data'!$D$3)</f>
        <v/>
      </c>
    </row>
    <row r="68" spans="1:8">
      <c r="A68" s="707" t="str">
        <f>IF('BWStat V3'!C52="","",IFERROR(SEARCH(",",'BWStat V3'!C52,1),""))</f>
        <v/>
      </c>
      <c r="C68" s="717" t="str">
        <f>IF(G68="","",'Raw data'!D74)</f>
        <v/>
      </c>
      <c r="D68" s="718" t="str">
        <f>IF(G68="","",'Raw data'!C74)</f>
        <v/>
      </c>
      <c r="E68" s="717" t="str">
        <f>IF(G68="","",'Raw data'!B74)</f>
        <v/>
      </c>
      <c r="F68" s="717" t="str">
        <f>IF('Raw data'!AC74="","",'Raw data'!AC74)</f>
        <v/>
      </c>
      <c r="G68" s="9" t="str">
        <f>IF('Raw data'!Y74="","",'Raw data'!Y74)</f>
        <v/>
      </c>
      <c r="H68" s="719" t="str">
        <f>IF(G68="","",'Raw data'!$D$3)</f>
        <v/>
      </c>
    </row>
    <row r="69" spans="1:8">
      <c r="A69" s="707" t="str">
        <f>IF('BWStat V3'!C53="","",IFERROR(SEARCH(",",'BWStat V3'!C53,1),""))</f>
        <v/>
      </c>
      <c r="C69" s="717" t="str">
        <f>IF(G69="","",'Raw data'!D75)</f>
        <v/>
      </c>
      <c r="D69" s="718" t="str">
        <f>IF(G69="","",'Raw data'!C75)</f>
        <v/>
      </c>
      <c r="E69" s="717" t="str">
        <f>IF(G69="","",'Raw data'!B75)</f>
        <v/>
      </c>
      <c r="F69" s="717" t="str">
        <f>IF('Raw data'!AC75="","",'Raw data'!AC75)</f>
        <v/>
      </c>
      <c r="G69" s="9" t="str">
        <f>IF('Raw data'!Y75="","",'Raw data'!Y75)</f>
        <v/>
      </c>
      <c r="H69" s="719" t="str">
        <f>IF(G69="","",'Raw data'!$D$3)</f>
        <v/>
      </c>
    </row>
    <row r="70" spans="1:8">
      <c r="A70" s="707" t="str">
        <f>IF('BWStat V3'!C54="","",IFERROR(SEARCH(",",'BWStat V3'!C54,1),""))</f>
        <v/>
      </c>
      <c r="C70" s="717" t="str">
        <f>IF(G70="","",'Raw data'!D76)</f>
        <v/>
      </c>
      <c r="D70" s="718" t="str">
        <f>IF(G70="","",'Raw data'!C76)</f>
        <v/>
      </c>
      <c r="E70" s="717" t="str">
        <f>IF(G70="","",'Raw data'!B76)</f>
        <v/>
      </c>
      <c r="F70" s="717" t="str">
        <f>IF('Raw data'!AC76="","",'Raw data'!AC76)</f>
        <v/>
      </c>
      <c r="G70" s="9" t="str">
        <f>IF('Raw data'!Y76="","",'Raw data'!Y76)</f>
        <v/>
      </c>
      <c r="H70" s="719" t="str">
        <f>IF(G70="","",'Raw data'!$D$3)</f>
        <v/>
      </c>
    </row>
    <row r="71" spans="1:8">
      <c r="A71" s="707" t="str">
        <f>IF('BWStat V3'!C55="","",IFERROR(SEARCH(",",'BWStat V3'!C55,1),""))</f>
        <v/>
      </c>
      <c r="C71" s="717" t="str">
        <f>IF(G71="","",'Raw data'!D77)</f>
        <v/>
      </c>
      <c r="D71" s="718" t="str">
        <f>IF(G71="","",'Raw data'!C77)</f>
        <v/>
      </c>
      <c r="E71" s="717" t="str">
        <f>IF(G71="","",'Raw data'!B77)</f>
        <v/>
      </c>
      <c r="F71" s="717" t="str">
        <f>IF('Raw data'!AC77="","",'Raw data'!AC77)</f>
        <v/>
      </c>
      <c r="G71" s="9" t="str">
        <f>IF('Raw data'!Y77="","",'Raw data'!Y77)</f>
        <v/>
      </c>
      <c r="H71" s="719" t="str">
        <f>IF(G71="","",'Raw data'!$D$3)</f>
        <v/>
      </c>
    </row>
    <row r="72" spans="1:8">
      <c r="A72" s="707" t="str">
        <f>IF('BWStat V3'!C56="","",IFERROR(SEARCH(",",'BWStat V3'!C56,1),""))</f>
        <v/>
      </c>
      <c r="C72" s="717" t="str">
        <f>IF(G72="","",'Raw data'!D78)</f>
        <v/>
      </c>
      <c r="D72" s="718" t="str">
        <f>IF(G72="","",'Raw data'!C78)</f>
        <v/>
      </c>
      <c r="E72" s="717" t="str">
        <f>IF(G72="","",'Raw data'!B78)</f>
        <v/>
      </c>
      <c r="F72" s="717" t="str">
        <f>IF('Raw data'!AC78="","",'Raw data'!AC78)</f>
        <v/>
      </c>
      <c r="G72" s="9" t="str">
        <f>IF('Raw data'!Y78="","",'Raw data'!Y78)</f>
        <v/>
      </c>
      <c r="H72" s="719" t="str">
        <f>IF(G72="","",'Raw data'!$D$3)</f>
        <v/>
      </c>
    </row>
    <row r="73" spans="1:8">
      <c r="A73" s="707" t="str">
        <f>IF('BWStat V3'!C57="","",IFERROR(SEARCH(",",'BWStat V3'!C57,1),""))</f>
        <v/>
      </c>
      <c r="C73" s="717" t="str">
        <f>IF(G73="","",'Raw data'!D79)</f>
        <v/>
      </c>
      <c r="D73" s="718" t="str">
        <f>IF(G73="","",'Raw data'!C79)</f>
        <v/>
      </c>
      <c r="E73" s="717" t="str">
        <f>IF(G73="","",'Raw data'!B79)</f>
        <v/>
      </c>
      <c r="F73" s="717" t="str">
        <f>IF('Raw data'!AC79="","",'Raw data'!AC79)</f>
        <v/>
      </c>
      <c r="G73" s="9" t="str">
        <f>IF('Raw data'!Y79="","",'Raw data'!Y79)</f>
        <v/>
      </c>
      <c r="H73" s="719" t="str">
        <f>IF(G73="","",'Raw data'!$D$3)</f>
        <v/>
      </c>
    </row>
    <row r="74" spans="1:8">
      <c r="A74" s="707" t="str">
        <f>IF('BWStat V3'!C58="","",IFERROR(SEARCH(",",'BWStat V3'!C58,1),""))</f>
        <v/>
      </c>
      <c r="C74" s="717" t="str">
        <f>IF(G74="","",'Raw data'!D80)</f>
        <v/>
      </c>
      <c r="D74" s="718" t="str">
        <f>IF(G74="","",'Raw data'!C80)</f>
        <v/>
      </c>
      <c r="E74" s="717" t="str">
        <f>IF(G74="","",'Raw data'!B80)</f>
        <v/>
      </c>
      <c r="F74" s="717" t="str">
        <f>IF('Raw data'!AC80="","",'Raw data'!AC80)</f>
        <v/>
      </c>
      <c r="G74" s="9" t="str">
        <f>IF('Raw data'!Y80="","",'Raw data'!Y80)</f>
        <v/>
      </c>
      <c r="H74" s="719" t="str">
        <f>IF(G74="","",'Raw data'!$D$3)</f>
        <v/>
      </c>
    </row>
    <row r="75" spans="1:8">
      <c r="A75" s="707" t="str">
        <f>IF('BWStat V3'!C59="","",IFERROR(SEARCH(",",'BWStat V3'!C59,1),""))</f>
        <v/>
      </c>
      <c r="C75" s="717" t="str">
        <f>IF(G75="","",'Raw data'!D81)</f>
        <v/>
      </c>
      <c r="D75" s="718" t="str">
        <f>IF(G75="","",'Raw data'!C81)</f>
        <v/>
      </c>
      <c r="E75" s="717" t="str">
        <f>IF(G75="","",'Raw data'!B81)</f>
        <v/>
      </c>
      <c r="F75" s="717" t="str">
        <f>IF('Raw data'!AC81="","",'Raw data'!AC81)</f>
        <v/>
      </c>
      <c r="G75" s="9" t="str">
        <f>IF('Raw data'!Y81="","",'Raw data'!Y81)</f>
        <v/>
      </c>
      <c r="H75" s="719" t="str">
        <f>IF(G75="","",'Raw data'!$D$3)</f>
        <v/>
      </c>
    </row>
    <row r="76" spans="1:8">
      <c r="A76" s="707" t="str">
        <f>IF('BWStat V3'!C60="","",IFERROR(SEARCH(",",'BWStat V3'!C60,1),""))</f>
        <v/>
      </c>
      <c r="C76" s="717" t="str">
        <f>IF(G76="","",'Raw data'!D82)</f>
        <v/>
      </c>
      <c r="D76" s="718" t="str">
        <f>IF(G76="","",'Raw data'!C82)</f>
        <v/>
      </c>
      <c r="E76" s="717" t="str">
        <f>IF(G76="","",'Raw data'!B82)</f>
        <v/>
      </c>
      <c r="F76" s="717" t="str">
        <f>IF('Raw data'!AC82="","",'Raw data'!AC82)</f>
        <v/>
      </c>
      <c r="G76" s="9" t="str">
        <f>IF('Raw data'!Y82="","",'Raw data'!Y82)</f>
        <v/>
      </c>
      <c r="H76" s="719" t="str">
        <f>IF(G76="","",'Raw data'!$D$3)</f>
        <v/>
      </c>
    </row>
    <row r="77" spans="1:8">
      <c r="A77" s="707" t="str">
        <f>IF('BWStat V3'!C61="","",IFERROR(SEARCH(",",'BWStat V3'!C61,1),""))</f>
        <v/>
      </c>
      <c r="C77" s="717" t="str">
        <f>IF(G77="","",'Raw data'!D83)</f>
        <v/>
      </c>
      <c r="D77" s="718" t="str">
        <f>IF(G77="","",'Raw data'!C83)</f>
        <v/>
      </c>
      <c r="E77" s="717" t="str">
        <f>IF(G77="","",'Raw data'!B83)</f>
        <v/>
      </c>
      <c r="F77" s="717" t="str">
        <f>IF('Raw data'!AC83="","",'Raw data'!AC83)</f>
        <v/>
      </c>
      <c r="G77" s="9" t="str">
        <f>IF('Raw data'!Y83="","",'Raw data'!Y83)</f>
        <v/>
      </c>
      <c r="H77" s="719" t="str">
        <f>IF(G77="","",'Raw data'!$D$3)</f>
        <v/>
      </c>
    </row>
    <row r="78" spans="1:8">
      <c r="A78" s="707" t="str">
        <f>IF('BWStat V3'!C62="","",IFERROR(SEARCH(",",'BWStat V3'!C62,1),""))</f>
        <v/>
      </c>
      <c r="C78" s="717" t="str">
        <f>IF(G78="","",'Raw data'!D84)</f>
        <v/>
      </c>
      <c r="D78" s="718" t="str">
        <f>IF(G78="","",'Raw data'!C84)</f>
        <v/>
      </c>
      <c r="E78" s="717" t="str">
        <f>IF(G78="","",'Raw data'!B84)</f>
        <v/>
      </c>
      <c r="F78" s="717" t="str">
        <f>IF('Raw data'!AC84="","",'Raw data'!AC84)</f>
        <v/>
      </c>
      <c r="G78" s="9" t="str">
        <f>IF('Raw data'!Y84="","",'Raw data'!Y84)</f>
        <v/>
      </c>
      <c r="H78" s="719" t="str">
        <f>IF(G78="","",'Raw data'!$D$3)</f>
        <v/>
      </c>
    </row>
    <row r="79" spans="1:8">
      <c r="A79" s="707" t="str">
        <f>IF('BWStat V3'!C63="","",IFERROR(SEARCH(",",'BWStat V3'!C63,1),""))</f>
        <v/>
      </c>
      <c r="C79" s="717" t="str">
        <f>IF(G79="","",'Raw data'!D85)</f>
        <v/>
      </c>
      <c r="D79" s="718" t="str">
        <f>IF(G79="","",'Raw data'!C85)</f>
        <v/>
      </c>
      <c r="E79" s="717" t="str">
        <f>IF(G79="","",'Raw data'!B85)</f>
        <v/>
      </c>
      <c r="F79" s="717" t="str">
        <f>IF('Raw data'!AC85="","",'Raw data'!AC85)</f>
        <v/>
      </c>
      <c r="G79" s="9" t="str">
        <f>IF('Raw data'!Y85="","",'Raw data'!Y85)</f>
        <v/>
      </c>
      <c r="H79" s="719" t="str">
        <f>IF(G79="","",'Raw data'!$D$3)</f>
        <v/>
      </c>
    </row>
    <row r="80" spans="1:8">
      <c r="A80" s="707" t="str">
        <f>IF('BWStat V3'!C64="","",IFERROR(SEARCH(",",'BWStat V3'!C64,1),""))</f>
        <v/>
      </c>
      <c r="C80" s="717" t="str">
        <f>IF(G80="","",'Raw data'!D86)</f>
        <v/>
      </c>
      <c r="D80" s="718" t="str">
        <f>IF(G80="","",'Raw data'!C86)</f>
        <v/>
      </c>
      <c r="E80" s="717" t="str">
        <f>IF(G80="","",'Raw data'!B86)</f>
        <v/>
      </c>
      <c r="F80" s="717" t="str">
        <f>IF('Raw data'!AC86="","",'Raw data'!AC86)</f>
        <v/>
      </c>
      <c r="G80" s="9" t="str">
        <f>IF('Raw data'!Y86="","",'Raw data'!Y86)</f>
        <v/>
      </c>
      <c r="H80" s="719" t="str">
        <f>IF(G80="","",'Raw data'!$D$3)</f>
        <v/>
      </c>
    </row>
    <row r="81" spans="1:8">
      <c r="A81" s="707" t="str">
        <f>IF('BWStat V3'!C65="","",IFERROR(SEARCH(",",'BWStat V3'!C65,1),""))</f>
        <v/>
      </c>
      <c r="C81" s="717" t="str">
        <f>IF(G81="","",'Raw data'!D87)</f>
        <v/>
      </c>
      <c r="D81" s="718" t="str">
        <f>IF(G81="","",'Raw data'!C87)</f>
        <v/>
      </c>
      <c r="E81" s="717" t="str">
        <f>IF(G81="","",'Raw data'!B87)</f>
        <v/>
      </c>
      <c r="F81" s="717" t="str">
        <f>IF('Raw data'!AC87="","",'Raw data'!AC87)</f>
        <v/>
      </c>
      <c r="G81" s="9" t="str">
        <f>IF('Raw data'!Y87="","",'Raw data'!Y87)</f>
        <v/>
      </c>
      <c r="H81" s="719" t="str">
        <f>IF(G81="","",'Raw data'!$D$3)</f>
        <v/>
      </c>
    </row>
    <row r="82" spans="1:8">
      <c r="A82" s="707" t="str">
        <f>IF('BWStat V3'!C66="","",IFERROR(SEARCH(",",'BWStat V3'!C66,1),""))</f>
        <v/>
      </c>
      <c r="C82" s="717" t="str">
        <f>IF(G82="","",'Raw data'!D88)</f>
        <v/>
      </c>
      <c r="D82" s="718" t="str">
        <f>IF(G82="","",'Raw data'!C88)</f>
        <v/>
      </c>
      <c r="E82" s="717" t="str">
        <f>IF(G82="","",'Raw data'!B88)</f>
        <v/>
      </c>
      <c r="F82" s="717" t="str">
        <f>IF('Raw data'!AC88="","",'Raw data'!AC88)</f>
        <v/>
      </c>
      <c r="G82" s="9" t="str">
        <f>IF('Raw data'!Y88="","",'Raw data'!Y88)</f>
        <v/>
      </c>
      <c r="H82" s="719" t="str">
        <f>IF(G82="","",'Raw data'!$D$3)</f>
        <v/>
      </c>
    </row>
    <row r="83" spans="1:8">
      <c r="A83" s="707" t="str">
        <f>IF('BWStat V3'!C67="","",IFERROR(SEARCH(",",'BWStat V3'!C67,1),""))</f>
        <v/>
      </c>
      <c r="C83" s="717" t="str">
        <f>IF(G83="","",'Raw data'!D89)</f>
        <v/>
      </c>
      <c r="D83" s="718" t="str">
        <f>IF(G83="","",'Raw data'!C89)</f>
        <v/>
      </c>
      <c r="E83" s="717" t="str">
        <f>IF(G83="","",'Raw data'!B89)</f>
        <v/>
      </c>
      <c r="F83" s="717" t="str">
        <f>IF('Raw data'!AC89="","",'Raw data'!AC89)</f>
        <v/>
      </c>
      <c r="G83" s="9" t="str">
        <f>IF('Raw data'!Y89="","",'Raw data'!Y89)</f>
        <v/>
      </c>
      <c r="H83" s="719" t="str">
        <f>IF(G83="","",'Raw data'!$D$3)</f>
        <v/>
      </c>
    </row>
    <row r="84" spans="1:8">
      <c r="A84" s="707" t="str">
        <f>IF('BWStat V3'!C68="","",IFERROR(SEARCH(",",'BWStat V3'!C68,1),""))</f>
        <v/>
      </c>
      <c r="C84" s="717" t="str">
        <f>IF(G84="","",'Raw data'!D90)</f>
        <v/>
      </c>
      <c r="D84" s="718" t="str">
        <f>IF(G84="","",'Raw data'!C90)</f>
        <v/>
      </c>
      <c r="E84" s="717" t="str">
        <f>IF(G84="","",'Raw data'!B90)</f>
        <v/>
      </c>
      <c r="F84" s="717" t="str">
        <f>IF('Raw data'!AC90="","",'Raw data'!AC90)</f>
        <v/>
      </c>
      <c r="G84" s="9" t="str">
        <f>IF('Raw data'!Y90="","",'Raw data'!Y90)</f>
        <v/>
      </c>
      <c r="H84" s="719" t="str">
        <f>IF(G84="","",'Raw data'!$D$3)</f>
        <v/>
      </c>
    </row>
    <row r="85" spans="1:8">
      <c r="A85" s="707" t="str">
        <f>IF('BWStat V3'!C69="","",IFERROR(SEARCH(",",'BWStat V3'!C69,1),""))</f>
        <v/>
      </c>
      <c r="C85" s="717" t="str">
        <f>IF(G85="","",'Raw data'!D91)</f>
        <v/>
      </c>
      <c r="D85" s="718" t="str">
        <f>IF(G85="","",'Raw data'!C91)</f>
        <v/>
      </c>
      <c r="E85" s="717" t="str">
        <f>IF(G85="","",'Raw data'!B91)</f>
        <v/>
      </c>
      <c r="F85" s="717" t="str">
        <f>IF('Raw data'!AC91="","",'Raw data'!AC91)</f>
        <v/>
      </c>
      <c r="G85" s="9" t="str">
        <f>IF('Raw data'!Y91="","",'Raw data'!Y91)</f>
        <v/>
      </c>
      <c r="H85" s="719" t="str">
        <f>IF(G85="","",'Raw data'!$D$3)</f>
        <v/>
      </c>
    </row>
    <row r="86" spans="1:8">
      <c r="A86" s="707" t="str">
        <f>IF('BWStat V3'!C70="","",IFERROR(SEARCH(",",'BWStat V3'!C70,1),""))</f>
        <v/>
      </c>
      <c r="C86" s="717" t="str">
        <f>IF(G86="","",'Raw data'!D92)</f>
        <v/>
      </c>
      <c r="D86" s="718" t="str">
        <f>IF(G86="","",'Raw data'!C92)</f>
        <v/>
      </c>
      <c r="E86" s="717" t="str">
        <f>IF(G86="","",'Raw data'!B92)</f>
        <v/>
      </c>
      <c r="F86" s="717" t="str">
        <f>IF('Raw data'!AC92="","",'Raw data'!AC92)</f>
        <v/>
      </c>
      <c r="G86" s="9" t="str">
        <f>IF('Raw data'!Y92="","",'Raw data'!Y92)</f>
        <v/>
      </c>
      <c r="H86" s="719" t="str">
        <f>IF(G86="","",'Raw data'!$D$3)</f>
        <v/>
      </c>
    </row>
    <row r="87" spans="1:8">
      <c r="A87" s="707" t="str">
        <f>IF('BWStat V3'!C71="","",IFERROR(SEARCH(",",'BWStat V3'!C71,1),""))</f>
        <v/>
      </c>
      <c r="C87" s="717" t="str">
        <f>IF(G87="","",'Raw data'!D93)</f>
        <v/>
      </c>
      <c r="D87" s="718" t="str">
        <f>IF(G87="","",'Raw data'!C93)</f>
        <v/>
      </c>
      <c r="E87" s="717" t="str">
        <f>IF(G87="","",'Raw data'!B93)</f>
        <v/>
      </c>
      <c r="F87" s="717" t="str">
        <f>IF('Raw data'!AC93="","",'Raw data'!AC93)</f>
        <v/>
      </c>
      <c r="G87" s="9" t="str">
        <f>IF('Raw data'!Y93="","",'Raw data'!Y93)</f>
        <v/>
      </c>
      <c r="H87" s="719" t="str">
        <f>IF(G87="","",'Raw data'!$D$3)</f>
        <v/>
      </c>
    </row>
    <row r="88" spans="1:8">
      <c r="A88" s="707" t="str">
        <f>IF('BWStat V3'!C72="","",IFERROR(SEARCH(",",'BWStat V3'!C72,1),""))</f>
        <v/>
      </c>
      <c r="C88" s="717" t="str">
        <f>IF(G88="","",'Raw data'!D94)</f>
        <v/>
      </c>
      <c r="D88" s="718" t="str">
        <f>IF(G88="","",'Raw data'!C94)</f>
        <v/>
      </c>
      <c r="E88" s="717" t="str">
        <f>IF(G88="","",'Raw data'!B94)</f>
        <v/>
      </c>
      <c r="F88" s="717" t="str">
        <f>IF('Raw data'!AC94="","",'Raw data'!AC94)</f>
        <v/>
      </c>
      <c r="G88" s="9" t="str">
        <f>IF('Raw data'!Y94="","",'Raw data'!Y94)</f>
        <v/>
      </c>
      <c r="H88" s="719" t="str">
        <f>IF(G88="","",'Raw data'!$D$3)</f>
        <v/>
      </c>
    </row>
    <row r="89" spans="1:8">
      <c r="A89" s="707" t="str">
        <f>IF('BWStat V3'!C73="","",IFERROR(SEARCH(",",'BWStat V3'!C73,1),""))</f>
        <v/>
      </c>
      <c r="C89" s="717" t="str">
        <f>IF(G89="","",'Raw data'!D95)</f>
        <v/>
      </c>
      <c r="D89" s="718" t="str">
        <f>IF(G89="","",'Raw data'!C95)</f>
        <v/>
      </c>
      <c r="E89" s="717" t="str">
        <f>IF(G89="","",'Raw data'!B95)</f>
        <v/>
      </c>
      <c r="F89" s="717" t="str">
        <f>IF('Raw data'!AC95="","",'Raw data'!AC95)</f>
        <v/>
      </c>
      <c r="G89" s="9" t="str">
        <f>IF('Raw data'!Y95="","",'Raw data'!Y95)</f>
        <v/>
      </c>
      <c r="H89" s="719" t="str">
        <f>IF(G89="","",'Raw data'!$D$3)</f>
        <v/>
      </c>
    </row>
    <row r="90" spans="1:8">
      <c r="A90" s="707" t="str">
        <f>IF('BWStat V3'!C74="","",IFERROR(SEARCH(",",'BWStat V3'!C74,1),""))</f>
        <v/>
      </c>
      <c r="C90" s="717" t="str">
        <f>IF(G90="","",'Raw data'!D96)</f>
        <v/>
      </c>
      <c r="D90" s="718" t="str">
        <f>IF(G90="","",'Raw data'!C96)</f>
        <v/>
      </c>
      <c r="E90" s="717" t="str">
        <f>IF(G90="","",'Raw data'!B96)</f>
        <v/>
      </c>
      <c r="F90" s="717" t="str">
        <f>IF('Raw data'!AC96="","",'Raw data'!AC96)</f>
        <v/>
      </c>
      <c r="G90" s="9" t="str">
        <f>IF('Raw data'!Y96="","",'Raw data'!Y96)</f>
        <v/>
      </c>
      <c r="H90" s="719" t="str">
        <f>IF(G90="","",'Raw data'!$D$3)</f>
        <v/>
      </c>
    </row>
    <row r="91" spans="1:8">
      <c r="A91" s="707" t="str">
        <f>IF('BWStat V3'!C75="","",IFERROR(SEARCH(",",'BWStat V3'!C75,1),""))</f>
        <v/>
      </c>
      <c r="C91" s="717" t="str">
        <f>IF(G91="","",'Raw data'!D97)</f>
        <v/>
      </c>
      <c r="D91" s="718" t="str">
        <f>IF(G91="","",'Raw data'!C97)</f>
        <v/>
      </c>
      <c r="E91" s="717" t="str">
        <f>IF(G91="","",'Raw data'!B97)</f>
        <v/>
      </c>
      <c r="F91" s="717" t="str">
        <f>IF('Raw data'!AC97="","",'Raw data'!AC97)</f>
        <v/>
      </c>
      <c r="G91" s="9" t="str">
        <f>IF('Raw data'!Y97="","",'Raw data'!Y97)</f>
        <v/>
      </c>
      <c r="H91" s="719" t="str">
        <f>IF(G91="","",'Raw data'!$D$3)</f>
        <v/>
      </c>
    </row>
    <row r="92" spans="1:8">
      <c r="A92" s="707" t="str">
        <f>IF('BWStat V3'!C76="","",IFERROR(SEARCH(",",'BWStat V3'!C76,1),""))</f>
        <v/>
      </c>
      <c r="C92" s="717" t="str">
        <f>IF(G92="","",'Raw data'!D98)</f>
        <v/>
      </c>
      <c r="D92" s="718" t="str">
        <f>IF(G92="","",'Raw data'!C98)</f>
        <v/>
      </c>
      <c r="E92" s="717" t="str">
        <f>IF(G92="","",'Raw data'!B98)</f>
        <v/>
      </c>
      <c r="F92" s="717" t="str">
        <f>IF('Raw data'!AC98="","",'Raw data'!AC98)</f>
        <v/>
      </c>
      <c r="G92" s="9" t="str">
        <f>IF('Raw data'!Y98="","",'Raw data'!Y98)</f>
        <v/>
      </c>
      <c r="H92" s="719" t="str">
        <f>IF(G92="","",'Raw data'!$D$3)</f>
        <v/>
      </c>
    </row>
    <row r="93" spans="1:8">
      <c r="A93" s="707" t="str">
        <f>IF('BWStat V3'!C77="","",IFERROR(SEARCH(",",'BWStat V3'!C77,1),""))</f>
        <v/>
      </c>
      <c r="C93" s="717" t="str">
        <f>IF(G93="","",'Raw data'!D99)</f>
        <v/>
      </c>
      <c r="D93" s="718" t="str">
        <f>IF(G93="","",'Raw data'!C99)</f>
        <v/>
      </c>
      <c r="E93" s="717" t="str">
        <f>IF(G93="","",'Raw data'!B99)</f>
        <v/>
      </c>
      <c r="F93" s="717" t="str">
        <f>IF('Raw data'!AC99="","",'Raw data'!AC99)</f>
        <v/>
      </c>
      <c r="G93" s="9" t="str">
        <f>IF('Raw data'!Y99="","",'Raw data'!Y99)</f>
        <v/>
      </c>
      <c r="H93" s="719" t="str">
        <f>IF(G93="","",'Raw data'!$D$3)</f>
        <v/>
      </c>
    </row>
    <row r="94" spans="1:8">
      <c r="A94" s="707" t="str">
        <f>IF('BWStat V3'!C78="","",IFERROR(SEARCH(",",'BWStat V3'!C78,1),""))</f>
        <v/>
      </c>
      <c r="C94" s="717" t="str">
        <f>IF(G94="","",'Raw data'!D100)</f>
        <v/>
      </c>
      <c r="D94" s="718" t="str">
        <f>IF(G94="","",'Raw data'!C100)</f>
        <v/>
      </c>
      <c r="E94" s="717" t="str">
        <f>IF(G94="","",'Raw data'!B100)</f>
        <v/>
      </c>
      <c r="F94" s="717" t="str">
        <f>IF('Raw data'!AC100="","",'Raw data'!AC100)</f>
        <v/>
      </c>
      <c r="G94" s="9" t="str">
        <f>IF('Raw data'!Y100="","",'Raw data'!Y100)</f>
        <v/>
      </c>
      <c r="H94" s="719" t="str">
        <f>IF(G94="","",'Raw data'!$D$3)</f>
        <v/>
      </c>
    </row>
    <row r="95" spans="1:8">
      <c r="A95" s="707" t="str">
        <f>IF('BWStat V3'!C79="","",IFERROR(SEARCH(",",'BWStat V3'!C79,1),""))</f>
        <v/>
      </c>
      <c r="C95" s="717" t="str">
        <f>IF(G95="","",'Raw data'!D101)</f>
        <v/>
      </c>
      <c r="D95" s="718" t="str">
        <f>IF(G95="","",'Raw data'!C101)</f>
        <v/>
      </c>
      <c r="E95" s="717" t="str">
        <f>IF(G95="","",'Raw data'!B101)</f>
        <v/>
      </c>
      <c r="F95" s="717" t="str">
        <f>IF('Raw data'!AC101="","",'Raw data'!AC101)</f>
        <v/>
      </c>
      <c r="G95" s="9" t="str">
        <f>IF('Raw data'!Y101="","",'Raw data'!Y101)</f>
        <v/>
      </c>
      <c r="H95" s="719" t="str">
        <f>IF(G95="","",'Raw data'!$D$3)</f>
        <v/>
      </c>
    </row>
    <row r="96" spans="1:8">
      <c r="A96" s="707" t="str">
        <f>IF('BWStat V3'!C80="","",IFERROR(SEARCH(",",'BWStat V3'!C80,1),""))</f>
        <v/>
      </c>
      <c r="C96" s="717" t="str">
        <f>IF(G96="","",'Raw data'!D102)</f>
        <v/>
      </c>
      <c r="D96" s="718" t="str">
        <f>IF(G96="","",'Raw data'!C102)</f>
        <v/>
      </c>
      <c r="E96" s="717" t="str">
        <f>IF(G96="","",'Raw data'!B102)</f>
        <v/>
      </c>
      <c r="F96" s="717" t="str">
        <f>IF('Raw data'!AC102="","",'Raw data'!AC102)</f>
        <v/>
      </c>
      <c r="G96" s="9" t="str">
        <f>IF('Raw data'!Y102="","",'Raw data'!Y102)</f>
        <v/>
      </c>
      <c r="H96" s="719" t="str">
        <f>IF(G96="","",'Raw data'!$D$3)</f>
        <v/>
      </c>
    </row>
    <row r="97" spans="1:8">
      <c r="A97" s="707" t="str">
        <f>IF('BWStat V3'!C81="","",IFERROR(SEARCH(",",'BWStat V3'!C81,1),""))</f>
        <v/>
      </c>
      <c r="C97" s="717" t="str">
        <f>IF(G97="","",'Raw data'!D103)</f>
        <v/>
      </c>
      <c r="D97" s="718" t="str">
        <f>IF(G97="","",'Raw data'!C103)</f>
        <v/>
      </c>
      <c r="E97" s="717" t="str">
        <f>IF(G97="","",'Raw data'!B103)</f>
        <v/>
      </c>
      <c r="F97" s="717" t="str">
        <f>IF('Raw data'!AC103="","",'Raw data'!AC103)</f>
        <v/>
      </c>
      <c r="G97" s="9" t="str">
        <f>IF('Raw data'!Y103="","",'Raw data'!Y103)</f>
        <v/>
      </c>
      <c r="H97" s="719" t="str">
        <f>IF(G97="","",'Raw data'!$D$3)</f>
        <v/>
      </c>
    </row>
    <row r="98" spans="1:8">
      <c r="A98" s="707" t="str">
        <f>IF('BWStat V3'!C82="","",IFERROR(SEARCH(",",'BWStat V3'!C82,1),""))</f>
        <v/>
      </c>
      <c r="C98" s="717" t="str">
        <f>IF(G98="","",'Raw data'!D104)</f>
        <v/>
      </c>
      <c r="D98" s="718" t="str">
        <f>IF(G98="","",'Raw data'!C104)</f>
        <v/>
      </c>
      <c r="E98" s="717" t="str">
        <f>IF(G98="","",'Raw data'!B104)</f>
        <v/>
      </c>
      <c r="F98" s="717" t="str">
        <f>IF('Raw data'!AC104="","",'Raw data'!AC104)</f>
        <v/>
      </c>
      <c r="G98" s="9" t="str">
        <f>IF('Raw data'!Y104="","",'Raw data'!Y104)</f>
        <v/>
      </c>
      <c r="H98" s="719" t="str">
        <f>IF(G98="","",'Raw data'!$D$3)</f>
        <v/>
      </c>
    </row>
    <row r="99" spans="1:8">
      <c r="A99" s="707" t="str">
        <f>IF('BWStat V3'!C83="","",IFERROR(SEARCH(",",'BWStat V3'!C83,1),""))</f>
        <v/>
      </c>
      <c r="C99" s="717" t="str">
        <f>IF(G99="","",'Raw data'!D105)</f>
        <v/>
      </c>
      <c r="D99" s="718" t="str">
        <f>IF(G99="","",'Raw data'!C105)</f>
        <v/>
      </c>
      <c r="E99" s="717" t="str">
        <f>IF(G99="","",'Raw data'!B105)</f>
        <v/>
      </c>
      <c r="F99" s="717" t="str">
        <f>IF('Raw data'!AC105="","",'Raw data'!AC105)</f>
        <v/>
      </c>
      <c r="G99" s="9" t="str">
        <f>IF('Raw data'!Y105="","",'Raw data'!Y105)</f>
        <v/>
      </c>
      <c r="H99" s="719" t="str">
        <f>IF(G99="","",'Raw data'!$D$3)</f>
        <v/>
      </c>
    </row>
    <row r="100" spans="1:8">
      <c r="A100" s="707" t="str">
        <f>IF('BWStat V3'!C84="","",IFERROR(SEARCH(",",'BWStat V3'!C84,1),""))</f>
        <v/>
      </c>
      <c r="C100" s="717" t="str">
        <f>IF(G100="","",'Raw data'!D106)</f>
        <v/>
      </c>
      <c r="D100" s="718" t="str">
        <f>IF(G100="","",'Raw data'!C106)</f>
        <v/>
      </c>
      <c r="E100" s="717" t="str">
        <f>IF(G100="","",'Raw data'!B106)</f>
        <v/>
      </c>
      <c r="F100" s="717" t="str">
        <f>IF('Raw data'!AC106="","",'Raw data'!AC106)</f>
        <v/>
      </c>
      <c r="G100" s="9" t="str">
        <f>IF('Raw data'!Y106="","",'Raw data'!Y106)</f>
        <v/>
      </c>
      <c r="H100" s="719" t="str">
        <f>IF(G100="","",'Raw data'!$D$3)</f>
        <v/>
      </c>
    </row>
    <row r="101" spans="1:8">
      <c r="A101" s="707" t="str">
        <f>IF('BWStat V3'!C85="","",IFERROR(SEARCH(",",'BWStat V3'!C85,1),""))</f>
        <v/>
      </c>
      <c r="C101" s="717" t="str">
        <f>IF(G101="","",'Raw data'!D107)</f>
        <v/>
      </c>
      <c r="D101" s="718" t="str">
        <f>IF(G101="","",'Raw data'!C107)</f>
        <v/>
      </c>
      <c r="E101" s="717" t="str">
        <f>IF(G101="","",'Raw data'!B107)</f>
        <v/>
      </c>
      <c r="F101" s="717" t="str">
        <f>IF('Raw data'!AC107="","",'Raw data'!AC107)</f>
        <v/>
      </c>
      <c r="G101" s="9" t="str">
        <f>IF('Raw data'!Y107="","",'Raw data'!Y107)</f>
        <v/>
      </c>
      <c r="H101" s="719" t="str">
        <f>IF(G101="","",'Raw data'!$D$3)</f>
        <v/>
      </c>
    </row>
    <row r="102" spans="1:8">
      <c r="A102" s="707" t="str">
        <f>IF('BWStat V3'!C86="","",IFERROR(SEARCH(",",'BWStat V3'!C86,1),""))</f>
        <v/>
      </c>
      <c r="C102" s="717" t="str">
        <f>IF(G102="","",'Raw data'!D108)</f>
        <v/>
      </c>
      <c r="D102" s="718" t="str">
        <f>IF(G102="","",'Raw data'!C108)</f>
        <v/>
      </c>
      <c r="E102" s="717" t="str">
        <f>IF(G102="","",'Raw data'!B108)</f>
        <v/>
      </c>
      <c r="F102" s="717" t="str">
        <f>IF('Raw data'!AC108="","",'Raw data'!AC108)</f>
        <v/>
      </c>
      <c r="G102" s="9" t="str">
        <f>IF('Raw data'!Y108="","",'Raw data'!Y108)</f>
        <v/>
      </c>
      <c r="H102" s="719" t="str">
        <f>IF(G102="","",'Raw data'!$D$3)</f>
        <v/>
      </c>
    </row>
    <row r="103" spans="1:8">
      <c r="A103" s="707" t="str">
        <f>IF('BWStat V3'!C87="","",IFERROR(SEARCH(",",'BWStat V3'!C87,1),""))</f>
        <v/>
      </c>
      <c r="C103" s="717" t="str">
        <f>IF(G103="","",'Raw data'!D109)</f>
        <v/>
      </c>
      <c r="D103" s="718" t="str">
        <f>IF(G103="","",'Raw data'!C109)</f>
        <v/>
      </c>
      <c r="E103" s="717" t="str">
        <f>IF(G103="","",'Raw data'!B109)</f>
        <v/>
      </c>
      <c r="F103" s="717" t="str">
        <f>IF('Raw data'!AC109="","",'Raw data'!AC109)</f>
        <v/>
      </c>
      <c r="G103" s="9" t="str">
        <f>IF('Raw data'!Y109="","",'Raw data'!Y109)</f>
        <v/>
      </c>
      <c r="H103" s="719" t="str">
        <f>IF(G103="","",'Raw data'!$D$3)</f>
        <v/>
      </c>
    </row>
    <row r="104" spans="1:8">
      <c r="A104" s="707" t="str">
        <f>IF('BWStat V3'!C88="","",IFERROR(SEARCH(",",'BWStat V3'!C88,1),""))</f>
        <v/>
      </c>
      <c r="C104" s="717" t="str">
        <f>IF(G104="","",'Raw data'!D110)</f>
        <v/>
      </c>
      <c r="D104" s="718" t="str">
        <f>IF(G104="","",'Raw data'!C110)</f>
        <v/>
      </c>
      <c r="E104" s="717" t="str">
        <f>IF(G104="","",'Raw data'!B110)</f>
        <v/>
      </c>
      <c r="F104" s="717" t="str">
        <f>IF('Raw data'!AC110="","",'Raw data'!AC110)</f>
        <v/>
      </c>
      <c r="G104" s="9" t="str">
        <f>IF('Raw data'!Y110="","",'Raw data'!Y110)</f>
        <v/>
      </c>
      <c r="H104" s="719" t="str">
        <f>IF(G104="","",'Raw data'!$D$3)</f>
        <v/>
      </c>
    </row>
    <row r="105" spans="1:8">
      <c r="C105" s="717" t="str">
        <f>IF(G105="","",'Raw data'!D111)</f>
        <v/>
      </c>
      <c r="D105" s="718" t="str">
        <f>IF(G105="","",'Raw data'!C111)</f>
        <v/>
      </c>
      <c r="E105" s="717" t="str">
        <f>IF(G105="","",'Raw data'!B111)</f>
        <v/>
      </c>
      <c r="F105" s="717" t="str">
        <f>IF('Raw data'!AC111="","",'Raw data'!AC111)</f>
        <v/>
      </c>
      <c r="G105" s="9" t="str">
        <f>IF('Raw data'!Y111="","",'Raw data'!Y111)</f>
        <v/>
      </c>
      <c r="H105" s="719" t="str">
        <f>IF(G105="","",'Raw data'!$D$3)</f>
        <v/>
      </c>
    </row>
    <row r="106" spans="1:8">
      <c r="C106" s="717" t="str">
        <f>IF(G106="","",'Raw data'!D112)</f>
        <v/>
      </c>
      <c r="D106" s="718" t="str">
        <f>IF(G106="","",'Raw data'!C112)</f>
        <v/>
      </c>
      <c r="E106" s="717" t="str">
        <f>IF(G106="","",'Raw data'!B112)</f>
        <v/>
      </c>
      <c r="F106" s="717" t="str">
        <f>IF('Raw data'!AC112="","",'Raw data'!AC112)</f>
        <v/>
      </c>
      <c r="G106" s="9" t="str">
        <f>IF('Raw data'!Y112="","",'Raw data'!Y112)</f>
        <v/>
      </c>
      <c r="H106" s="719" t="str">
        <f>IF(G106="","",'Raw data'!$D$3)</f>
        <v/>
      </c>
    </row>
    <row r="107" spans="1:8">
      <c r="C107" s="717" t="str">
        <f>IF(G107="","",'Raw data'!D113)</f>
        <v/>
      </c>
      <c r="D107" s="718" t="str">
        <f>IF(G107="","",'Raw data'!C113)</f>
        <v/>
      </c>
      <c r="E107" s="717" t="str">
        <f>IF(G107="","",'Raw data'!B113)</f>
        <v/>
      </c>
      <c r="F107" s="717" t="str">
        <f>IF('Raw data'!AC113="","",'Raw data'!AC113)</f>
        <v/>
      </c>
      <c r="G107" s="9" t="str">
        <f>IF('Raw data'!Y113="","",'Raw data'!Y113)</f>
        <v/>
      </c>
      <c r="H107" s="719" t="str">
        <f>IF(G107="","",'Raw data'!$D$3)</f>
        <v/>
      </c>
    </row>
    <row r="108" spans="1:8">
      <c r="C108" s="717" t="str">
        <f>IF(G108="","",'Raw data'!D114)</f>
        <v/>
      </c>
      <c r="D108" s="718" t="str">
        <f>IF(G108="","",'Raw data'!C114)</f>
        <v/>
      </c>
      <c r="E108" s="717" t="str">
        <f>IF(G108="","",'Raw data'!B114)</f>
        <v/>
      </c>
      <c r="F108" s="717" t="str">
        <f>IF('Raw data'!AC114="","",'Raw data'!AC114)</f>
        <v/>
      </c>
      <c r="G108" s="9" t="str">
        <f>IF('Raw data'!Y114="","",'Raw data'!Y114)</f>
        <v/>
      </c>
      <c r="H108" s="719" t="str">
        <f>IF(G108="","",'Raw data'!$D$3)</f>
        <v/>
      </c>
    </row>
    <row r="109" spans="1:8">
      <c r="C109" s="717" t="str">
        <f>IF(G109="","",'Raw data'!D115)</f>
        <v/>
      </c>
      <c r="D109" s="718" t="str">
        <f>IF(G109="","",'Raw data'!C115)</f>
        <v/>
      </c>
      <c r="E109" s="717" t="str">
        <f>IF(G109="","",'Raw data'!B115)</f>
        <v/>
      </c>
      <c r="F109" s="717" t="str">
        <f>IF('Raw data'!AC115="","",'Raw data'!AC115)</f>
        <v/>
      </c>
      <c r="G109" s="9" t="str">
        <f>IF('Raw data'!Y115="","",'Raw data'!Y115)</f>
        <v/>
      </c>
      <c r="H109" s="719" t="str">
        <f>IF(G109="","",'Raw data'!$D$3)</f>
        <v/>
      </c>
    </row>
    <row r="110" spans="1:8">
      <c r="C110" s="717" t="str">
        <f>IF(G110="","",'Raw data'!D116)</f>
        <v/>
      </c>
      <c r="D110" s="718" t="str">
        <f>IF(G110="","",'Raw data'!C116)</f>
        <v/>
      </c>
      <c r="E110" s="717" t="str">
        <f>IF(G110="","",'Raw data'!B116)</f>
        <v/>
      </c>
      <c r="F110" s="717" t="str">
        <f>IF('Raw data'!AC116="","",'Raw data'!AC116)</f>
        <v/>
      </c>
      <c r="G110" s="9" t="str">
        <f>IF('Raw data'!Y116="","",'Raw data'!Y116)</f>
        <v/>
      </c>
      <c r="H110" s="719" t="str">
        <f>IF(G110="","",'Raw data'!$D$3)</f>
        <v/>
      </c>
    </row>
    <row r="111" spans="1:8">
      <c r="C111" s="717" t="str">
        <f>IF(G111="","",'Raw data'!D117)</f>
        <v/>
      </c>
      <c r="D111" s="718" t="str">
        <f>IF(G111="","",'Raw data'!C117)</f>
        <v/>
      </c>
      <c r="E111" s="717" t="str">
        <f>IF(G111="","",'Raw data'!B117)</f>
        <v/>
      </c>
      <c r="F111" s="717" t="str">
        <f>IF('Raw data'!AC117="","",'Raw data'!AC117)</f>
        <v/>
      </c>
      <c r="G111" s="9" t="str">
        <f>IF('Raw data'!Y117="","",'Raw data'!Y117)</f>
        <v/>
      </c>
      <c r="H111" s="719" t="str">
        <f>IF(G111="","",'Raw data'!$D$3)</f>
        <v/>
      </c>
    </row>
    <row r="112" spans="1:8">
      <c r="C112" s="717" t="str">
        <f>IF(G112="","",'Raw data'!D118)</f>
        <v/>
      </c>
      <c r="D112" s="718" t="str">
        <f>IF(G112="","",'Raw data'!C118)</f>
        <v/>
      </c>
      <c r="E112" s="717" t="str">
        <f>IF(G112="","",'Raw data'!B118)</f>
        <v/>
      </c>
      <c r="F112" s="717" t="str">
        <f>IF('Raw data'!AC118="","",'Raw data'!AC118)</f>
        <v/>
      </c>
      <c r="G112" s="9" t="str">
        <f>IF('Raw data'!Y118="","",'Raw data'!Y118)</f>
        <v/>
      </c>
      <c r="H112" s="719" t="str">
        <f>IF(G112="","",'Raw data'!$D$3)</f>
        <v/>
      </c>
    </row>
    <row r="113" spans="3:8">
      <c r="C113" s="717" t="str">
        <f>IF(G113="","",'Raw data'!D119)</f>
        <v/>
      </c>
      <c r="D113" s="718" t="str">
        <f>IF(G113="","",'Raw data'!C119)</f>
        <v/>
      </c>
      <c r="E113" s="717" t="str">
        <f>IF(G113="","",'Raw data'!B119)</f>
        <v/>
      </c>
      <c r="F113" s="717" t="str">
        <f>IF('Raw data'!AC119="","",'Raw data'!AC119)</f>
        <v/>
      </c>
      <c r="G113" s="9" t="str">
        <f>IF('Raw data'!Y119="","",'Raw data'!Y119)</f>
        <v/>
      </c>
      <c r="H113" s="719" t="str">
        <f>IF(G113="","",'Raw data'!$D$3)</f>
        <v/>
      </c>
    </row>
    <row r="114" spans="3:8">
      <c r="C114" s="717" t="str">
        <f>IF(G114="","",'Raw data'!D120)</f>
        <v/>
      </c>
      <c r="D114" s="718" t="str">
        <f>IF(G114="","",'Raw data'!C120)</f>
        <v/>
      </c>
      <c r="E114" s="717" t="str">
        <f>IF(G114="","",'Raw data'!B120)</f>
        <v/>
      </c>
      <c r="F114" s="717" t="str">
        <f>IF('Raw data'!AC120="","",'Raw data'!AC120)</f>
        <v/>
      </c>
      <c r="G114" s="9" t="str">
        <f>IF('Raw data'!Y120="","",'Raw data'!Y120)</f>
        <v/>
      </c>
      <c r="H114" s="719" t="str">
        <f>IF(G114="","",'Raw data'!$D$3)</f>
        <v/>
      </c>
    </row>
    <row r="115" spans="3:8">
      <c r="C115" s="717" t="str">
        <f>IF(G115="","",'Raw data'!D121)</f>
        <v/>
      </c>
      <c r="D115" s="718" t="str">
        <f>IF(G115="","",'Raw data'!C121)</f>
        <v/>
      </c>
      <c r="E115" s="717" t="str">
        <f>IF(G115="","",'Raw data'!B121)</f>
        <v/>
      </c>
      <c r="F115" s="717" t="str">
        <f>IF('Raw data'!AC121="","",'Raw data'!AC121)</f>
        <v/>
      </c>
      <c r="G115" s="9" t="str">
        <f>IF('Raw data'!Y121="","",'Raw data'!Y121)</f>
        <v/>
      </c>
      <c r="H115" s="719" t="str">
        <f>IF(G115="","",'Raw data'!$D$3)</f>
        <v/>
      </c>
    </row>
    <row r="116" spans="3:8">
      <c r="C116" s="717" t="str">
        <f>IF(G116="","",'Raw data'!D122)</f>
        <v/>
      </c>
      <c r="D116" s="718" t="str">
        <f>IF(G116="","",'Raw data'!C122)</f>
        <v/>
      </c>
      <c r="E116" s="717" t="str">
        <f>IF(G116="","",'Raw data'!B122)</f>
        <v/>
      </c>
      <c r="F116" s="717" t="str">
        <f>IF('Raw data'!AC122="","",'Raw data'!AC122)</f>
        <v/>
      </c>
      <c r="G116" s="9" t="str">
        <f>IF('Raw data'!Y122="","",'Raw data'!Y122)</f>
        <v/>
      </c>
      <c r="H116" s="719" t="str">
        <f>IF(G116="","",'Raw data'!$D$3)</f>
        <v/>
      </c>
    </row>
    <row r="117" spans="3:8">
      <c r="C117" s="717" t="str">
        <f>IF(G117="","",'Raw data'!D123)</f>
        <v/>
      </c>
      <c r="D117" s="718" t="str">
        <f>IF(G117="","",'Raw data'!C123)</f>
        <v/>
      </c>
      <c r="E117" s="717" t="str">
        <f>IF(G117="","",'Raw data'!B123)</f>
        <v/>
      </c>
      <c r="F117" s="717" t="str">
        <f>IF('Raw data'!AC123="","",'Raw data'!AC123)</f>
        <v/>
      </c>
      <c r="G117" s="9" t="str">
        <f>IF('Raw data'!Y123="","",'Raw data'!Y123)</f>
        <v/>
      </c>
      <c r="H117" s="719" t="str">
        <f>IF(G117="","",'Raw data'!$D$3)</f>
        <v/>
      </c>
    </row>
    <row r="118" spans="3:8">
      <c r="C118" s="717" t="str">
        <f>IF(G118="","",'Raw data'!D124)</f>
        <v/>
      </c>
      <c r="D118" s="718" t="str">
        <f>IF(G118="","",'Raw data'!C124)</f>
        <v/>
      </c>
      <c r="E118" s="717" t="str">
        <f>IF(G118="","",'Raw data'!B124)</f>
        <v/>
      </c>
      <c r="F118" s="717" t="str">
        <f>IF('Raw data'!AC124="","",'Raw data'!AC124)</f>
        <v/>
      </c>
      <c r="G118" s="9" t="str">
        <f>IF('Raw data'!Y124="","",'Raw data'!Y124)</f>
        <v/>
      </c>
      <c r="H118" s="719" t="str">
        <f>IF(G118="","",'Raw data'!$D$3)</f>
        <v/>
      </c>
    </row>
    <row r="119" spans="3:8">
      <c r="C119" s="717" t="str">
        <f>IF(G119="","",'Raw data'!D125)</f>
        <v/>
      </c>
      <c r="D119" s="718" t="str">
        <f>IF(G119="","",'Raw data'!C125)</f>
        <v/>
      </c>
      <c r="E119" s="717" t="str">
        <f>IF(G119="","",'Raw data'!B125)</f>
        <v/>
      </c>
      <c r="F119" s="717" t="str">
        <f>IF('Raw data'!AC125="","",'Raw data'!AC125)</f>
        <v/>
      </c>
      <c r="G119" s="9" t="str">
        <f>IF('Raw data'!Y125="","",'Raw data'!Y125)</f>
        <v/>
      </c>
      <c r="H119" s="719" t="str">
        <f>IF(G119="","",'Raw data'!$D$3)</f>
        <v/>
      </c>
    </row>
    <row r="120" spans="3:8">
      <c r="C120" s="717" t="str">
        <f>IF(G120="","",'Raw data'!D126)</f>
        <v/>
      </c>
      <c r="D120" s="718" t="str">
        <f>IF(G120="","",'Raw data'!C126)</f>
        <v/>
      </c>
      <c r="E120" s="717" t="str">
        <f>IF(G120="","",'Raw data'!B126)</f>
        <v/>
      </c>
      <c r="F120" s="717" t="str">
        <f>IF('Raw data'!AC126="","",'Raw data'!AC126)</f>
        <v/>
      </c>
      <c r="G120" s="9" t="str">
        <f>IF('Raw data'!Y126="","",'Raw data'!Y126)</f>
        <v/>
      </c>
      <c r="H120" s="719" t="str">
        <f>IF(G120="","",'Raw data'!$D$3)</f>
        <v/>
      </c>
    </row>
    <row r="121" spans="3:8">
      <c r="C121" s="717" t="str">
        <f>IF(G121="","",'Raw data'!D127)</f>
        <v/>
      </c>
      <c r="D121" s="718" t="str">
        <f>IF(G121="","",'Raw data'!C127)</f>
        <v/>
      </c>
      <c r="E121" s="717" t="str">
        <f>IF(G121="","",'Raw data'!B127)</f>
        <v/>
      </c>
      <c r="F121" s="717" t="str">
        <f>IF('Raw data'!AC127="","",'Raw data'!AC127)</f>
        <v/>
      </c>
      <c r="G121" s="9" t="str">
        <f>IF('Raw data'!Y127="","",'Raw data'!Y127)</f>
        <v/>
      </c>
      <c r="H121" s="719" t="str">
        <f>IF(G121="","",'Raw data'!$D$3)</f>
        <v/>
      </c>
    </row>
    <row r="122" spans="3:8">
      <c r="C122" s="717" t="str">
        <f>IF(G122="","",'Raw data'!D128)</f>
        <v/>
      </c>
      <c r="D122" s="718" t="str">
        <f>IF(G122="","",'Raw data'!C128)</f>
        <v/>
      </c>
      <c r="E122" s="717" t="str">
        <f>IF(G122="","",'Raw data'!B128)</f>
        <v/>
      </c>
      <c r="F122" s="717" t="str">
        <f>IF('Raw data'!AC128="","",'Raw data'!AC128)</f>
        <v/>
      </c>
      <c r="G122" s="9" t="str">
        <f>IF('Raw data'!Y128="","",'Raw data'!Y128)</f>
        <v/>
      </c>
      <c r="H122" s="719" t="str">
        <f>IF(G122="","",'Raw data'!$D$3)</f>
        <v/>
      </c>
    </row>
    <row r="123" spans="3:8">
      <c r="C123" s="717" t="str">
        <f>IF(G123="","",'Raw data'!D129)</f>
        <v/>
      </c>
      <c r="D123" s="718" t="str">
        <f>IF(G123="","",'Raw data'!C129)</f>
        <v/>
      </c>
      <c r="E123" s="717" t="str">
        <f>IF(G123="","",'Raw data'!B129)</f>
        <v/>
      </c>
      <c r="F123" s="717" t="str">
        <f>IF('Raw data'!AC129="","",'Raw data'!AC129)</f>
        <v/>
      </c>
      <c r="G123" s="9" t="str">
        <f>IF('Raw data'!Y129="","",'Raw data'!Y129)</f>
        <v/>
      </c>
      <c r="H123" s="719" t="str">
        <f>IF(G123="","",'Raw data'!$D$3)</f>
        <v/>
      </c>
    </row>
    <row r="124" spans="3:8">
      <c r="C124" s="717" t="str">
        <f>IF(G124="","",'Raw data'!D130)</f>
        <v/>
      </c>
      <c r="D124" s="718" t="str">
        <f>IF(G124="","",'Raw data'!C130)</f>
        <v/>
      </c>
      <c r="E124" s="717" t="str">
        <f>IF(G124="","",'Raw data'!B130)</f>
        <v/>
      </c>
      <c r="F124" s="717" t="str">
        <f>IF('Raw data'!AC130="","",'Raw data'!AC130)</f>
        <v/>
      </c>
      <c r="G124" s="9" t="str">
        <f>IF('Raw data'!Y130="","",'Raw data'!Y130)</f>
        <v/>
      </c>
      <c r="H124" s="719" t="str">
        <f>IF(G124="","",'Raw data'!$D$3)</f>
        <v/>
      </c>
    </row>
    <row r="125" spans="3:8">
      <c r="C125" s="717" t="str">
        <f>IF(G125="","",'Raw data'!D131)</f>
        <v/>
      </c>
      <c r="D125" s="718" t="str">
        <f>IF(G125="","",'Raw data'!C131)</f>
        <v/>
      </c>
      <c r="E125" s="717" t="str">
        <f>IF(G125="","",'Raw data'!B131)</f>
        <v/>
      </c>
      <c r="F125" s="717" t="str">
        <f>IF('Raw data'!AC131="","",'Raw data'!AC131)</f>
        <v/>
      </c>
      <c r="G125" s="9" t="str">
        <f>IF('Raw data'!Y131="","",'Raw data'!Y131)</f>
        <v/>
      </c>
      <c r="H125" s="719" t="str">
        <f>IF(G125="","",'Raw data'!$D$3)</f>
        <v/>
      </c>
    </row>
    <row r="126" spans="3:8">
      <c r="C126" s="717" t="str">
        <f>IF(G126="","",'Raw data'!D132)</f>
        <v/>
      </c>
      <c r="D126" s="718" t="str">
        <f>IF(G126="","",'Raw data'!C132)</f>
        <v/>
      </c>
      <c r="E126" s="717" t="str">
        <f>IF(G126="","",'Raw data'!B132)</f>
        <v/>
      </c>
      <c r="F126" s="717" t="str">
        <f>IF('Raw data'!AC132="","",'Raw data'!AC132)</f>
        <v/>
      </c>
      <c r="G126" s="9" t="str">
        <f>IF('Raw data'!Y132="","",'Raw data'!Y132)</f>
        <v/>
      </c>
      <c r="H126" s="719" t="str">
        <f>IF(G126="","",'Raw data'!$D$3)</f>
        <v/>
      </c>
    </row>
    <row r="127" spans="3:8">
      <c r="C127" s="717" t="str">
        <f>IF(G127="","",'Raw data'!D133)</f>
        <v/>
      </c>
      <c r="D127" s="718" t="str">
        <f>IF(G127="","",'Raw data'!C133)</f>
        <v/>
      </c>
      <c r="E127" s="717" t="str">
        <f>IF(G127="","",'Raw data'!B133)</f>
        <v/>
      </c>
      <c r="F127" s="717" t="str">
        <f>IF('Raw data'!AC133="","",'Raw data'!AC133)</f>
        <v/>
      </c>
      <c r="G127" s="9" t="str">
        <f>IF('Raw data'!Y133="","",'Raw data'!Y133)</f>
        <v/>
      </c>
      <c r="H127" s="719" t="str">
        <f>IF(G127="","",'Raw data'!$D$3)</f>
        <v/>
      </c>
    </row>
    <row r="128" spans="3:8">
      <c r="C128" s="717" t="str">
        <f>IF(G128="","",'Raw data'!D134)</f>
        <v/>
      </c>
      <c r="D128" s="718" t="str">
        <f>IF(G128="","",'Raw data'!C134)</f>
        <v/>
      </c>
      <c r="E128" s="717" t="str">
        <f>IF(G128="","",'Raw data'!B134)</f>
        <v/>
      </c>
      <c r="F128" s="717" t="str">
        <f>IF('Raw data'!AC134="","",'Raw data'!AC134)</f>
        <v/>
      </c>
      <c r="G128" s="9" t="str">
        <f>IF('Raw data'!Y134="","",'Raw data'!Y134)</f>
        <v/>
      </c>
      <c r="H128" s="719" t="str">
        <f>IF(G128="","",'Raw data'!$D$3)</f>
        <v/>
      </c>
    </row>
    <row r="129" spans="3:8">
      <c r="C129" s="717" t="str">
        <f>IF(G129="","",'Raw data'!D135)</f>
        <v/>
      </c>
      <c r="D129" s="718" t="str">
        <f>IF(G129="","",'Raw data'!C135)</f>
        <v/>
      </c>
      <c r="E129" s="717" t="str">
        <f>IF(G129="","",'Raw data'!B135)</f>
        <v/>
      </c>
      <c r="F129" s="717" t="str">
        <f>IF('Raw data'!AC135="","",'Raw data'!AC135)</f>
        <v/>
      </c>
      <c r="G129" s="9" t="str">
        <f>IF('Raw data'!Y135="","",'Raw data'!Y135)</f>
        <v/>
      </c>
      <c r="H129" s="719" t="str">
        <f>IF(G129="","",'Raw data'!$D$3)</f>
        <v/>
      </c>
    </row>
    <row r="130" spans="3:8">
      <c r="C130" s="717" t="str">
        <f>IF(G130="","",'Raw data'!D136)</f>
        <v/>
      </c>
      <c r="D130" s="718" t="str">
        <f>IF(G130="","",'Raw data'!C136)</f>
        <v/>
      </c>
      <c r="E130" s="717" t="str">
        <f>IF(G130="","",'Raw data'!B136)</f>
        <v/>
      </c>
      <c r="F130" s="717" t="str">
        <f>IF('Raw data'!AC136="","",'Raw data'!AC136)</f>
        <v/>
      </c>
      <c r="G130" s="9" t="str">
        <f>IF('Raw data'!Y136="","",'Raw data'!Y136)</f>
        <v/>
      </c>
      <c r="H130" s="719" t="str">
        <f>IF(G130="","",'Raw data'!$D$3)</f>
        <v/>
      </c>
    </row>
    <row r="131" spans="3:8">
      <c r="C131" s="717" t="str">
        <f>IF(G131="","",'Raw data'!D137)</f>
        <v/>
      </c>
      <c r="D131" s="718" t="str">
        <f>IF(G131="","",'Raw data'!C137)</f>
        <v/>
      </c>
      <c r="E131" s="717" t="str">
        <f>IF(G131="","",'Raw data'!B137)</f>
        <v/>
      </c>
      <c r="F131" s="717" t="str">
        <f>IF('Raw data'!AC137="","",'Raw data'!AC137)</f>
        <v/>
      </c>
      <c r="G131" s="9" t="str">
        <f>IF('Raw data'!Y137="","",'Raw data'!Y137)</f>
        <v/>
      </c>
      <c r="H131" s="719" t="str">
        <f>IF(G131="","",'Raw data'!$D$3)</f>
        <v/>
      </c>
    </row>
    <row r="132" spans="3:8">
      <c r="C132" s="717" t="str">
        <f>IF(G132="","",'Raw data'!D138)</f>
        <v/>
      </c>
      <c r="D132" s="718" t="str">
        <f>IF(G132="","",'Raw data'!C138)</f>
        <v/>
      </c>
      <c r="E132" s="717" t="str">
        <f>IF(G132="","",'Raw data'!B138)</f>
        <v/>
      </c>
      <c r="F132" s="717" t="str">
        <f>IF('Raw data'!AC138="","",'Raw data'!AC138)</f>
        <v/>
      </c>
      <c r="G132" s="9" t="str">
        <f>IF('Raw data'!Y138="","",'Raw data'!Y138)</f>
        <v/>
      </c>
      <c r="H132" s="719" t="str">
        <f>IF(G132="","",'Raw data'!$D$3)</f>
        <v/>
      </c>
    </row>
    <row r="133" spans="3:8">
      <c r="C133" s="717" t="str">
        <f>IF(G133="","",'Raw data'!D139)</f>
        <v/>
      </c>
      <c r="D133" s="718" t="str">
        <f>IF(G133="","",'Raw data'!C139)</f>
        <v/>
      </c>
      <c r="E133" s="717" t="str">
        <f>IF(G133="","",'Raw data'!B139)</f>
        <v/>
      </c>
      <c r="F133" s="717" t="str">
        <f>IF('Raw data'!AC139="","",'Raw data'!AC139)</f>
        <v/>
      </c>
      <c r="G133" s="9" t="str">
        <f>IF('Raw data'!Y139="","",'Raw data'!Y139)</f>
        <v/>
      </c>
      <c r="H133" s="719" t="str">
        <f>IF(G133="","",'Raw data'!$D$3)</f>
        <v/>
      </c>
    </row>
    <row r="134" spans="3:8">
      <c r="C134" s="717" t="str">
        <f>IF(G134="","",'Raw data'!D140)</f>
        <v/>
      </c>
      <c r="D134" s="718" t="str">
        <f>IF(G134="","",'Raw data'!C140)</f>
        <v/>
      </c>
      <c r="E134" s="717" t="str">
        <f>IF(G134="","",'Raw data'!B140)</f>
        <v/>
      </c>
      <c r="F134" s="717" t="str">
        <f>IF('Raw data'!AC140="","",'Raw data'!AC140)</f>
        <v/>
      </c>
      <c r="G134" s="9" t="str">
        <f>IF('Raw data'!Y140="","",'Raw data'!Y140)</f>
        <v/>
      </c>
      <c r="H134" s="719" t="str">
        <f>IF(G134="","",'Raw data'!$D$3)</f>
        <v/>
      </c>
    </row>
    <row r="135" spans="3:8">
      <c r="C135" s="717" t="str">
        <f>IF(G135="","",'Raw data'!D141)</f>
        <v/>
      </c>
      <c r="D135" s="718" t="str">
        <f>IF(G135="","",'Raw data'!C141)</f>
        <v/>
      </c>
      <c r="E135" s="717" t="str">
        <f>IF(G135="","",'Raw data'!B141)</f>
        <v/>
      </c>
      <c r="F135" s="717" t="str">
        <f>IF('Raw data'!AC141="","",'Raw data'!AC141)</f>
        <v/>
      </c>
      <c r="G135" s="9" t="str">
        <f>IF('Raw data'!Y141="","",'Raw data'!Y141)</f>
        <v/>
      </c>
      <c r="H135" s="719" t="str">
        <f>IF(G135="","",'Raw data'!$D$3)</f>
        <v/>
      </c>
    </row>
    <row r="136" spans="3:8">
      <c r="C136" s="717" t="str">
        <f>IF(G136="","",'Raw data'!D142)</f>
        <v/>
      </c>
      <c r="D136" s="718" t="str">
        <f>IF(G136="","",'Raw data'!C142)</f>
        <v/>
      </c>
      <c r="E136" s="717" t="str">
        <f>IF(G136="","",'Raw data'!B142)</f>
        <v/>
      </c>
      <c r="F136" s="717" t="str">
        <f>IF('Raw data'!AC142="","",'Raw data'!AC142)</f>
        <v/>
      </c>
      <c r="G136" s="9" t="str">
        <f>IF('Raw data'!Y142="","",'Raw data'!Y142)</f>
        <v/>
      </c>
      <c r="H136" s="719" t="str">
        <f>IF(G136="","",'Raw data'!$D$3)</f>
        <v/>
      </c>
    </row>
    <row r="137" spans="3:8">
      <c r="C137" s="717" t="str">
        <f>IF(G137="","",'Raw data'!D143)</f>
        <v/>
      </c>
      <c r="D137" s="718" t="str">
        <f>IF(G137="","",'Raw data'!C143)</f>
        <v/>
      </c>
      <c r="E137" s="717" t="str">
        <f>IF(G137="","",'Raw data'!B143)</f>
        <v/>
      </c>
      <c r="F137" s="717" t="str">
        <f>IF('Raw data'!AC143="","",'Raw data'!AC143)</f>
        <v/>
      </c>
      <c r="G137" s="9" t="str">
        <f>IF('Raw data'!Y143="","",'Raw data'!Y143)</f>
        <v/>
      </c>
      <c r="H137" s="719" t="str">
        <f>IF(G137="","",'Raw data'!$D$3)</f>
        <v/>
      </c>
    </row>
    <row r="138" spans="3:8">
      <c r="C138" s="717" t="str">
        <f>IF(G138="","",'Raw data'!D144)</f>
        <v/>
      </c>
      <c r="D138" s="718" t="str">
        <f>IF(G138="","",'Raw data'!C144)</f>
        <v/>
      </c>
      <c r="E138" s="717" t="str">
        <f>IF(G138="","",'Raw data'!B144)</f>
        <v/>
      </c>
      <c r="F138" s="717" t="str">
        <f>IF('Raw data'!AC144="","",'Raw data'!AC144)</f>
        <v/>
      </c>
      <c r="G138" s="9" t="str">
        <f>IF('Raw data'!Y144="","",'Raw data'!Y144)</f>
        <v/>
      </c>
      <c r="H138" s="719" t="str">
        <f>IF(G138="","",'Raw data'!$D$3)</f>
        <v/>
      </c>
    </row>
    <row r="139" spans="3:8">
      <c r="C139" s="717" t="str">
        <f>IF(G139="","",'Raw data'!D145)</f>
        <v/>
      </c>
      <c r="D139" s="718" t="str">
        <f>IF(G139="","",'Raw data'!C145)</f>
        <v/>
      </c>
      <c r="E139" s="717" t="str">
        <f>IF(G139="","",'Raw data'!B145)</f>
        <v/>
      </c>
      <c r="F139" s="717" t="str">
        <f>IF('Raw data'!AC145="","",'Raw data'!AC145)</f>
        <v/>
      </c>
      <c r="G139" s="9" t="str">
        <f>IF('Raw data'!Y145="","",'Raw data'!Y145)</f>
        <v/>
      </c>
      <c r="H139" s="719" t="str">
        <f>IF(G139="","",'Raw data'!$D$3)</f>
        <v/>
      </c>
    </row>
    <row r="140" spans="3:8">
      <c r="C140" s="717" t="str">
        <f>IF(G140="","",'Raw data'!D146)</f>
        <v/>
      </c>
      <c r="D140" s="718" t="str">
        <f>IF(G140="","",'Raw data'!C146)</f>
        <v/>
      </c>
      <c r="E140" s="717" t="str">
        <f>IF(G140="","",'Raw data'!B146)</f>
        <v/>
      </c>
      <c r="F140" s="717" t="str">
        <f>IF('Raw data'!AC146="","",'Raw data'!AC146)</f>
        <v/>
      </c>
      <c r="G140" s="9" t="str">
        <f>IF('Raw data'!Y146="","",'Raw data'!Y146)</f>
        <v/>
      </c>
      <c r="H140" s="719" t="str">
        <f>IF(G140="","",'Raw data'!$D$3)</f>
        <v/>
      </c>
    </row>
    <row r="141" spans="3:8">
      <c r="C141" s="717" t="str">
        <f>IF(G141="","",'Raw data'!D147)</f>
        <v/>
      </c>
      <c r="D141" s="718" t="str">
        <f>IF(G141="","",'Raw data'!C147)</f>
        <v/>
      </c>
      <c r="E141" s="717" t="str">
        <f>IF(G141="","",'Raw data'!B147)</f>
        <v/>
      </c>
      <c r="F141" s="717" t="str">
        <f>IF('Raw data'!AC147="","",'Raw data'!AC147)</f>
        <v/>
      </c>
      <c r="G141" s="9" t="str">
        <f>IF('Raw data'!Y147="","",'Raw data'!Y147)</f>
        <v/>
      </c>
      <c r="H141" s="719" t="str">
        <f>IF(G141="","",'Raw data'!$D$3)</f>
        <v/>
      </c>
    </row>
    <row r="142" spans="3:8">
      <c r="C142" s="717" t="str">
        <f>IF(G142="","",'Raw data'!D148)</f>
        <v/>
      </c>
      <c r="D142" s="718" t="str">
        <f>IF(G142="","",'Raw data'!C148)</f>
        <v/>
      </c>
      <c r="E142" s="717" t="str">
        <f>IF(G142="","",'Raw data'!B148)</f>
        <v/>
      </c>
      <c r="F142" s="717" t="str">
        <f>IF('Raw data'!AC148="","",'Raw data'!AC148)</f>
        <v/>
      </c>
      <c r="G142" s="9" t="str">
        <f>IF('Raw data'!Y148="","",'Raw data'!Y148)</f>
        <v/>
      </c>
      <c r="H142" s="719" t="str">
        <f>IF(G142="","",'Raw data'!$D$3)</f>
        <v/>
      </c>
    </row>
    <row r="143" spans="3:8">
      <c r="C143" s="717" t="str">
        <f>IF(G143="","",'Raw data'!D149)</f>
        <v/>
      </c>
      <c r="D143" s="718" t="str">
        <f>IF(G143="","",'Raw data'!C149)</f>
        <v/>
      </c>
      <c r="E143" s="717" t="str">
        <f>IF(G143="","",'Raw data'!B149)</f>
        <v/>
      </c>
      <c r="F143" s="717" t="str">
        <f>IF('Raw data'!AC149="","",'Raw data'!AC149)</f>
        <v/>
      </c>
      <c r="G143" s="9" t="str">
        <f>IF('Raw data'!Y149="","",'Raw data'!Y149)</f>
        <v/>
      </c>
      <c r="H143" s="719" t="str">
        <f>IF(G143="","",'Raw data'!$D$3)</f>
        <v/>
      </c>
    </row>
    <row r="144" spans="3:8">
      <c r="C144" s="717" t="str">
        <f>IF(G144="","",'Raw data'!D150)</f>
        <v/>
      </c>
      <c r="D144" s="718" t="str">
        <f>IF(G144="","",'Raw data'!C150)</f>
        <v/>
      </c>
      <c r="E144" s="717" t="str">
        <f>IF(G144="","",'Raw data'!B150)</f>
        <v/>
      </c>
      <c r="F144" s="717" t="str">
        <f>IF('Raw data'!AC150="","",'Raw data'!AC150)</f>
        <v/>
      </c>
      <c r="G144" s="9" t="str">
        <f>IF('Raw data'!Y150="","",'Raw data'!Y150)</f>
        <v/>
      </c>
      <c r="H144" s="719" t="str">
        <f>IF(G144="","",'Raw data'!$D$3)</f>
        <v/>
      </c>
    </row>
    <row r="145" spans="3:8">
      <c r="C145" s="717" t="str">
        <f>IF(G145="","",'Raw data'!D151)</f>
        <v/>
      </c>
      <c r="D145" s="718" t="str">
        <f>IF(G145="","",'Raw data'!C151)</f>
        <v/>
      </c>
      <c r="E145" s="717" t="str">
        <f>IF(G145="","",'Raw data'!B151)</f>
        <v/>
      </c>
      <c r="F145" s="717" t="str">
        <f>IF('Raw data'!AC151="","",'Raw data'!AC151)</f>
        <v/>
      </c>
      <c r="G145" s="9" t="str">
        <f>IF('Raw data'!Y151="","",'Raw data'!Y151)</f>
        <v/>
      </c>
      <c r="H145" s="719" t="str">
        <f>IF(G145="","",'Raw data'!$D$3)</f>
        <v/>
      </c>
    </row>
    <row r="146" spans="3:8">
      <c r="C146" s="717" t="str">
        <f>IF(G146="","",'Raw data'!D152)</f>
        <v/>
      </c>
      <c r="D146" s="718" t="str">
        <f>IF(G146="","",'Raw data'!C152)</f>
        <v/>
      </c>
      <c r="E146" s="717" t="str">
        <f>IF(G146="","",'Raw data'!B152)</f>
        <v/>
      </c>
      <c r="F146" s="717" t="str">
        <f>IF('Raw data'!AC152="","",'Raw data'!AC152)</f>
        <v/>
      </c>
      <c r="G146" s="9" t="str">
        <f>IF('Raw data'!Y152="","",'Raw data'!Y152)</f>
        <v/>
      </c>
      <c r="H146" s="719" t="str">
        <f>IF(G146="","",'Raw data'!$D$3)</f>
        <v/>
      </c>
    </row>
    <row r="147" spans="3:8">
      <c r="C147" s="717" t="str">
        <f>IF(G147="","",'Raw data'!D153)</f>
        <v/>
      </c>
      <c r="D147" s="718" t="str">
        <f>IF(G147="","",'Raw data'!C153)</f>
        <v/>
      </c>
      <c r="E147" s="717" t="str">
        <f>IF(G147="","",'Raw data'!B153)</f>
        <v/>
      </c>
      <c r="F147" s="717" t="str">
        <f>IF('Raw data'!AC153="","",'Raw data'!AC153)</f>
        <v/>
      </c>
      <c r="G147" s="9" t="str">
        <f>IF('Raw data'!Y153="","",'Raw data'!Y153)</f>
        <v/>
      </c>
      <c r="H147" s="719" t="str">
        <f>IF(G147="","",'Raw data'!$D$3)</f>
        <v/>
      </c>
    </row>
    <row r="148" spans="3:8">
      <c r="C148" s="717" t="str">
        <f>IF(G148="","",'Raw data'!D154)</f>
        <v/>
      </c>
      <c r="D148" s="718" t="str">
        <f>IF(G148="","",'Raw data'!C154)</f>
        <v/>
      </c>
      <c r="E148" s="717" t="str">
        <f>IF(G148="","",'Raw data'!B154)</f>
        <v/>
      </c>
      <c r="F148" s="717" t="str">
        <f>IF('Raw data'!AC154="","",'Raw data'!AC154)</f>
        <v/>
      </c>
      <c r="G148" s="9" t="str">
        <f>IF('Raw data'!Y154="","",'Raw data'!Y154)</f>
        <v/>
      </c>
      <c r="H148" s="719" t="str">
        <f>IF(G148="","",'Raw data'!$D$3)</f>
        <v/>
      </c>
    </row>
    <row r="149" spans="3:8">
      <c r="C149" s="717" t="str">
        <f>IF(G149="","",'Raw data'!D155)</f>
        <v/>
      </c>
      <c r="D149" s="718" t="str">
        <f>IF(G149="","",'Raw data'!C155)</f>
        <v/>
      </c>
      <c r="E149" s="717" t="str">
        <f>IF(G149="","",'Raw data'!B155)</f>
        <v/>
      </c>
      <c r="F149" s="717" t="str">
        <f>IF('Raw data'!AC155="","",'Raw data'!AC155)</f>
        <v/>
      </c>
      <c r="G149" s="9" t="str">
        <f>IF('Raw data'!Y155="","",'Raw data'!Y155)</f>
        <v/>
      </c>
      <c r="H149" s="719" t="str">
        <f>IF(G149="","",'Raw data'!$D$3)</f>
        <v/>
      </c>
    </row>
    <row r="150" spans="3:8">
      <c r="C150" s="717" t="str">
        <f>IF(G150="","",'Raw data'!D156)</f>
        <v/>
      </c>
      <c r="D150" s="718" t="str">
        <f>IF(G150="","",'Raw data'!C156)</f>
        <v/>
      </c>
      <c r="E150" s="717" t="str">
        <f>IF(G150="","",'Raw data'!B156)</f>
        <v/>
      </c>
      <c r="F150" s="717" t="str">
        <f>IF('Raw data'!AC156="","",'Raw data'!AC156)</f>
        <v/>
      </c>
      <c r="G150" s="9" t="str">
        <f>IF('Raw data'!Y156="","",'Raw data'!Y156)</f>
        <v/>
      </c>
      <c r="H150" s="719" t="str">
        <f>IF(G150="","",'Raw data'!$D$3)</f>
        <v/>
      </c>
    </row>
    <row r="151" spans="3:8">
      <c r="C151" s="717" t="str">
        <f>IF(G151="","",'Raw data'!D157)</f>
        <v/>
      </c>
      <c r="D151" s="718" t="str">
        <f>IF(G151="","",'Raw data'!C157)</f>
        <v/>
      </c>
      <c r="E151" s="717" t="str">
        <f>IF(G151="","",'Raw data'!B157)</f>
        <v/>
      </c>
      <c r="F151" s="717" t="str">
        <f>IF('Raw data'!AC157="","",'Raw data'!AC157)</f>
        <v/>
      </c>
      <c r="G151" s="9" t="str">
        <f>IF('Raw data'!Y157="","",'Raw data'!Y157)</f>
        <v/>
      </c>
      <c r="H151" s="719" t="str">
        <f>IF(G151="","",'Raw data'!$D$3)</f>
        <v/>
      </c>
    </row>
    <row r="152" spans="3:8">
      <c r="C152" s="717" t="str">
        <f>IF(G152="","",'Raw data'!D158)</f>
        <v/>
      </c>
      <c r="D152" s="718" t="str">
        <f>IF(G152="","",'Raw data'!C158)</f>
        <v/>
      </c>
      <c r="E152" s="717" t="str">
        <f>IF(G152="","",'Raw data'!B158)</f>
        <v/>
      </c>
      <c r="F152" s="717" t="str">
        <f>IF('Raw data'!AC158="","",'Raw data'!AC158)</f>
        <v/>
      </c>
      <c r="G152" s="9" t="str">
        <f>IF('Raw data'!Y158="","",'Raw data'!Y158)</f>
        <v/>
      </c>
      <c r="H152" s="719" t="str">
        <f>IF(G152="","",'Raw data'!$D$3)</f>
        <v/>
      </c>
    </row>
    <row r="153" spans="3:8">
      <c r="C153" s="717" t="str">
        <f>IF(G153="","",'Raw data'!D159)</f>
        <v/>
      </c>
      <c r="D153" s="718" t="str">
        <f>IF(G153="","",'Raw data'!C159)</f>
        <v/>
      </c>
      <c r="E153" s="717" t="str">
        <f>IF(G153="","",'Raw data'!B159)</f>
        <v/>
      </c>
      <c r="F153" s="717" t="str">
        <f>IF('Raw data'!AC159="","",'Raw data'!AC159)</f>
        <v/>
      </c>
      <c r="G153" s="9" t="str">
        <f>IF('Raw data'!Y159="","",'Raw data'!Y159)</f>
        <v/>
      </c>
      <c r="H153" s="719" t="str">
        <f>IF(G153="","",'Raw data'!$D$3)</f>
        <v/>
      </c>
    </row>
    <row r="154" spans="3:8">
      <c r="C154" s="717" t="str">
        <f>IF(G154="","",'Raw data'!D160)</f>
        <v/>
      </c>
      <c r="D154" s="718" t="str">
        <f>IF(G154="","",'Raw data'!C160)</f>
        <v/>
      </c>
      <c r="E154" s="717" t="str">
        <f>IF(G154="","",'Raw data'!B160)</f>
        <v/>
      </c>
      <c r="F154" s="717" t="str">
        <f>IF('Raw data'!AC160="","",'Raw data'!AC160)</f>
        <v/>
      </c>
      <c r="G154" s="9" t="str">
        <f>IF('Raw data'!Y160="","",'Raw data'!Y160)</f>
        <v/>
      </c>
      <c r="H154" s="719" t="str">
        <f>IF(G154="","",'Raw data'!$D$3)</f>
        <v/>
      </c>
    </row>
    <row r="155" spans="3:8">
      <c r="C155" s="717" t="str">
        <f>IF(G155="","",'Raw data'!D161)</f>
        <v/>
      </c>
      <c r="D155" s="718" t="str">
        <f>IF(G155="","",'Raw data'!C161)</f>
        <v/>
      </c>
      <c r="E155" s="717" t="str">
        <f>IF(G155="","",'Raw data'!B161)</f>
        <v/>
      </c>
      <c r="F155" s="717" t="str">
        <f>IF('Raw data'!AC161="","",'Raw data'!AC161)</f>
        <v/>
      </c>
      <c r="G155" s="9" t="str">
        <f>IF('Raw data'!Y161="","",'Raw data'!Y161)</f>
        <v/>
      </c>
      <c r="H155" s="719" t="str">
        <f>IF(G155="","",'Raw data'!$D$3)</f>
        <v/>
      </c>
    </row>
    <row r="156" spans="3:8">
      <c r="C156" s="717" t="str">
        <f>IF(G156="","",'Raw data'!D162)</f>
        <v/>
      </c>
      <c r="D156" s="718" t="str">
        <f>IF(G156="","",'Raw data'!C162)</f>
        <v/>
      </c>
      <c r="E156" s="717" t="str">
        <f>IF(G156="","",'Raw data'!B162)</f>
        <v/>
      </c>
      <c r="F156" s="717" t="str">
        <f>IF('Raw data'!AC162="","",'Raw data'!AC162)</f>
        <v/>
      </c>
      <c r="G156" s="9" t="str">
        <f>IF('Raw data'!Y162="","",'Raw data'!Y162)</f>
        <v/>
      </c>
      <c r="H156" s="719" t="str">
        <f>IF(G156="","",'Raw data'!$D$3)</f>
        <v/>
      </c>
    </row>
    <row r="157" spans="3:8">
      <c r="C157" s="717" t="str">
        <f>IF(G157="","",'Raw data'!D163)</f>
        <v/>
      </c>
      <c r="D157" s="718" t="str">
        <f>IF(G157="","",'Raw data'!C163)</f>
        <v/>
      </c>
      <c r="E157" s="717" t="str">
        <f>IF(G157="","",'Raw data'!B163)</f>
        <v/>
      </c>
      <c r="F157" s="717" t="str">
        <f>IF('Raw data'!AC163="","",'Raw data'!AC163)</f>
        <v/>
      </c>
      <c r="G157" s="9" t="str">
        <f>IF('Raw data'!Y163="","",'Raw data'!Y163)</f>
        <v/>
      </c>
      <c r="H157" s="719" t="str">
        <f>IF(G157="","",'Raw data'!$D$3)</f>
        <v/>
      </c>
    </row>
    <row r="158" spans="3:8">
      <c r="C158" s="717" t="str">
        <f>IF(G158="","",'Raw data'!D164)</f>
        <v/>
      </c>
      <c r="D158" s="718" t="str">
        <f>IF(G158="","",'Raw data'!C164)</f>
        <v/>
      </c>
      <c r="E158" s="717" t="str">
        <f>IF(G158="","",'Raw data'!B164)</f>
        <v/>
      </c>
      <c r="F158" s="717" t="str">
        <f>IF('Raw data'!AC164="","",'Raw data'!AC164)</f>
        <v/>
      </c>
      <c r="G158" s="9" t="str">
        <f>IF('Raw data'!Y164="","",'Raw data'!Y164)</f>
        <v/>
      </c>
      <c r="H158" s="719" t="str">
        <f>IF(G158="","",'Raw data'!$D$3)</f>
        <v/>
      </c>
    </row>
    <row r="159" spans="3:8">
      <c r="C159" s="717" t="str">
        <f>IF(G159="","",'Raw data'!D165)</f>
        <v/>
      </c>
      <c r="D159" s="718" t="str">
        <f>IF(G159="","",'Raw data'!C165)</f>
        <v/>
      </c>
      <c r="E159" s="717" t="str">
        <f>IF(G159="","",'Raw data'!B165)</f>
        <v/>
      </c>
      <c r="F159" s="717" t="str">
        <f>IF('Raw data'!AC165="","",'Raw data'!AC165)</f>
        <v/>
      </c>
      <c r="G159" s="9" t="str">
        <f>IF('Raw data'!Y165="","",'Raw data'!Y165)</f>
        <v/>
      </c>
      <c r="H159" s="719" t="str">
        <f>IF(G159="","",'Raw data'!$D$3)</f>
        <v/>
      </c>
    </row>
    <row r="160" spans="3:8">
      <c r="C160" s="717" t="str">
        <f>IF(G160="","",'Raw data'!D166)</f>
        <v/>
      </c>
      <c r="D160" s="718" t="str">
        <f>IF(G160="","",'Raw data'!C166)</f>
        <v/>
      </c>
      <c r="E160" s="717" t="str">
        <f>IF(G160="","",'Raw data'!B166)</f>
        <v/>
      </c>
      <c r="F160" s="717" t="str">
        <f>IF('Raw data'!AC166="","",'Raw data'!AC166)</f>
        <v/>
      </c>
      <c r="G160" s="9" t="str">
        <f>IF('Raw data'!Y166="","",'Raw data'!Y166)</f>
        <v/>
      </c>
      <c r="H160" s="719" t="str">
        <f>IF(G160="","",'Raw data'!$D$3)</f>
        <v/>
      </c>
    </row>
    <row r="161" spans="3:8">
      <c r="C161" s="717" t="str">
        <f>IF(G161="","",'Raw data'!D167)</f>
        <v/>
      </c>
      <c r="D161" s="718" t="str">
        <f>IF(G161="","",'Raw data'!C167)</f>
        <v/>
      </c>
      <c r="E161" s="717" t="str">
        <f>IF(G161="","",'Raw data'!B167)</f>
        <v/>
      </c>
      <c r="F161" s="717" t="str">
        <f>IF('Raw data'!AC167="","",'Raw data'!AC167)</f>
        <v/>
      </c>
      <c r="G161" s="9" t="str">
        <f>IF('Raw data'!Y167="","",'Raw data'!Y167)</f>
        <v/>
      </c>
      <c r="H161" s="719" t="str">
        <f>IF(G161="","",'Raw data'!$D$3)</f>
        <v/>
      </c>
    </row>
    <row r="162" spans="3:8">
      <c r="C162" s="717" t="str">
        <f>IF(G162="","",'Raw data'!D168)</f>
        <v/>
      </c>
      <c r="D162" s="718" t="str">
        <f>IF(G162="","",'Raw data'!C168)</f>
        <v/>
      </c>
      <c r="E162" s="717" t="str">
        <f>IF(G162="","",'Raw data'!B168)</f>
        <v/>
      </c>
      <c r="F162" s="717" t="str">
        <f>IF('Raw data'!AC168="","",'Raw data'!AC168)</f>
        <v/>
      </c>
      <c r="G162" s="9" t="str">
        <f>IF('Raw data'!Y168="","",'Raw data'!Y168)</f>
        <v/>
      </c>
      <c r="H162" s="719" t="str">
        <f>IF(G162="","",'Raw data'!$D$3)</f>
        <v/>
      </c>
    </row>
    <row r="163" spans="3:8">
      <c r="C163" s="717" t="str">
        <f>IF(G163="","",'Raw data'!D169)</f>
        <v/>
      </c>
      <c r="D163" s="718" t="str">
        <f>IF(G163="","",'Raw data'!C169)</f>
        <v/>
      </c>
      <c r="E163" s="717" t="str">
        <f>IF(G163="","",'Raw data'!B169)</f>
        <v/>
      </c>
      <c r="F163" s="717" t="str">
        <f>IF('Raw data'!AC169="","",'Raw data'!AC169)</f>
        <v/>
      </c>
      <c r="G163" s="9" t="str">
        <f>IF('Raw data'!Y169="","",'Raw data'!Y169)</f>
        <v/>
      </c>
      <c r="H163" s="719" t="str">
        <f>IF(G163="","",'Raw data'!$D$3)</f>
        <v/>
      </c>
    </row>
    <row r="164" spans="3:8">
      <c r="C164" s="717" t="str">
        <f>IF(G164="","",'Raw data'!D170)</f>
        <v/>
      </c>
      <c r="D164" s="718" t="str">
        <f>IF(G164="","",'Raw data'!C170)</f>
        <v/>
      </c>
      <c r="E164" s="717" t="str">
        <f>IF(G164="","",'Raw data'!B170)</f>
        <v/>
      </c>
      <c r="F164" s="717" t="str">
        <f>IF('Raw data'!AC170="","",'Raw data'!AC170)</f>
        <v/>
      </c>
      <c r="G164" s="9" t="str">
        <f>IF('Raw data'!Y170="","",'Raw data'!Y170)</f>
        <v/>
      </c>
      <c r="H164" s="719" t="str">
        <f>IF(G164="","",'Raw data'!$D$3)</f>
        <v/>
      </c>
    </row>
    <row r="165" spans="3:8">
      <c r="C165" s="717" t="str">
        <f>IF(G165="","",'Raw data'!D171)</f>
        <v/>
      </c>
      <c r="D165" s="718" t="str">
        <f>IF(G165="","",'Raw data'!C171)</f>
        <v/>
      </c>
      <c r="E165" s="717" t="str">
        <f>IF(G165="","",'Raw data'!B171)</f>
        <v/>
      </c>
      <c r="F165" s="717" t="str">
        <f>IF('Raw data'!AC171="","",'Raw data'!AC171)</f>
        <v/>
      </c>
      <c r="G165" s="9" t="str">
        <f>IF('Raw data'!Y171="","",'Raw data'!Y171)</f>
        <v/>
      </c>
      <c r="H165" s="719" t="str">
        <f>IF(G165="","",'Raw data'!$D$3)</f>
        <v/>
      </c>
    </row>
    <row r="166" spans="3:8">
      <c r="C166" s="717" t="str">
        <f>IF(G166="","",'Raw data'!D172)</f>
        <v/>
      </c>
      <c r="D166" s="718" t="str">
        <f>IF(G166="","",'Raw data'!C172)</f>
        <v/>
      </c>
      <c r="E166" s="717" t="str">
        <f>IF(G166="","",'Raw data'!B172)</f>
        <v/>
      </c>
      <c r="F166" s="717" t="str">
        <f>IF('Raw data'!AC172="","",'Raw data'!AC172)</f>
        <v/>
      </c>
      <c r="G166" s="9" t="str">
        <f>IF('Raw data'!Y172="","",'Raw data'!Y172)</f>
        <v/>
      </c>
      <c r="H166" s="719" t="str">
        <f>IF(G166="","",'Raw data'!$D$3)</f>
        <v/>
      </c>
    </row>
    <row r="167" spans="3:8">
      <c r="C167" s="717" t="str">
        <f>IF(G167="","",'Raw data'!D173)</f>
        <v/>
      </c>
      <c r="D167" s="718" t="str">
        <f>IF(G167="","",'Raw data'!C173)</f>
        <v/>
      </c>
      <c r="E167" s="717" t="str">
        <f>IF(G167="","",'Raw data'!B173)</f>
        <v/>
      </c>
      <c r="F167" s="717" t="str">
        <f>IF('Raw data'!AC173="","",'Raw data'!AC173)</f>
        <v/>
      </c>
      <c r="G167" s="9" t="str">
        <f>IF('Raw data'!Y173="","",'Raw data'!Y173)</f>
        <v/>
      </c>
      <c r="H167" s="719" t="str">
        <f>IF(G167="","",'Raw data'!$D$3)</f>
        <v/>
      </c>
    </row>
    <row r="168" spans="3:8">
      <c r="C168" s="717" t="str">
        <f>IF(G168="","",'Raw data'!D174)</f>
        <v/>
      </c>
      <c r="D168" s="718" t="str">
        <f>IF(G168="","",'Raw data'!C174)</f>
        <v/>
      </c>
      <c r="E168" s="717" t="str">
        <f>IF(G168="","",'Raw data'!B174)</f>
        <v/>
      </c>
      <c r="F168" s="717" t="str">
        <f>IF('Raw data'!AC174="","",'Raw data'!AC174)</f>
        <v/>
      </c>
      <c r="G168" s="9" t="str">
        <f>IF('Raw data'!Y174="","",'Raw data'!Y174)</f>
        <v/>
      </c>
      <c r="H168" s="719" t="str">
        <f>IF(G168="","",'Raw data'!$D$3)</f>
        <v/>
      </c>
    </row>
    <row r="169" spans="3:8">
      <c r="C169" s="717" t="str">
        <f>IF(G169="","",'Raw data'!D175)</f>
        <v/>
      </c>
      <c r="D169" s="718" t="str">
        <f>IF(G169="","",'Raw data'!C175)</f>
        <v/>
      </c>
      <c r="E169" s="717" t="str">
        <f>IF(G169="","",'Raw data'!B175)</f>
        <v/>
      </c>
      <c r="F169" s="717" t="str">
        <f>IF('Raw data'!AC175="","",'Raw data'!AC175)</f>
        <v/>
      </c>
      <c r="G169" s="9" t="str">
        <f>IF('Raw data'!Y175="","",'Raw data'!Y175)</f>
        <v/>
      </c>
      <c r="H169" s="719" t="str">
        <f>IF(G169="","",'Raw data'!$D$3)</f>
        <v/>
      </c>
    </row>
    <row r="170" spans="3:8">
      <c r="C170" s="717" t="str">
        <f>IF(G170="","",'Raw data'!D176)</f>
        <v/>
      </c>
      <c r="D170" s="718" t="str">
        <f>IF(G170="","",'Raw data'!C176)</f>
        <v/>
      </c>
      <c r="E170" s="717" t="str">
        <f>IF(G170="","",'Raw data'!B176)</f>
        <v/>
      </c>
      <c r="F170" s="717" t="str">
        <f>IF('Raw data'!AC176="","",'Raw data'!AC176)</f>
        <v/>
      </c>
      <c r="G170" s="9" t="str">
        <f>IF('Raw data'!Y176="","",'Raw data'!Y176)</f>
        <v/>
      </c>
      <c r="H170" s="719" t="str">
        <f>IF(G170="","",'Raw data'!$D$3)</f>
        <v/>
      </c>
    </row>
    <row r="171" spans="3:8">
      <c r="C171" s="717" t="str">
        <f>IF(G171="","",'Raw data'!D177)</f>
        <v/>
      </c>
      <c r="D171" s="718" t="str">
        <f>IF(G171="","",'Raw data'!C177)</f>
        <v/>
      </c>
      <c r="E171" s="717" t="str">
        <f>IF(G171="","",'Raw data'!B177)</f>
        <v/>
      </c>
      <c r="F171" s="717" t="str">
        <f>IF('Raw data'!AC177="","",'Raw data'!AC177)</f>
        <v/>
      </c>
      <c r="G171" s="9" t="str">
        <f>IF('Raw data'!Y177="","",'Raw data'!Y177)</f>
        <v/>
      </c>
      <c r="H171" s="719" t="str">
        <f>IF(G171="","",'Raw data'!$D$3)</f>
        <v/>
      </c>
    </row>
    <row r="172" spans="3:8">
      <c r="C172" s="717" t="str">
        <f>IF(G172="","",'Raw data'!D178)</f>
        <v/>
      </c>
      <c r="D172" s="718" t="str">
        <f>IF(G172="","",'Raw data'!C178)</f>
        <v/>
      </c>
      <c r="E172" s="717" t="str">
        <f>IF(G172="","",'Raw data'!B178)</f>
        <v/>
      </c>
      <c r="F172" s="717" t="str">
        <f>IF('Raw data'!AC178="","",'Raw data'!AC178)</f>
        <v/>
      </c>
      <c r="G172" s="9" t="str">
        <f>IF('Raw data'!Y178="","",'Raw data'!Y178)</f>
        <v/>
      </c>
      <c r="H172" s="719" t="str">
        <f>IF(G172="","",'Raw data'!$D$3)</f>
        <v/>
      </c>
    </row>
    <row r="173" spans="3:8">
      <c r="C173" s="717" t="str">
        <f>IF(G173="","",'Raw data'!D179)</f>
        <v/>
      </c>
      <c r="D173" s="718" t="str">
        <f>IF(G173="","",'Raw data'!C179)</f>
        <v/>
      </c>
      <c r="E173" s="717" t="str">
        <f>IF(G173="","",'Raw data'!B179)</f>
        <v/>
      </c>
      <c r="F173" s="717" t="str">
        <f>IF('Raw data'!AC179="","",'Raw data'!AC179)</f>
        <v/>
      </c>
      <c r="G173" s="9" t="str">
        <f>IF('Raw data'!Y179="","",'Raw data'!Y179)</f>
        <v/>
      </c>
      <c r="H173" s="719" t="str">
        <f>IF(G173="","",'Raw data'!$D$3)</f>
        <v/>
      </c>
    </row>
    <row r="174" spans="3:8">
      <c r="C174" s="717" t="str">
        <f>IF(G174="","",'Raw data'!D180)</f>
        <v/>
      </c>
      <c r="D174" s="718" t="str">
        <f>IF(G174="","",'Raw data'!C180)</f>
        <v/>
      </c>
      <c r="E174" s="717" t="str">
        <f>IF(G174="","",'Raw data'!B180)</f>
        <v/>
      </c>
      <c r="F174" s="717" t="str">
        <f>IF('Raw data'!AC180="","",'Raw data'!AC180)</f>
        <v/>
      </c>
      <c r="G174" s="9" t="str">
        <f>IF('Raw data'!Y180="","",'Raw data'!Y180)</f>
        <v/>
      </c>
      <c r="H174" s="719" t="str">
        <f>IF(G174="","",'Raw data'!$D$3)</f>
        <v/>
      </c>
    </row>
    <row r="175" spans="3:8">
      <c r="C175" s="717" t="str">
        <f>IF(G175="","",'Raw data'!D181)</f>
        <v/>
      </c>
      <c r="D175" s="718" t="str">
        <f>IF(G175="","",'Raw data'!C181)</f>
        <v/>
      </c>
      <c r="E175" s="717" t="str">
        <f>IF(G175="","",'Raw data'!B181)</f>
        <v/>
      </c>
      <c r="F175" s="717" t="str">
        <f>IF('Raw data'!AC181="","",'Raw data'!AC181)</f>
        <v/>
      </c>
      <c r="G175" s="9" t="str">
        <f>IF('Raw data'!Y181="","",'Raw data'!Y181)</f>
        <v/>
      </c>
      <c r="H175" s="719" t="str">
        <f>IF(G175="","",'Raw data'!$D$3)</f>
        <v/>
      </c>
    </row>
    <row r="176" spans="3:8">
      <c r="C176" s="717" t="str">
        <f>IF(G176="","",'Raw data'!D182)</f>
        <v/>
      </c>
      <c r="D176" s="718" t="str">
        <f>IF(G176="","",'Raw data'!C182)</f>
        <v/>
      </c>
      <c r="E176" s="717" t="str">
        <f>IF(G176="","",'Raw data'!B182)</f>
        <v/>
      </c>
      <c r="F176" s="717" t="str">
        <f>IF('Raw data'!AC182="","",'Raw data'!AC182)</f>
        <v/>
      </c>
      <c r="G176" s="9" t="str">
        <f>IF('Raw data'!Y182="","",'Raw data'!Y182)</f>
        <v/>
      </c>
      <c r="H176" s="719" t="str">
        <f>IF(G176="","",'Raw data'!$D$3)</f>
        <v/>
      </c>
    </row>
    <row r="177" spans="3:8">
      <c r="C177" s="717" t="str">
        <f>IF(G177="","",'Raw data'!D183)</f>
        <v/>
      </c>
      <c r="D177" s="718" t="str">
        <f>IF(G177="","",'Raw data'!C183)</f>
        <v/>
      </c>
      <c r="E177" s="717" t="str">
        <f>IF(G177="","",'Raw data'!B183)</f>
        <v/>
      </c>
      <c r="F177" s="717" t="str">
        <f>IF('Raw data'!AC183="","",'Raw data'!AC183)</f>
        <v/>
      </c>
      <c r="G177" s="9" t="str">
        <f>IF('Raw data'!Y183="","",'Raw data'!Y183)</f>
        <v/>
      </c>
      <c r="H177" s="719" t="str">
        <f>IF(G177="","",'Raw data'!$D$3)</f>
        <v/>
      </c>
    </row>
    <row r="178" spans="3:8">
      <c r="C178" s="717" t="str">
        <f>IF(G178="","",'Raw data'!D184)</f>
        <v/>
      </c>
      <c r="D178" s="718" t="str">
        <f>IF(G178="","",'Raw data'!C184)</f>
        <v/>
      </c>
      <c r="E178" s="717" t="str">
        <f>IF(G178="","",'Raw data'!B184)</f>
        <v/>
      </c>
      <c r="F178" s="717" t="str">
        <f>IF('Raw data'!AC184="","",'Raw data'!AC184)</f>
        <v/>
      </c>
      <c r="G178" s="9" t="str">
        <f>IF('Raw data'!Y184="","",'Raw data'!Y184)</f>
        <v/>
      </c>
      <c r="H178" s="719" t="str">
        <f>IF(G178="","",'Raw data'!$D$3)</f>
        <v/>
      </c>
    </row>
    <row r="179" spans="3:8">
      <c r="C179" s="717" t="str">
        <f>IF(G179="","",'Raw data'!D185)</f>
        <v/>
      </c>
      <c r="D179" s="718" t="str">
        <f>IF(G179="","",'Raw data'!C185)</f>
        <v/>
      </c>
      <c r="E179" s="717" t="str">
        <f>IF(G179="","",'Raw data'!B185)</f>
        <v/>
      </c>
      <c r="F179" s="717" t="str">
        <f>IF('Raw data'!AC185="","",'Raw data'!AC185)</f>
        <v/>
      </c>
      <c r="G179" s="9" t="str">
        <f>IF('Raw data'!Y185="","",'Raw data'!Y185)</f>
        <v/>
      </c>
      <c r="H179" s="719" t="str">
        <f>IF(G179="","",'Raw data'!$D$3)</f>
        <v/>
      </c>
    </row>
    <row r="180" spans="3:8">
      <c r="C180" s="717" t="str">
        <f>IF(G180="","",'Raw data'!D186)</f>
        <v/>
      </c>
      <c r="D180" s="718" t="str">
        <f>IF(G180="","",'Raw data'!C186)</f>
        <v/>
      </c>
      <c r="E180" s="717" t="str">
        <f>IF(G180="","",'Raw data'!B186)</f>
        <v/>
      </c>
      <c r="F180" s="717" t="str">
        <f>IF('Raw data'!AC186="","",'Raw data'!AC186)</f>
        <v/>
      </c>
      <c r="G180" s="9" t="str">
        <f>IF('Raw data'!Y186="","",'Raw data'!Y186)</f>
        <v/>
      </c>
      <c r="H180" s="719" t="str">
        <f>IF(G180="","",'Raw data'!$D$3)</f>
        <v/>
      </c>
    </row>
    <row r="181" spans="3:8">
      <c r="C181" s="717" t="str">
        <f>IF(G181="","",'Raw data'!D187)</f>
        <v/>
      </c>
      <c r="D181" s="718" t="str">
        <f>IF(G181="","",'Raw data'!C187)</f>
        <v/>
      </c>
      <c r="E181" s="717" t="str">
        <f>IF(G181="","",'Raw data'!B187)</f>
        <v/>
      </c>
      <c r="F181" s="717" t="str">
        <f>IF('Raw data'!AC187="","",'Raw data'!AC187)</f>
        <v/>
      </c>
      <c r="G181" s="9" t="str">
        <f>IF('Raw data'!Y187="","",'Raw data'!Y187)</f>
        <v/>
      </c>
      <c r="H181" s="719" t="str">
        <f>IF(G181="","",'Raw data'!$D$3)</f>
        <v/>
      </c>
    </row>
    <row r="182" spans="3:8">
      <c r="C182" s="717" t="str">
        <f>IF(G182="","",'Raw data'!D188)</f>
        <v/>
      </c>
      <c r="D182" s="718" t="str">
        <f>IF(G182="","",'Raw data'!C188)</f>
        <v/>
      </c>
      <c r="E182" s="717" t="str">
        <f>IF(G182="","",'Raw data'!B188)</f>
        <v/>
      </c>
      <c r="F182" s="717" t="str">
        <f>IF('Raw data'!AC188="","",'Raw data'!AC188)</f>
        <v/>
      </c>
      <c r="G182" s="9" t="str">
        <f>IF('Raw data'!Y188="","",'Raw data'!Y188)</f>
        <v/>
      </c>
      <c r="H182" s="719" t="str">
        <f>IF(G182="","",'Raw data'!$D$3)</f>
        <v/>
      </c>
    </row>
    <row r="183" spans="3:8">
      <c r="C183" s="717" t="str">
        <f>IF(G183="","",'Raw data'!D189)</f>
        <v/>
      </c>
      <c r="D183" s="718" t="str">
        <f>IF(G183="","",'Raw data'!C189)</f>
        <v/>
      </c>
      <c r="E183" s="717" t="str">
        <f>IF(G183="","",'Raw data'!B189)</f>
        <v/>
      </c>
      <c r="F183" s="717" t="str">
        <f>IF('Raw data'!AC189="","",'Raw data'!AC189)</f>
        <v/>
      </c>
      <c r="G183" s="9" t="str">
        <f>IF('Raw data'!Y189="","",'Raw data'!Y189)</f>
        <v/>
      </c>
      <c r="H183" s="719" t="str">
        <f>IF(G183="","",'Raw data'!$D$3)</f>
        <v/>
      </c>
    </row>
    <row r="184" spans="3:8">
      <c r="C184" s="717" t="str">
        <f>IF(G184="","",'Raw data'!D190)</f>
        <v/>
      </c>
      <c r="D184" s="718" t="str">
        <f>IF(G184="","",'Raw data'!C190)</f>
        <v/>
      </c>
      <c r="E184" s="717" t="str">
        <f>IF(G184="","",'Raw data'!B190)</f>
        <v/>
      </c>
      <c r="F184" s="717" t="str">
        <f>IF('Raw data'!AC190="","",'Raw data'!AC190)</f>
        <v/>
      </c>
      <c r="G184" s="9" t="str">
        <f>IF('Raw data'!Y190="","",'Raw data'!Y190)</f>
        <v/>
      </c>
      <c r="H184" s="719" t="str">
        <f>IF(G184="","",'Raw data'!$D$3)</f>
        <v/>
      </c>
    </row>
    <row r="185" spans="3:8">
      <c r="C185" s="717" t="str">
        <f>IF(G185="","",'Raw data'!D191)</f>
        <v/>
      </c>
      <c r="D185" s="718" t="str">
        <f>IF(G185="","",'Raw data'!C191)</f>
        <v/>
      </c>
      <c r="E185" s="717" t="str">
        <f>IF(G185="","",'Raw data'!B191)</f>
        <v/>
      </c>
      <c r="F185" s="717" t="str">
        <f>IF('Raw data'!AC191="","",'Raw data'!AC191)</f>
        <v/>
      </c>
      <c r="G185" s="9" t="str">
        <f>IF('Raw data'!Y191="","",'Raw data'!Y191)</f>
        <v/>
      </c>
      <c r="H185" s="719" t="str">
        <f>IF(G185="","",'Raw data'!$D$3)</f>
        <v/>
      </c>
    </row>
    <row r="186" spans="3:8">
      <c r="C186" s="717" t="str">
        <f>IF(G186="","",'Raw data'!D192)</f>
        <v/>
      </c>
      <c r="D186" s="718" t="str">
        <f>IF(G186="","",'Raw data'!C192)</f>
        <v/>
      </c>
      <c r="E186" s="717" t="str">
        <f>IF(G186="","",'Raw data'!B192)</f>
        <v/>
      </c>
      <c r="F186" s="717" t="str">
        <f>IF('Raw data'!AC192="","",'Raw data'!AC192)</f>
        <v/>
      </c>
      <c r="G186" s="9" t="str">
        <f>IF('Raw data'!Y192="","",'Raw data'!Y192)</f>
        <v/>
      </c>
      <c r="H186" s="719" t="str">
        <f>IF(G186="","",'Raw data'!$D$3)</f>
        <v/>
      </c>
    </row>
    <row r="187" spans="3:8">
      <c r="C187" s="717" t="str">
        <f>IF(G187="","",'Raw data'!D193)</f>
        <v/>
      </c>
      <c r="D187" s="718" t="str">
        <f>IF(G187="","",'Raw data'!C193)</f>
        <v/>
      </c>
      <c r="E187" s="717" t="str">
        <f>IF(G187="","",'Raw data'!B193)</f>
        <v/>
      </c>
      <c r="F187" s="717" t="str">
        <f>IF('Raw data'!AC193="","",'Raw data'!AC193)</f>
        <v/>
      </c>
      <c r="G187" s="9" t="str">
        <f>IF('Raw data'!Y193="","",'Raw data'!Y193)</f>
        <v/>
      </c>
      <c r="H187" s="719" t="str">
        <f>IF(G187="","",'Raw data'!$D$3)</f>
        <v/>
      </c>
    </row>
    <row r="188" spans="3:8">
      <c r="C188" s="717" t="str">
        <f>IF(G188="","",'Raw data'!D194)</f>
        <v/>
      </c>
      <c r="D188" s="718" t="str">
        <f>IF(G188="","",'Raw data'!C194)</f>
        <v/>
      </c>
      <c r="E188" s="717" t="str">
        <f>IF(G188="","",'Raw data'!B194)</f>
        <v/>
      </c>
      <c r="F188" s="717" t="str">
        <f>IF('Raw data'!AC194="","",'Raw data'!AC194)</f>
        <v/>
      </c>
      <c r="G188" s="9" t="str">
        <f>IF('Raw data'!Y194="","",'Raw data'!Y194)</f>
        <v/>
      </c>
      <c r="H188" s="719" t="str">
        <f>IF(G188="","",'Raw data'!$D$3)</f>
        <v/>
      </c>
    </row>
    <row r="189" spans="3:8">
      <c r="C189" s="717" t="str">
        <f>IF(G189="","",'Raw data'!D195)</f>
        <v/>
      </c>
      <c r="D189" s="718" t="str">
        <f>IF(G189="","",'Raw data'!C195)</f>
        <v/>
      </c>
      <c r="E189" s="717" t="str">
        <f>IF(G189="","",'Raw data'!B195)</f>
        <v/>
      </c>
      <c r="F189" s="717" t="str">
        <f>IF('Raw data'!AC195="","",'Raw data'!AC195)</f>
        <v/>
      </c>
      <c r="G189" s="9" t="str">
        <f>IF('Raw data'!Y195="","",'Raw data'!Y195)</f>
        <v/>
      </c>
      <c r="H189" s="719" t="str">
        <f>IF(G189="","",'Raw data'!$D$3)</f>
        <v/>
      </c>
    </row>
    <row r="190" spans="3:8">
      <c r="C190" s="717" t="str">
        <f>IF(G190="","",'Raw data'!D196)</f>
        <v/>
      </c>
      <c r="D190" s="718" t="str">
        <f>IF(G190="","",'Raw data'!C196)</f>
        <v/>
      </c>
      <c r="E190" s="717" t="str">
        <f>IF(G190="","",'Raw data'!B196)</f>
        <v/>
      </c>
      <c r="F190" s="717" t="str">
        <f>IF('Raw data'!AC196="","",'Raw data'!AC196)</f>
        <v/>
      </c>
      <c r="G190" s="9" t="str">
        <f>IF('Raw data'!Y196="","",'Raw data'!Y196)</f>
        <v/>
      </c>
      <c r="H190" s="719" t="str">
        <f>IF(G190="","",'Raw data'!$D$3)</f>
        <v/>
      </c>
    </row>
    <row r="191" spans="3:8">
      <c r="C191" s="717" t="str">
        <f>IF(G191="","",'Raw data'!D197)</f>
        <v/>
      </c>
      <c r="D191" s="718" t="str">
        <f>IF(G191="","",'Raw data'!C197)</f>
        <v/>
      </c>
      <c r="E191" s="717" t="str">
        <f>IF(G191="","",'Raw data'!B197)</f>
        <v/>
      </c>
      <c r="F191" s="717" t="str">
        <f>IF('Raw data'!AC197="","",'Raw data'!AC197)</f>
        <v/>
      </c>
      <c r="G191" s="9" t="str">
        <f>IF('Raw data'!Y197="","",'Raw data'!Y197)</f>
        <v/>
      </c>
      <c r="H191" s="719" t="str">
        <f>IF(G191="","",'Raw data'!$D$3)</f>
        <v/>
      </c>
    </row>
    <row r="192" spans="3:8">
      <c r="C192" s="717" t="str">
        <f>IF(G192="","",'Raw data'!D198)</f>
        <v/>
      </c>
      <c r="D192" s="718" t="str">
        <f>IF(G192="","",'Raw data'!C198)</f>
        <v/>
      </c>
      <c r="E192" s="717" t="str">
        <f>IF(G192="","",'Raw data'!B198)</f>
        <v/>
      </c>
      <c r="F192" s="717" t="str">
        <f>IF('Raw data'!AC198="","",'Raw data'!AC198)</f>
        <v/>
      </c>
      <c r="G192" s="9" t="str">
        <f>IF('Raw data'!Y198="","",'Raw data'!Y198)</f>
        <v/>
      </c>
      <c r="H192" s="719" t="str">
        <f>IF(G192="","",'Raw data'!$D$3)</f>
        <v/>
      </c>
    </row>
    <row r="193" spans="3:8">
      <c r="C193" s="717" t="str">
        <f>IF(G193="","",'Raw data'!D199)</f>
        <v/>
      </c>
      <c r="D193" s="718" t="str">
        <f>IF(G193="","",'Raw data'!C199)</f>
        <v/>
      </c>
      <c r="E193" s="717" t="str">
        <f>IF(G193="","",'Raw data'!B199)</f>
        <v/>
      </c>
      <c r="F193" s="717" t="str">
        <f>IF('Raw data'!AC199="","",'Raw data'!AC199)</f>
        <v/>
      </c>
      <c r="G193" s="9" t="str">
        <f>IF('Raw data'!Y199="","",'Raw data'!Y199)</f>
        <v/>
      </c>
      <c r="H193" s="719" t="str">
        <f>IF(G193="","",'Raw data'!$D$3)</f>
        <v/>
      </c>
    </row>
    <row r="194" spans="3:8">
      <c r="C194" s="717" t="str">
        <f>IF(G194="","",'Raw data'!D200)</f>
        <v/>
      </c>
      <c r="D194" s="718" t="str">
        <f>IF(G194="","",'Raw data'!C200)</f>
        <v/>
      </c>
      <c r="E194" s="717" t="str">
        <f>IF(G194="","",'Raw data'!B200)</f>
        <v/>
      </c>
      <c r="F194" s="717" t="str">
        <f>IF('Raw data'!AC200="","",'Raw data'!AC200)</f>
        <v/>
      </c>
      <c r="G194" s="9" t="str">
        <f>IF('Raw data'!Y200="","",'Raw data'!Y200)</f>
        <v/>
      </c>
      <c r="H194" s="719" t="str">
        <f>IF(G194="","",'Raw data'!$D$3)</f>
        <v/>
      </c>
    </row>
    <row r="195" spans="3:8">
      <c r="C195" s="717" t="str">
        <f>IF(G195="","",'Raw data'!D201)</f>
        <v/>
      </c>
      <c r="D195" s="718" t="str">
        <f>IF(G195="","",'Raw data'!C201)</f>
        <v/>
      </c>
      <c r="E195" s="717" t="str">
        <f>IF(G195="","",'Raw data'!B201)</f>
        <v/>
      </c>
      <c r="F195" s="717" t="str">
        <f>IF('Raw data'!AC201="","",'Raw data'!AC201)</f>
        <v/>
      </c>
      <c r="G195" s="9" t="str">
        <f>IF('Raw data'!Y201="","",'Raw data'!Y201)</f>
        <v/>
      </c>
      <c r="H195" s="719" t="str">
        <f>IF(G195="","",'Raw data'!$D$3)</f>
        <v/>
      </c>
    </row>
    <row r="196" spans="3:8">
      <c r="C196" s="717" t="str">
        <f>IF(G196="","",'Raw data'!D202)</f>
        <v/>
      </c>
      <c r="D196" s="718" t="str">
        <f>IF(G196="","",'Raw data'!C202)</f>
        <v/>
      </c>
      <c r="E196" s="717" t="str">
        <f>IF(G196="","",'Raw data'!B202)</f>
        <v/>
      </c>
      <c r="F196" s="717" t="str">
        <f>IF('Raw data'!AC202="","",'Raw data'!AC202)</f>
        <v/>
      </c>
      <c r="G196" s="9" t="str">
        <f>IF('Raw data'!Y202="","",'Raw data'!Y202)</f>
        <v/>
      </c>
      <c r="H196" s="719" t="str">
        <f>IF(G196="","",'Raw data'!$D$3)</f>
        <v/>
      </c>
    </row>
    <row r="197" spans="3:8">
      <c r="C197" s="717" t="str">
        <f>IF(G197="","",'Raw data'!D203)</f>
        <v/>
      </c>
      <c r="D197" s="718" t="str">
        <f>IF(G197="","",'Raw data'!C203)</f>
        <v/>
      </c>
      <c r="E197" s="717" t="str">
        <f>IF(G197="","",'Raw data'!B203)</f>
        <v/>
      </c>
      <c r="F197" s="717" t="str">
        <f>IF('Raw data'!AC203="","",'Raw data'!AC203)</f>
        <v/>
      </c>
      <c r="G197" s="9" t="str">
        <f>IF('Raw data'!Y203="","",'Raw data'!Y203)</f>
        <v/>
      </c>
      <c r="H197" s="719" t="str">
        <f>IF(G197="","",'Raw data'!$D$3)</f>
        <v/>
      </c>
    </row>
    <row r="198" spans="3:8">
      <c r="C198" s="717" t="str">
        <f>IF(G198="","",'Raw data'!D204)</f>
        <v/>
      </c>
      <c r="D198" s="718" t="str">
        <f>IF(G198="","",'Raw data'!C204)</f>
        <v/>
      </c>
      <c r="E198" s="717" t="str">
        <f>IF(G198="","",'Raw data'!B204)</f>
        <v/>
      </c>
      <c r="F198" s="717" t="str">
        <f>IF('Raw data'!AC204="","",'Raw data'!AC204)</f>
        <v/>
      </c>
      <c r="G198" s="9" t="str">
        <f>IF('Raw data'!Y204="","",'Raw data'!Y204)</f>
        <v/>
      </c>
      <c r="H198" s="719" t="str">
        <f>IF(G198="","",'Raw data'!$D$3)</f>
        <v/>
      </c>
    </row>
    <row r="199" spans="3:8">
      <c r="C199" s="717" t="str">
        <f>IF(G199="","",'Raw data'!D205)</f>
        <v/>
      </c>
      <c r="D199" s="718" t="str">
        <f>IF(G199="","",'Raw data'!C205)</f>
        <v/>
      </c>
      <c r="E199" s="717" t="str">
        <f>IF(G199="","",'Raw data'!B205)</f>
        <v/>
      </c>
      <c r="F199" s="717" t="str">
        <f>IF('Raw data'!AC205="","",'Raw data'!AC205)</f>
        <v/>
      </c>
      <c r="G199" s="9" t="str">
        <f>IF('Raw data'!Y205="","",'Raw data'!Y205)</f>
        <v/>
      </c>
      <c r="H199" s="719" t="str">
        <f>IF(G199="","",'Raw data'!$D$3)</f>
        <v/>
      </c>
    </row>
    <row r="200" spans="3:8">
      <c r="C200" s="717" t="str">
        <f>IF(G200="","",'Raw data'!D206)</f>
        <v/>
      </c>
      <c r="D200" s="718" t="str">
        <f>IF(G200="","",'Raw data'!C206)</f>
        <v/>
      </c>
      <c r="E200" s="717" t="str">
        <f>IF(G200="","",'Raw data'!B206)</f>
        <v/>
      </c>
      <c r="F200" s="717" t="str">
        <f>IF('Raw data'!AC206="","",'Raw data'!AC206)</f>
        <v/>
      </c>
      <c r="G200" s="9" t="str">
        <f>IF('Raw data'!Y206="","",'Raw data'!Y206)</f>
        <v/>
      </c>
      <c r="H200" s="719" t="str">
        <f>IF(G200="","",'Raw data'!$D$3)</f>
        <v/>
      </c>
    </row>
    <row r="201" spans="3:8">
      <c r="C201" s="717" t="str">
        <f>IF(G201="","",'Raw data'!D207)</f>
        <v/>
      </c>
      <c r="D201" s="718" t="str">
        <f>IF(G201="","",'Raw data'!C207)</f>
        <v/>
      </c>
      <c r="E201" s="717" t="str">
        <f>IF(G201="","",'Raw data'!B207)</f>
        <v/>
      </c>
      <c r="F201" s="717" t="str">
        <f>IF('Raw data'!AC207="","",'Raw data'!AC207)</f>
        <v/>
      </c>
      <c r="G201" s="9" t="str">
        <f>IF('Raw data'!Y207="","",'Raw data'!Y207)</f>
        <v/>
      </c>
      <c r="H201" s="719" t="str">
        <f>IF(G201="","",'Raw data'!$D$3)</f>
        <v/>
      </c>
    </row>
    <row r="202" spans="3:8">
      <c r="C202" s="717" t="str">
        <f>IF(G202="","",'Raw data'!D208)</f>
        <v/>
      </c>
      <c r="D202" s="718" t="str">
        <f>IF(G202="","",'Raw data'!C208)</f>
        <v/>
      </c>
      <c r="E202" s="717" t="str">
        <f>IF(G202="","",'Raw data'!B208)</f>
        <v/>
      </c>
      <c r="F202" s="717" t="str">
        <f>IF('Raw data'!AC208="","",'Raw data'!AC208)</f>
        <v/>
      </c>
      <c r="G202" s="9" t="str">
        <f>IF('Raw data'!Y208="","",'Raw data'!Y208)</f>
        <v/>
      </c>
      <c r="H202" s="719" t="str">
        <f>IF(G202="","",'Raw data'!$D$3)</f>
        <v/>
      </c>
    </row>
    <row r="203" spans="3:8">
      <c r="C203" s="717" t="str">
        <f>IF(G203="","",'Raw data'!D209)</f>
        <v/>
      </c>
      <c r="D203" s="718" t="str">
        <f>IF(G203="","",'Raw data'!C209)</f>
        <v/>
      </c>
      <c r="E203" s="717" t="str">
        <f>IF(G203="","",'Raw data'!B209)</f>
        <v/>
      </c>
      <c r="F203" s="717" t="str">
        <f>IF('Raw data'!AC209="","",'Raw data'!AC209)</f>
        <v/>
      </c>
      <c r="G203" s="9" t="str">
        <f>IF('Raw data'!Y209="","",'Raw data'!Y209)</f>
        <v/>
      </c>
      <c r="H203" s="719" t="str">
        <f>IF(G203="","",'Raw data'!$D$3)</f>
        <v/>
      </c>
    </row>
    <row r="204" spans="3:8">
      <c r="C204" s="717" t="str">
        <f>IF(G204="","",'Raw data'!D210)</f>
        <v/>
      </c>
      <c r="D204" s="718" t="str">
        <f>IF(G204="","",'Raw data'!C210)</f>
        <v/>
      </c>
      <c r="E204" s="717" t="str">
        <f>IF(G204="","",'Raw data'!B210)</f>
        <v/>
      </c>
      <c r="F204" s="717" t="str">
        <f>IF('Raw data'!AC210="","",'Raw data'!AC210)</f>
        <v/>
      </c>
      <c r="G204" s="9" t="str">
        <f>IF('Raw data'!Y210="","",'Raw data'!Y210)</f>
        <v/>
      </c>
      <c r="H204" s="719" t="str">
        <f>IF(G204="","",'Raw data'!$D$3)</f>
        <v/>
      </c>
    </row>
  </sheetData>
  <sheetProtection sheet="1" selectLockedCells="1"/>
  <autoFilter ref="C3:H3" xr:uid="{1AA4CF5F-5369-4C97-953B-C678A3962A4B}"/>
  <mergeCells count="1">
    <mergeCell ref="K3:K6"/>
  </mergeCells>
  <conditionalFormatting sqref="G4:G204">
    <cfRule type="notContainsBlanks" dxfId="17" priority="3">
      <formula>LEN(TRIM(G4))&gt;0</formula>
    </cfRule>
  </conditionalFormatting>
  <hyperlinks>
    <hyperlink ref="K2" r:id="rId1" xr:uid="{E4583E80-5597-4798-8E5B-165B7D9F96AB}"/>
  </hyperlinks>
  <pageMargins left="0.70866141732283472" right="0.70866141732283472" top="0.74803149606299213" bottom="0.74803149606299213" header="0.31496062992125984" footer="0.31496062992125984"/>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9C2FDA-BD29-4412-AB24-4FE008F28F72}">
  <sheetPr codeName="Sheet15">
    <tabColor theme="5" tint="-0.249977111117893"/>
  </sheetPr>
  <dimension ref="B3:R207"/>
  <sheetViews>
    <sheetView workbookViewId="0">
      <selection activeCell="I4" sqref="I4:R20"/>
    </sheetView>
  </sheetViews>
  <sheetFormatPr baseColWidth="10" defaultColWidth="8.5" defaultRowHeight="15"/>
  <cols>
    <col min="2" max="3" width="9.5" bestFit="1" customWidth="1"/>
    <col min="4" max="4" width="12.5" bestFit="1" customWidth="1"/>
    <col min="6" max="6" width="10.5" bestFit="1" customWidth="1"/>
    <col min="7" max="7" width="10.5" customWidth="1"/>
    <col min="8" max="8" width="9" customWidth="1"/>
  </cols>
  <sheetData>
    <row r="3" spans="2:18" ht="16" thickBot="1">
      <c r="B3" s="4" t="s">
        <v>10</v>
      </c>
      <c r="C3" s="1332" t="str">
        <f>IF('Raw data'!C2="","",'Raw data'!C2)</f>
        <v>Heptane (Paul Hewett) [AIHA-2015 4e edition] (TLV TWA US)</v>
      </c>
      <c r="D3" s="1332"/>
      <c r="E3" s="1332"/>
      <c r="F3" s="1332"/>
      <c r="G3" s="1332"/>
      <c r="H3" s="1332"/>
      <c r="I3" s="1332"/>
      <c r="J3" s="1332"/>
      <c r="K3" s="1332"/>
      <c r="L3" s="1332"/>
    </row>
    <row r="4" spans="2:18" ht="16" thickTop="1">
      <c r="B4" s="4" t="s">
        <v>6</v>
      </c>
      <c r="C4" s="6">
        <f>IF('Raw data'!C3="","",'Raw data'!C3)</f>
        <v>400</v>
      </c>
      <c r="D4" s="6" t="str">
        <f>'Raw data'!$D$3</f>
        <v>ppm</v>
      </c>
      <c r="I4" s="1331" t="s">
        <v>402</v>
      </c>
      <c r="J4" s="1319"/>
      <c r="K4" s="1319"/>
      <c r="L4" s="1319"/>
      <c r="M4" s="1319"/>
      <c r="N4" s="1319"/>
      <c r="O4" s="1319"/>
      <c r="P4" s="1319"/>
      <c r="Q4" s="1319"/>
      <c r="R4" s="1320"/>
    </row>
    <row r="5" spans="2:18">
      <c r="I5" s="1321"/>
      <c r="J5" s="1322"/>
      <c r="K5" s="1322"/>
      <c r="L5" s="1322"/>
      <c r="M5" s="1322"/>
      <c r="N5" s="1322"/>
      <c r="O5" s="1322"/>
      <c r="P5" s="1322"/>
      <c r="Q5" s="1322"/>
      <c r="R5" s="1323"/>
    </row>
    <row r="6" spans="2:18">
      <c r="B6" s="4" t="s">
        <v>11</v>
      </c>
      <c r="I6" s="1321"/>
      <c r="J6" s="1322"/>
      <c r="K6" s="1322"/>
      <c r="L6" s="1322"/>
      <c r="M6" s="1322"/>
      <c r="N6" s="1322"/>
      <c r="O6" s="1322"/>
      <c r="P6" s="1322"/>
      <c r="Q6" s="1322"/>
      <c r="R6" s="1323"/>
    </row>
    <row r="7" spans="2:18">
      <c r="B7" s="4"/>
      <c r="C7" s="4" t="s">
        <v>12</v>
      </c>
      <c r="D7" s="4" t="s">
        <v>13</v>
      </c>
      <c r="E7" s="4" t="s">
        <v>285</v>
      </c>
      <c r="F7" s="4" t="s">
        <v>14</v>
      </c>
      <c r="G7" s="4" t="s">
        <v>286</v>
      </c>
      <c r="I7" s="1321"/>
      <c r="J7" s="1322"/>
      <c r="K7" s="1322"/>
      <c r="L7" s="1322"/>
      <c r="M7" s="1322"/>
      <c r="N7" s="1322"/>
      <c r="O7" s="1322"/>
      <c r="P7" s="1322"/>
      <c r="Q7" s="1322"/>
      <c r="R7" s="1323"/>
    </row>
    <row r="8" spans="2:18">
      <c r="C8" s="9">
        <f>IF(D8="","",'Raw data'!B10)</f>
        <v>1</v>
      </c>
      <c r="D8" s="150">
        <f>IF('Raw data'!Y10="","",'Raw data'!Y10)</f>
        <v>124</v>
      </c>
      <c r="E8" s="9" t="str">
        <f>IF('Raw data'!AC10="&lt;","&lt;","")</f>
        <v/>
      </c>
      <c r="F8" s="10">
        <f>IF(D8="","",'Raw data'!C10)</f>
        <v>44197</v>
      </c>
      <c r="G8" s="10" t="str">
        <f>IF(D8="","",'Raw data'!D10)</f>
        <v>worker1</v>
      </c>
      <c r="I8" s="1321"/>
      <c r="J8" s="1322"/>
      <c r="K8" s="1322"/>
      <c r="L8" s="1322"/>
      <c r="M8" s="1322"/>
      <c r="N8" s="1322"/>
      <c r="O8" s="1322"/>
      <c r="P8" s="1322"/>
      <c r="Q8" s="1322"/>
      <c r="R8" s="1323"/>
    </row>
    <row r="9" spans="2:18">
      <c r="C9" s="9">
        <f>IF(D9="","",'Raw data'!B11)</f>
        <v>2</v>
      </c>
      <c r="D9" s="150">
        <f>IF('Raw data'!Y11="","",'Raw data'!Y11)</f>
        <v>63</v>
      </c>
      <c r="E9" s="9" t="str">
        <f>IF('Raw data'!AC11="&lt;","&lt;","")</f>
        <v/>
      </c>
      <c r="F9" s="10">
        <f>IF(D9="","",'Raw data'!C11)</f>
        <v>44228</v>
      </c>
      <c r="G9" s="10" t="str">
        <f>IF(D9="","",'Raw data'!D11)</f>
        <v>worker1</v>
      </c>
      <c r="I9" s="1321"/>
      <c r="J9" s="1322"/>
      <c r="K9" s="1322"/>
      <c r="L9" s="1322"/>
      <c r="M9" s="1322"/>
      <c r="N9" s="1322"/>
      <c r="O9" s="1322"/>
      <c r="P9" s="1322"/>
      <c r="Q9" s="1322"/>
      <c r="R9" s="1323"/>
    </row>
    <row r="10" spans="2:18">
      <c r="C10" s="9">
        <f>IF(D10="","",'Raw data'!B12)</f>
        <v>3</v>
      </c>
      <c r="D10" s="150">
        <f>IF('Raw data'!Y12="","",'Raw data'!Y12)</f>
        <v>274</v>
      </c>
      <c r="E10" s="9" t="str">
        <f>IF('Raw data'!AC12="&lt;","&lt;","")</f>
        <v/>
      </c>
      <c r="F10" s="10">
        <f>IF(D10="","",'Raw data'!C12)</f>
        <v>44256</v>
      </c>
      <c r="G10" s="10" t="str">
        <f>IF(D10="","",'Raw data'!D12)</f>
        <v>worker1</v>
      </c>
      <c r="I10" s="1321"/>
      <c r="J10" s="1322"/>
      <c r="K10" s="1322"/>
      <c r="L10" s="1322"/>
      <c r="M10" s="1322"/>
      <c r="N10" s="1322"/>
      <c r="O10" s="1322"/>
      <c r="P10" s="1322"/>
      <c r="Q10" s="1322"/>
      <c r="R10" s="1323"/>
    </row>
    <row r="11" spans="2:18">
      <c r="C11" s="9">
        <f>IF(D11="","",'Raw data'!B13)</f>
        <v>4</v>
      </c>
      <c r="D11" s="150">
        <f>IF('Raw data'!Y13="","",'Raw data'!Y13)</f>
        <v>44</v>
      </c>
      <c r="E11" s="9" t="str">
        <f>IF('Raw data'!AC13="&lt;","&lt;","")</f>
        <v/>
      </c>
      <c r="F11" s="10">
        <f>IF(D11="","",'Raw data'!C13)</f>
        <v>44287</v>
      </c>
      <c r="G11" s="10" t="str">
        <f>IF(D11="","",'Raw data'!D13)</f>
        <v>worker2</v>
      </c>
      <c r="I11" s="1321"/>
      <c r="J11" s="1322"/>
      <c r="K11" s="1322"/>
      <c r="L11" s="1322"/>
      <c r="M11" s="1322"/>
      <c r="N11" s="1322"/>
      <c r="O11" s="1322"/>
      <c r="P11" s="1322"/>
      <c r="Q11" s="1322"/>
      <c r="R11" s="1323"/>
    </row>
    <row r="12" spans="2:18">
      <c r="C12" s="9">
        <f>IF(D12="","",'Raw data'!B14)</f>
        <v>5</v>
      </c>
      <c r="D12" s="150">
        <f>IF('Raw data'!Y14="","",'Raw data'!Y14)</f>
        <v>8</v>
      </c>
      <c r="E12" s="9" t="str">
        <f>IF('Raw data'!AC14="&lt;","&lt;","")</f>
        <v/>
      </c>
      <c r="F12" s="10">
        <f>IF(D12="","",'Raw data'!C14)</f>
        <v>44317</v>
      </c>
      <c r="G12" s="10" t="str">
        <f>IF(D12="","",'Raw data'!D14)</f>
        <v>worker2</v>
      </c>
      <c r="I12" s="1321"/>
      <c r="J12" s="1322"/>
      <c r="K12" s="1322"/>
      <c r="L12" s="1322"/>
      <c r="M12" s="1322"/>
      <c r="N12" s="1322"/>
      <c r="O12" s="1322"/>
      <c r="P12" s="1322"/>
      <c r="Q12" s="1322"/>
      <c r="R12" s="1323"/>
    </row>
    <row r="13" spans="2:18">
      <c r="C13" s="9">
        <f>IF(D13="","",'Raw data'!B15)</f>
        <v>6</v>
      </c>
      <c r="D13" s="150">
        <f>IF('Raw data'!Y15="","",'Raw data'!Y15)</f>
        <v>23</v>
      </c>
      <c r="E13" s="9" t="str">
        <f>IF('Raw data'!AC15="&lt;","&lt;","")</f>
        <v/>
      </c>
      <c r="F13" s="10">
        <f>IF(D13="","",'Raw data'!C15)</f>
        <v>44348</v>
      </c>
      <c r="G13" s="10" t="str">
        <f>IF(D13="","",'Raw data'!D15)</f>
        <v>worker2</v>
      </c>
      <c r="I13" s="1321"/>
      <c r="J13" s="1322"/>
      <c r="K13" s="1322"/>
      <c r="L13" s="1322"/>
      <c r="M13" s="1322"/>
      <c r="N13" s="1322"/>
      <c r="O13" s="1322"/>
      <c r="P13" s="1322"/>
      <c r="Q13" s="1322"/>
      <c r="R13" s="1323"/>
    </row>
    <row r="14" spans="2:18">
      <c r="C14" s="9">
        <f>IF(D14="","",'Raw data'!B16)</f>
        <v>7</v>
      </c>
      <c r="D14" s="150">
        <f>IF('Raw data'!Y16="","",'Raw data'!Y16)</f>
        <v>239</v>
      </c>
      <c r="E14" s="9" t="str">
        <f>IF('Raw data'!AC16="&lt;","&lt;","")</f>
        <v/>
      </c>
      <c r="F14" s="10">
        <f>IF(D14="","",'Raw data'!C16)</f>
        <v>44378</v>
      </c>
      <c r="G14" s="10" t="str">
        <f>IF(D14="","",'Raw data'!D16)</f>
        <v>worker3</v>
      </c>
      <c r="I14" s="1321"/>
      <c r="J14" s="1322"/>
      <c r="K14" s="1322"/>
      <c r="L14" s="1322"/>
      <c r="M14" s="1322"/>
      <c r="N14" s="1322"/>
      <c r="O14" s="1322"/>
      <c r="P14" s="1322"/>
      <c r="Q14" s="1322"/>
      <c r="R14" s="1323"/>
    </row>
    <row r="15" spans="2:18">
      <c r="C15" s="9">
        <f>IF(D15="","",'Raw data'!B17)</f>
        <v>8</v>
      </c>
      <c r="D15" s="150">
        <f>IF('Raw data'!Y17="","",'Raw data'!Y17)</f>
        <v>94</v>
      </c>
      <c r="E15" s="9" t="str">
        <f>IF('Raw data'!AC17="&lt;","&lt;","")</f>
        <v/>
      </c>
      <c r="F15" s="10">
        <f>IF(D15="","",'Raw data'!C17)</f>
        <v>44409</v>
      </c>
      <c r="G15" s="10" t="str">
        <f>IF(D15="","",'Raw data'!D17)</f>
        <v>worker3</v>
      </c>
      <c r="I15" s="1321"/>
      <c r="J15" s="1322"/>
      <c r="K15" s="1322"/>
      <c r="L15" s="1322"/>
      <c r="M15" s="1322"/>
      <c r="N15" s="1322"/>
      <c r="O15" s="1322"/>
      <c r="P15" s="1322"/>
      <c r="Q15" s="1322"/>
      <c r="R15" s="1323"/>
    </row>
    <row r="16" spans="2:18">
      <c r="C16" s="9">
        <f>IF(D16="","",'Raw data'!B18)</f>
        <v>9</v>
      </c>
      <c r="D16" s="150">
        <f>IF('Raw data'!Y18="","",'Raw data'!Y18)</f>
        <v>114</v>
      </c>
      <c r="E16" s="9" t="str">
        <f>IF('Raw data'!AC18="&lt;","&lt;","")</f>
        <v/>
      </c>
      <c r="F16" s="10">
        <f>IF(D16="","",'Raw data'!C18)</f>
        <v>44440</v>
      </c>
      <c r="G16" s="10" t="str">
        <f>IF(D16="","",'Raw data'!D18)</f>
        <v>worker3</v>
      </c>
      <c r="I16" s="1321"/>
      <c r="J16" s="1322"/>
      <c r="K16" s="1322"/>
      <c r="L16" s="1322"/>
      <c r="M16" s="1322"/>
      <c r="N16" s="1322"/>
      <c r="O16" s="1322"/>
      <c r="P16" s="1322"/>
      <c r="Q16" s="1322"/>
      <c r="R16" s="1323"/>
    </row>
    <row r="17" spans="3:18">
      <c r="C17" s="9">
        <f>IF(D17="","",'Raw data'!B19)</f>
        <v>10</v>
      </c>
      <c r="D17" s="150">
        <f>IF('Raw data'!Y19="","",'Raw data'!Y19)</f>
        <v>45</v>
      </c>
      <c r="E17" s="9" t="str">
        <f>IF('Raw data'!AC19="&lt;","&lt;","")</f>
        <v/>
      </c>
      <c r="F17" s="10">
        <f>IF(D17="","",'Raw data'!C19)</f>
        <v>44470</v>
      </c>
      <c r="G17" s="10" t="str">
        <f>IF(D17="","",'Raw data'!D19)</f>
        <v>worker4</v>
      </c>
      <c r="I17" s="1321"/>
      <c r="J17" s="1322"/>
      <c r="K17" s="1322"/>
      <c r="L17" s="1322"/>
      <c r="M17" s="1322"/>
      <c r="N17" s="1322"/>
      <c r="O17" s="1322"/>
      <c r="P17" s="1322"/>
      <c r="Q17" s="1322"/>
      <c r="R17" s="1323"/>
    </row>
    <row r="18" spans="3:18">
      <c r="C18" s="9">
        <f>IF(D18="","",'Raw data'!B20)</f>
        <v>11</v>
      </c>
      <c r="D18" s="150">
        <f>IF('Raw data'!Y20="","",'Raw data'!Y20)</f>
        <v>53</v>
      </c>
      <c r="E18" s="9" t="str">
        <f>IF('Raw data'!AC20="&lt;","&lt;","")</f>
        <v/>
      </c>
      <c r="F18" s="10">
        <f>IF(D18="","",'Raw data'!C20)</f>
        <v>44501</v>
      </c>
      <c r="G18" s="10" t="str">
        <f>IF(D18="","",'Raw data'!D20)</f>
        <v>worker4</v>
      </c>
      <c r="I18" s="1321"/>
      <c r="J18" s="1322"/>
      <c r="K18" s="1322"/>
      <c r="L18" s="1322"/>
      <c r="M18" s="1322"/>
      <c r="N18" s="1322"/>
      <c r="O18" s="1322"/>
      <c r="P18" s="1322"/>
      <c r="Q18" s="1322"/>
      <c r="R18" s="1323"/>
    </row>
    <row r="19" spans="3:18">
      <c r="C19" s="9">
        <f>IF(D19="","",'Raw data'!B21)</f>
        <v>12</v>
      </c>
      <c r="D19" s="150">
        <f>IF('Raw data'!Y21="","",'Raw data'!Y21)</f>
        <v>47</v>
      </c>
      <c r="E19" s="9" t="str">
        <f>IF('Raw data'!AC21="&lt;","&lt;","")</f>
        <v/>
      </c>
      <c r="F19" s="10">
        <f>IF(D19="","",'Raw data'!C21)</f>
        <v>44531</v>
      </c>
      <c r="G19" s="10" t="str">
        <f>IF(D19="","",'Raw data'!D21)</f>
        <v>worker4</v>
      </c>
      <c r="I19" s="1321"/>
      <c r="J19" s="1322"/>
      <c r="K19" s="1322"/>
      <c r="L19" s="1322"/>
      <c r="M19" s="1322"/>
      <c r="N19" s="1322"/>
      <c r="O19" s="1322"/>
      <c r="P19" s="1322"/>
      <c r="Q19" s="1322"/>
      <c r="R19" s="1323"/>
    </row>
    <row r="20" spans="3:18" ht="16" thickBot="1">
      <c r="C20" s="9">
        <f>IF(D20="","",'Raw data'!B22)</f>
        <v>13</v>
      </c>
      <c r="D20" s="150">
        <f>IF('Raw data'!Y22="","",'Raw data'!Y22)</f>
        <v>43</v>
      </c>
      <c r="E20" s="9" t="str">
        <f>IF('Raw data'!AC22="&lt;","&lt;","")</f>
        <v/>
      </c>
      <c r="F20" s="10">
        <f>IF(D20="","",'Raw data'!C22)</f>
        <v>44562</v>
      </c>
      <c r="G20" s="10" t="str">
        <f>IF(D20="","",'Raw data'!D22)</f>
        <v>worker5</v>
      </c>
      <c r="I20" s="1324"/>
      <c r="J20" s="1325"/>
      <c r="K20" s="1325"/>
      <c r="L20" s="1325"/>
      <c r="M20" s="1325"/>
      <c r="N20" s="1325"/>
      <c r="O20" s="1325"/>
      <c r="P20" s="1325"/>
      <c r="Q20" s="1325"/>
      <c r="R20" s="1326"/>
    </row>
    <row r="21" spans="3:18" ht="16" thickTop="1">
      <c r="C21" s="9">
        <f>IF(D21="","",'Raw data'!B23)</f>
        <v>14</v>
      </c>
      <c r="D21" s="150">
        <f>IF('Raw data'!Y23="","",'Raw data'!Y23)</f>
        <v>32</v>
      </c>
      <c r="E21" s="9" t="str">
        <f>IF('Raw data'!AC23="&lt;","&lt;","")</f>
        <v/>
      </c>
      <c r="F21" s="10">
        <f>IF(D21="","",'Raw data'!C23)</f>
        <v>44593</v>
      </c>
      <c r="G21" s="10" t="str">
        <f>IF(D21="","",'Raw data'!D23)</f>
        <v>worker5</v>
      </c>
    </row>
    <row r="22" spans="3:18">
      <c r="C22" s="9">
        <f>IF(D22="","",'Raw data'!B24)</f>
        <v>15</v>
      </c>
      <c r="D22" s="150">
        <f>IF('Raw data'!Y24="","",'Raw data'!Y24)</f>
        <v>97</v>
      </c>
      <c r="E22" s="9" t="str">
        <f>IF('Raw data'!AC24="&lt;","&lt;","")</f>
        <v/>
      </c>
      <c r="F22" s="10">
        <f>IF(D22="","",'Raw data'!C24)</f>
        <v>44621</v>
      </c>
      <c r="G22" s="10" t="str">
        <f>IF(D22="","",'Raw data'!D24)</f>
        <v>worker5</v>
      </c>
    </row>
    <row r="23" spans="3:18">
      <c r="C23" s="9">
        <f>IF(D23="","",'Raw data'!B25)</f>
        <v>16</v>
      </c>
      <c r="D23" s="150">
        <f>IF('Raw data'!Y25="","",'Raw data'!Y25)</f>
        <v>73</v>
      </c>
      <c r="E23" s="9" t="str">
        <f>IF('Raw data'!AC25="&lt;","&lt;","")</f>
        <v/>
      </c>
      <c r="F23" s="10">
        <f>IF(D23="","",'Raw data'!C25)</f>
        <v>44652</v>
      </c>
      <c r="G23" s="10" t="str">
        <f>IF(D23="","",'Raw data'!D25)</f>
        <v>worker6</v>
      </c>
    </row>
    <row r="24" spans="3:18">
      <c r="C24" s="9">
        <f>IF(D24="","",'Raw data'!B26)</f>
        <v>17</v>
      </c>
      <c r="D24" s="150">
        <f>IF('Raw data'!Y26="","",'Raw data'!Y26)</f>
        <v>49</v>
      </c>
      <c r="E24" s="9" t="str">
        <f>IF('Raw data'!AC26="&lt;","&lt;","")</f>
        <v/>
      </c>
      <c r="F24" s="10">
        <f>IF(D24="","",'Raw data'!C26)</f>
        <v>44682</v>
      </c>
      <c r="G24" s="10" t="str">
        <f>IF(D24="","",'Raw data'!D26)</f>
        <v>worker6</v>
      </c>
    </row>
    <row r="25" spans="3:18">
      <c r="C25" s="9">
        <f>IF(D25="","",'Raw data'!B27)</f>
        <v>18</v>
      </c>
      <c r="D25" s="150">
        <f>IF('Raw data'!Y27="","",'Raw data'!Y27)</f>
        <v>48</v>
      </c>
      <c r="E25" s="9" t="str">
        <f>IF('Raw data'!AC27="&lt;","&lt;","")</f>
        <v/>
      </c>
      <c r="F25" s="10">
        <f>IF(D25="","",'Raw data'!C27)</f>
        <v>44713</v>
      </c>
      <c r="G25" s="10" t="str">
        <f>IF(D25="","",'Raw data'!D27)</f>
        <v>worker6</v>
      </c>
    </row>
    <row r="26" spans="3:18">
      <c r="C26" s="9" t="str">
        <f>IF(D26="","",'Raw data'!B28)</f>
        <v/>
      </c>
      <c r="D26" s="150" t="str">
        <f>IF('Raw data'!Y28="","",'Raw data'!Y28)</f>
        <v/>
      </c>
      <c r="E26" s="9" t="str">
        <f>IF('Raw data'!AC28="&lt;","&lt;","")</f>
        <v/>
      </c>
      <c r="F26" s="10" t="str">
        <f>IF(D26="","",'Raw data'!C28)</f>
        <v/>
      </c>
      <c r="G26" s="10" t="str">
        <f>IF(D26="","",'Raw data'!D28)</f>
        <v/>
      </c>
    </row>
    <row r="27" spans="3:18">
      <c r="C27" s="9" t="str">
        <f>IF(D27="","",'Raw data'!B29)</f>
        <v/>
      </c>
      <c r="D27" s="150" t="str">
        <f>IF('Raw data'!Y29="","",'Raw data'!Y29)</f>
        <v/>
      </c>
      <c r="E27" s="9" t="str">
        <f>IF('Raw data'!AC29="&lt;","&lt;","")</f>
        <v/>
      </c>
      <c r="F27" s="10" t="str">
        <f>IF(D27="","",'Raw data'!C29)</f>
        <v/>
      </c>
      <c r="G27" s="10" t="str">
        <f>IF(D27="","",'Raw data'!D29)</f>
        <v/>
      </c>
    </row>
    <row r="28" spans="3:18">
      <c r="C28" s="9" t="str">
        <f>IF(D28="","",'Raw data'!B30)</f>
        <v/>
      </c>
      <c r="D28" s="150" t="str">
        <f>IF('Raw data'!Y30="","",'Raw data'!Y30)</f>
        <v/>
      </c>
      <c r="E28" s="9" t="str">
        <f>IF('Raw data'!AC30="&lt;","&lt;","")</f>
        <v/>
      </c>
      <c r="F28" s="10" t="str">
        <f>IF(D28="","",'Raw data'!C30)</f>
        <v/>
      </c>
      <c r="G28" s="10" t="str">
        <f>IF(D28="","",'Raw data'!D30)</f>
        <v/>
      </c>
    </row>
    <row r="29" spans="3:18">
      <c r="C29" s="9" t="str">
        <f>IF(D29="","",'Raw data'!B31)</f>
        <v/>
      </c>
      <c r="D29" s="150" t="str">
        <f>IF('Raw data'!Y31="","",'Raw data'!Y31)</f>
        <v/>
      </c>
      <c r="E29" s="9" t="str">
        <f>IF('Raw data'!AC31="&lt;","&lt;","")</f>
        <v/>
      </c>
      <c r="F29" s="10" t="str">
        <f>IF(D29="","",'Raw data'!C31)</f>
        <v/>
      </c>
      <c r="G29" s="10" t="str">
        <f>IF(D29="","",'Raw data'!D31)</f>
        <v/>
      </c>
    </row>
    <row r="30" spans="3:18">
      <c r="C30" s="9" t="str">
        <f>IF(D30="","",'Raw data'!B32)</f>
        <v/>
      </c>
      <c r="D30" s="150" t="str">
        <f>IF('Raw data'!Y32="","",'Raw data'!Y32)</f>
        <v/>
      </c>
      <c r="E30" s="9" t="str">
        <f>IF('Raw data'!AC32="&lt;","&lt;","")</f>
        <v/>
      </c>
      <c r="F30" s="10" t="str">
        <f>IF(D30="","",'Raw data'!C32)</f>
        <v/>
      </c>
      <c r="G30" s="10" t="str">
        <f>IF(D30="","",'Raw data'!D32)</f>
        <v/>
      </c>
    </row>
    <row r="31" spans="3:18">
      <c r="C31" s="9" t="str">
        <f>IF(D31="","",'Raw data'!B33)</f>
        <v/>
      </c>
      <c r="D31" s="150" t="str">
        <f>IF('Raw data'!Y33="","",'Raw data'!Y33)</f>
        <v/>
      </c>
      <c r="E31" s="9" t="str">
        <f>IF('Raw data'!AC33="&lt;","&lt;","")</f>
        <v/>
      </c>
      <c r="F31" s="10" t="str">
        <f>IF(D31="","",'Raw data'!C33)</f>
        <v/>
      </c>
      <c r="G31" s="10" t="str">
        <f>IF(D31="","",'Raw data'!D33)</f>
        <v/>
      </c>
    </row>
    <row r="32" spans="3:18">
      <c r="C32" s="9" t="str">
        <f>IF(D32="","",'Raw data'!B34)</f>
        <v/>
      </c>
      <c r="D32" s="150" t="str">
        <f>IF('Raw data'!Y34="","",'Raw data'!Y34)</f>
        <v/>
      </c>
      <c r="E32" s="9" t="str">
        <f>IF('Raw data'!AC34="&lt;","&lt;","")</f>
        <v/>
      </c>
      <c r="F32" s="10" t="str">
        <f>IF(D32="","",'Raw data'!C34)</f>
        <v/>
      </c>
      <c r="G32" s="10" t="str">
        <f>IF(D32="","",'Raw data'!D34)</f>
        <v/>
      </c>
    </row>
    <row r="33" spans="3:7">
      <c r="C33" s="9" t="str">
        <f>IF(D33="","",'Raw data'!B35)</f>
        <v/>
      </c>
      <c r="D33" s="150" t="str">
        <f>IF('Raw data'!Y35="","",'Raw data'!Y35)</f>
        <v/>
      </c>
      <c r="E33" s="9" t="str">
        <f>IF('Raw data'!AC35="&lt;","&lt;","")</f>
        <v/>
      </c>
      <c r="F33" s="10" t="str">
        <f>IF(D33="","",'Raw data'!C35)</f>
        <v/>
      </c>
      <c r="G33" s="10" t="str">
        <f>IF(D33="","",'Raw data'!D35)</f>
        <v/>
      </c>
    </row>
    <row r="34" spans="3:7">
      <c r="C34" s="9" t="str">
        <f>IF(D34="","",'Raw data'!B36)</f>
        <v/>
      </c>
      <c r="D34" s="150" t="str">
        <f>IF('Raw data'!Y36="","",'Raw data'!Y36)</f>
        <v/>
      </c>
      <c r="E34" s="9" t="str">
        <f>IF('Raw data'!AC36="&lt;","&lt;","")</f>
        <v/>
      </c>
      <c r="F34" s="10" t="str">
        <f>IF(D34="","",'Raw data'!C36)</f>
        <v/>
      </c>
      <c r="G34" s="10" t="str">
        <f>IF(D34="","",'Raw data'!D36)</f>
        <v/>
      </c>
    </row>
    <row r="35" spans="3:7">
      <c r="C35" s="9" t="str">
        <f>IF(D35="","",'Raw data'!B37)</f>
        <v/>
      </c>
      <c r="D35" s="150" t="str">
        <f>IF('Raw data'!Y37="","",'Raw data'!Y37)</f>
        <v/>
      </c>
      <c r="E35" s="9" t="str">
        <f>IF('Raw data'!AC37="&lt;","&lt;","")</f>
        <v/>
      </c>
      <c r="F35" s="10" t="str">
        <f>IF(D35="","",'Raw data'!C37)</f>
        <v/>
      </c>
      <c r="G35" s="10" t="str">
        <f>IF(D35="","",'Raw data'!D37)</f>
        <v/>
      </c>
    </row>
    <row r="36" spans="3:7">
      <c r="C36" s="9" t="str">
        <f>IF(D36="","",'Raw data'!B38)</f>
        <v/>
      </c>
      <c r="D36" s="150" t="str">
        <f>IF('Raw data'!Y38="","",'Raw data'!Y38)</f>
        <v/>
      </c>
      <c r="E36" s="9" t="str">
        <f>IF('Raw data'!AC38="&lt;","&lt;","")</f>
        <v/>
      </c>
      <c r="F36" s="10" t="str">
        <f>IF(D36="","",'Raw data'!C38)</f>
        <v/>
      </c>
      <c r="G36" s="10" t="str">
        <f>IF(D36="","",'Raw data'!D38)</f>
        <v/>
      </c>
    </row>
    <row r="37" spans="3:7">
      <c r="C37" s="9" t="str">
        <f>IF(D37="","",'Raw data'!B39)</f>
        <v/>
      </c>
      <c r="D37" s="150" t="str">
        <f>IF('Raw data'!Y39="","",'Raw data'!Y39)</f>
        <v/>
      </c>
      <c r="E37" s="9" t="str">
        <f>IF('Raw data'!AC39="&lt;","&lt;","")</f>
        <v/>
      </c>
      <c r="F37" s="10" t="str">
        <f>IF(D37="","",'Raw data'!C39)</f>
        <v/>
      </c>
      <c r="G37" s="10" t="str">
        <f>IF(D37="","",'Raw data'!D39)</f>
        <v/>
      </c>
    </row>
    <row r="38" spans="3:7">
      <c r="C38" s="9" t="str">
        <f>IF(D38="","",'Raw data'!B40)</f>
        <v/>
      </c>
      <c r="D38" s="150" t="str">
        <f>IF('Raw data'!Y40="","",'Raw data'!Y40)</f>
        <v/>
      </c>
      <c r="E38" s="9" t="str">
        <f>IF('Raw data'!AC40="&lt;","&lt;","")</f>
        <v/>
      </c>
      <c r="F38" s="10" t="str">
        <f>IF(D38="","",'Raw data'!C40)</f>
        <v/>
      </c>
      <c r="G38" s="10" t="str">
        <f>IF(D38="","",'Raw data'!D40)</f>
        <v/>
      </c>
    </row>
    <row r="39" spans="3:7">
      <c r="C39" s="9" t="str">
        <f>IF(D39="","",'Raw data'!B41)</f>
        <v/>
      </c>
      <c r="D39" s="150" t="str">
        <f>IF('Raw data'!Y41="","",'Raw data'!Y41)</f>
        <v/>
      </c>
      <c r="E39" s="9" t="str">
        <f>IF('Raw data'!AC41="&lt;","&lt;","")</f>
        <v/>
      </c>
      <c r="F39" s="10" t="str">
        <f>IF(D39="","",'Raw data'!C41)</f>
        <v/>
      </c>
      <c r="G39" s="10" t="str">
        <f>IF(D39="","",'Raw data'!D41)</f>
        <v/>
      </c>
    </row>
    <row r="40" spans="3:7">
      <c r="C40" s="9" t="str">
        <f>IF(D40="","",'Raw data'!B42)</f>
        <v/>
      </c>
      <c r="D40" s="150" t="str">
        <f>IF('Raw data'!Y42="","",'Raw data'!Y42)</f>
        <v/>
      </c>
      <c r="E40" s="9" t="str">
        <f>IF('Raw data'!AC42="&lt;","&lt;","")</f>
        <v/>
      </c>
      <c r="F40" s="10" t="str">
        <f>IF(D40="","",'Raw data'!C42)</f>
        <v/>
      </c>
      <c r="G40" s="10" t="str">
        <f>IF(D40="","",'Raw data'!D42)</f>
        <v/>
      </c>
    </row>
    <row r="41" spans="3:7">
      <c r="C41" s="9" t="str">
        <f>IF(D41="","",'Raw data'!B43)</f>
        <v/>
      </c>
      <c r="D41" s="150" t="str">
        <f>IF('Raw data'!Y43="","",'Raw data'!Y43)</f>
        <v/>
      </c>
      <c r="E41" s="9" t="str">
        <f>IF('Raw data'!AC43="&lt;","&lt;","")</f>
        <v/>
      </c>
      <c r="F41" s="10" t="str">
        <f>IF(D41="","",'Raw data'!C43)</f>
        <v/>
      </c>
      <c r="G41" s="10" t="str">
        <f>IF(D41="","",'Raw data'!D43)</f>
        <v/>
      </c>
    </row>
    <row r="42" spans="3:7">
      <c r="C42" s="9" t="str">
        <f>IF(D42="","",'Raw data'!B44)</f>
        <v/>
      </c>
      <c r="D42" s="150" t="str">
        <f>IF('Raw data'!Y44="","",'Raw data'!Y44)</f>
        <v/>
      </c>
      <c r="E42" s="9" t="str">
        <f>IF('Raw data'!AC44="&lt;","&lt;","")</f>
        <v/>
      </c>
      <c r="F42" s="10" t="str">
        <f>IF(D42="","",'Raw data'!C44)</f>
        <v/>
      </c>
      <c r="G42" s="10" t="str">
        <f>IF(D42="","",'Raw data'!D44)</f>
        <v/>
      </c>
    </row>
    <row r="43" spans="3:7">
      <c r="C43" s="9" t="str">
        <f>IF(D43="","",'Raw data'!B45)</f>
        <v/>
      </c>
      <c r="D43" s="150" t="str">
        <f>IF('Raw data'!Y45="","",'Raw data'!Y45)</f>
        <v/>
      </c>
      <c r="E43" s="9" t="str">
        <f>IF('Raw data'!AC45="&lt;","&lt;","")</f>
        <v/>
      </c>
      <c r="F43" s="10" t="str">
        <f>IF(D43="","",'Raw data'!C45)</f>
        <v/>
      </c>
      <c r="G43" s="10" t="str">
        <f>IF(D43="","",'Raw data'!D45)</f>
        <v/>
      </c>
    </row>
    <row r="44" spans="3:7">
      <c r="C44" s="9" t="str">
        <f>IF(D44="","",'Raw data'!B46)</f>
        <v/>
      </c>
      <c r="D44" s="150" t="str">
        <f>IF('Raw data'!Y46="","",'Raw data'!Y46)</f>
        <v/>
      </c>
      <c r="E44" s="9" t="str">
        <f>IF('Raw data'!AC46="&lt;","&lt;","")</f>
        <v/>
      </c>
      <c r="F44" s="10" t="str">
        <f>IF(D44="","",'Raw data'!C46)</f>
        <v/>
      </c>
      <c r="G44" s="10" t="str">
        <f>IF(D44="","",'Raw data'!D46)</f>
        <v/>
      </c>
    </row>
    <row r="45" spans="3:7">
      <c r="C45" s="9" t="str">
        <f>IF(D45="","",'Raw data'!B47)</f>
        <v/>
      </c>
      <c r="D45" s="150" t="str">
        <f>IF('Raw data'!Y47="","",'Raw data'!Y47)</f>
        <v/>
      </c>
      <c r="E45" s="9" t="str">
        <f>IF('Raw data'!AC47="&lt;","&lt;","")</f>
        <v/>
      </c>
      <c r="F45" s="10" t="str">
        <f>IF(D45="","",'Raw data'!C47)</f>
        <v/>
      </c>
      <c r="G45" s="10" t="str">
        <f>IF(D45="","",'Raw data'!D47)</f>
        <v/>
      </c>
    </row>
    <row r="46" spans="3:7">
      <c r="C46" s="9" t="str">
        <f>IF(D46="","",'Raw data'!B48)</f>
        <v/>
      </c>
      <c r="D46" s="150" t="str">
        <f>IF('Raw data'!Y48="","",'Raw data'!Y48)</f>
        <v/>
      </c>
      <c r="E46" s="9" t="str">
        <f>IF('Raw data'!AC48="&lt;","&lt;","")</f>
        <v/>
      </c>
      <c r="F46" s="10" t="str">
        <f>IF(D46="","",'Raw data'!C48)</f>
        <v/>
      </c>
      <c r="G46" s="10" t="str">
        <f>IF(D46="","",'Raw data'!D48)</f>
        <v/>
      </c>
    </row>
    <row r="47" spans="3:7">
      <c r="C47" s="9" t="str">
        <f>IF(D47="","",'Raw data'!B49)</f>
        <v/>
      </c>
      <c r="D47" s="150" t="str">
        <f>IF('Raw data'!Y49="","",'Raw data'!Y49)</f>
        <v/>
      </c>
      <c r="E47" s="9" t="str">
        <f>IF('Raw data'!AC49="&lt;","&lt;","")</f>
        <v/>
      </c>
      <c r="F47" s="10" t="str">
        <f>IF(D47="","",'Raw data'!C49)</f>
        <v/>
      </c>
      <c r="G47" s="10" t="str">
        <f>IF(D47="","",'Raw data'!D49)</f>
        <v/>
      </c>
    </row>
    <row r="48" spans="3:7">
      <c r="C48" s="9" t="str">
        <f>IF(D48="","",'Raw data'!B50)</f>
        <v/>
      </c>
      <c r="D48" s="150" t="str">
        <f>IF('Raw data'!Y50="","",'Raw data'!Y50)</f>
        <v/>
      </c>
      <c r="E48" s="9" t="str">
        <f>IF('Raw data'!AC50="&lt;","&lt;","")</f>
        <v/>
      </c>
      <c r="F48" s="10" t="str">
        <f>IF(D48="","",'Raw data'!C50)</f>
        <v/>
      </c>
      <c r="G48" s="10" t="str">
        <f>IF(D48="","",'Raw data'!D50)</f>
        <v/>
      </c>
    </row>
    <row r="49" spans="3:7">
      <c r="C49" s="9" t="str">
        <f>IF(D49="","",'Raw data'!B51)</f>
        <v/>
      </c>
      <c r="D49" s="150" t="str">
        <f>IF('Raw data'!Y51="","",'Raw data'!Y51)</f>
        <v/>
      </c>
      <c r="E49" s="9" t="str">
        <f>IF('Raw data'!AC51="&lt;","&lt;","")</f>
        <v/>
      </c>
      <c r="F49" s="10" t="str">
        <f>IF(D49="","",'Raw data'!C51)</f>
        <v/>
      </c>
      <c r="G49" s="10" t="str">
        <f>IF(D49="","",'Raw data'!D51)</f>
        <v/>
      </c>
    </row>
    <row r="50" spans="3:7">
      <c r="C50" s="9" t="str">
        <f>IF(D50="","",'Raw data'!B52)</f>
        <v/>
      </c>
      <c r="D50" s="150" t="str">
        <f>IF('Raw data'!Y52="","",'Raw data'!Y52)</f>
        <v/>
      </c>
      <c r="E50" s="9" t="str">
        <f>IF('Raw data'!AC52="&lt;","&lt;","")</f>
        <v/>
      </c>
      <c r="F50" s="10" t="str">
        <f>IF(D50="","",'Raw data'!C52)</f>
        <v/>
      </c>
      <c r="G50" s="10" t="str">
        <f>IF(D50="","",'Raw data'!D52)</f>
        <v/>
      </c>
    </row>
    <row r="51" spans="3:7">
      <c r="C51" s="9" t="str">
        <f>IF(D51="","",'Raw data'!B53)</f>
        <v/>
      </c>
      <c r="D51" s="150" t="str">
        <f>IF('Raw data'!Y53="","",'Raw data'!Y53)</f>
        <v/>
      </c>
      <c r="E51" s="9" t="str">
        <f>IF('Raw data'!AC53="&lt;","&lt;","")</f>
        <v/>
      </c>
      <c r="F51" s="10" t="str">
        <f>IF(D51="","",'Raw data'!C53)</f>
        <v/>
      </c>
      <c r="G51" s="10" t="str">
        <f>IF(D51="","",'Raw data'!D53)</f>
        <v/>
      </c>
    </row>
    <row r="52" spans="3:7">
      <c r="C52" s="9" t="str">
        <f>IF(D52="","",'Raw data'!B54)</f>
        <v/>
      </c>
      <c r="D52" s="150" t="str">
        <f>IF('Raw data'!Y54="","",'Raw data'!Y54)</f>
        <v/>
      </c>
      <c r="E52" s="9" t="str">
        <f>IF('Raw data'!AC54="&lt;","&lt;","")</f>
        <v/>
      </c>
      <c r="F52" s="10" t="str">
        <f>IF(D52="","",'Raw data'!C54)</f>
        <v/>
      </c>
      <c r="G52" s="10" t="str">
        <f>IF(D52="","",'Raw data'!D54)</f>
        <v/>
      </c>
    </row>
    <row r="53" spans="3:7">
      <c r="C53" s="9" t="str">
        <f>IF(D53="","",'Raw data'!B55)</f>
        <v/>
      </c>
      <c r="D53" s="150" t="str">
        <f>IF('Raw data'!Y55="","",'Raw data'!Y55)</f>
        <v/>
      </c>
      <c r="E53" s="9" t="str">
        <f>IF('Raw data'!AC55="&lt;","&lt;","")</f>
        <v/>
      </c>
      <c r="F53" s="10" t="str">
        <f>IF(D53="","",'Raw data'!C55)</f>
        <v/>
      </c>
      <c r="G53" s="10" t="str">
        <f>IF(D53="","",'Raw data'!D55)</f>
        <v/>
      </c>
    </row>
    <row r="54" spans="3:7">
      <c r="C54" s="9" t="str">
        <f>IF(D54="","",'Raw data'!B56)</f>
        <v/>
      </c>
      <c r="D54" s="150" t="str">
        <f>IF('Raw data'!Y56="","",'Raw data'!Y56)</f>
        <v/>
      </c>
      <c r="E54" s="9" t="str">
        <f>IF('Raw data'!AC56="&lt;","&lt;","")</f>
        <v/>
      </c>
      <c r="F54" s="10" t="str">
        <f>IF(D54="","",'Raw data'!C56)</f>
        <v/>
      </c>
      <c r="G54" s="10" t="str">
        <f>IF(D54="","",'Raw data'!D56)</f>
        <v/>
      </c>
    </row>
    <row r="55" spans="3:7">
      <c r="C55" s="9" t="str">
        <f>IF(D55="","",'Raw data'!B57)</f>
        <v/>
      </c>
      <c r="D55" s="150" t="str">
        <f>IF('Raw data'!Y57="","",'Raw data'!Y57)</f>
        <v/>
      </c>
      <c r="E55" s="9" t="str">
        <f>IF('Raw data'!AC57="&lt;","&lt;","")</f>
        <v/>
      </c>
      <c r="F55" s="10" t="str">
        <f>IF(D55="","",'Raw data'!C57)</f>
        <v/>
      </c>
      <c r="G55" s="10" t="str">
        <f>IF(D55="","",'Raw data'!D57)</f>
        <v/>
      </c>
    </row>
    <row r="56" spans="3:7">
      <c r="C56" s="9" t="str">
        <f>IF(D56="","",'Raw data'!B58)</f>
        <v/>
      </c>
      <c r="D56" s="150" t="str">
        <f>IF('Raw data'!Y58="","",'Raw data'!Y58)</f>
        <v/>
      </c>
      <c r="E56" s="9" t="str">
        <f>IF('Raw data'!AC58="&lt;","&lt;","")</f>
        <v/>
      </c>
      <c r="F56" s="10" t="str">
        <f>IF(D56="","",'Raw data'!C58)</f>
        <v/>
      </c>
      <c r="G56" s="10" t="str">
        <f>IF(D56="","",'Raw data'!D58)</f>
        <v/>
      </c>
    </row>
    <row r="57" spans="3:7">
      <c r="C57" s="9" t="str">
        <f>IF(D57="","",'Raw data'!B59)</f>
        <v/>
      </c>
      <c r="D57" s="150" t="str">
        <f>IF('Raw data'!Y59="","",'Raw data'!Y59)</f>
        <v/>
      </c>
      <c r="E57" s="9" t="str">
        <f>IF('Raw data'!AC59="&lt;","&lt;","")</f>
        <v/>
      </c>
      <c r="F57" s="10" t="str">
        <f>IF(D57="","",'Raw data'!C59)</f>
        <v/>
      </c>
      <c r="G57" s="10" t="str">
        <f>IF(D57="","",'Raw data'!D59)</f>
        <v/>
      </c>
    </row>
    <row r="58" spans="3:7">
      <c r="C58" s="9" t="str">
        <f>IF(D58="","",'Raw data'!B60)</f>
        <v/>
      </c>
      <c r="D58" s="150" t="str">
        <f>IF('Raw data'!Y60="","",'Raw data'!Y60)</f>
        <v/>
      </c>
      <c r="E58" s="9" t="str">
        <f>IF('Raw data'!AC60="&lt;","&lt;","")</f>
        <v/>
      </c>
      <c r="F58" s="10" t="str">
        <f>IF(D58="","",'Raw data'!C60)</f>
        <v/>
      </c>
      <c r="G58" s="10" t="str">
        <f>IF(D58="","",'Raw data'!D60)</f>
        <v/>
      </c>
    </row>
    <row r="59" spans="3:7">
      <c r="C59" s="9" t="str">
        <f>IF(D59="","",'Raw data'!B61)</f>
        <v/>
      </c>
      <c r="D59" s="150" t="str">
        <f>IF('Raw data'!Y61="","",'Raw data'!Y61)</f>
        <v/>
      </c>
      <c r="E59" s="9" t="str">
        <f>IF('Raw data'!AC61="&lt;","&lt;","")</f>
        <v/>
      </c>
      <c r="F59" s="10" t="str">
        <f>IF(D59="","",'Raw data'!C61)</f>
        <v/>
      </c>
      <c r="G59" s="10" t="str">
        <f>IF(D59="","",'Raw data'!D61)</f>
        <v/>
      </c>
    </row>
    <row r="60" spans="3:7">
      <c r="C60" s="9" t="str">
        <f>IF(D60="","",'Raw data'!B62)</f>
        <v/>
      </c>
      <c r="D60" s="150" t="str">
        <f>IF('Raw data'!Y62="","",'Raw data'!Y62)</f>
        <v/>
      </c>
      <c r="E60" s="9" t="str">
        <f>IF('Raw data'!AC62="&lt;","&lt;","")</f>
        <v/>
      </c>
      <c r="F60" s="10" t="str">
        <f>IF(D60="","",'Raw data'!C62)</f>
        <v/>
      </c>
      <c r="G60" s="10" t="str">
        <f>IF(D60="","",'Raw data'!D62)</f>
        <v/>
      </c>
    </row>
    <row r="61" spans="3:7">
      <c r="C61" s="9" t="str">
        <f>IF(D61="","",'Raw data'!B63)</f>
        <v/>
      </c>
      <c r="D61" s="150" t="str">
        <f>IF('Raw data'!Y63="","",'Raw data'!Y63)</f>
        <v/>
      </c>
      <c r="E61" s="9" t="str">
        <f>IF('Raw data'!AC63="&lt;","&lt;","")</f>
        <v/>
      </c>
      <c r="F61" s="10" t="str">
        <f>IF(D61="","",'Raw data'!C63)</f>
        <v/>
      </c>
      <c r="G61" s="10" t="str">
        <f>IF(D61="","",'Raw data'!D63)</f>
        <v/>
      </c>
    </row>
    <row r="62" spans="3:7">
      <c r="C62" s="9" t="str">
        <f>IF(D62="","",'Raw data'!B64)</f>
        <v/>
      </c>
      <c r="D62" s="150" t="str">
        <f>IF('Raw data'!Y64="","",'Raw data'!Y64)</f>
        <v/>
      </c>
      <c r="E62" s="9" t="str">
        <f>IF('Raw data'!AC64="&lt;","&lt;","")</f>
        <v/>
      </c>
      <c r="F62" s="10" t="str">
        <f>IF(D62="","",'Raw data'!C64)</f>
        <v/>
      </c>
      <c r="G62" s="10" t="str">
        <f>IF(D62="","",'Raw data'!D64)</f>
        <v/>
      </c>
    </row>
    <row r="63" spans="3:7">
      <c r="C63" s="9" t="str">
        <f>IF(D63="","",'Raw data'!B65)</f>
        <v/>
      </c>
      <c r="D63" s="150" t="str">
        <f>IF('Raw data'!Y65="","",'Raw data'!Y65)</f>
        <v/>
      </c>
      <c r="E63" s="9" t="str">
        <f>IF('Raw data'!AC65="&lt;","&lt;","")</f>
        <v/>
      </c>
      <c r="F63" s="10" t="str">
        <f>IF(D63="","",'Raw data'!C65)</f>
        <v/>
      </c>
      <c r="G63" s="10" t="str">
        <f>IF(D63="","",'Raw data'!D65)</f>
        <v/>
      </c>
    </row>
    <row r="64" spans="3:7">
      <c r="C64" s="9" t="str">
        <f>IF(D64="","",'Raw data'!B66)</f>
        <v/>
      </c>
      <c r="D64" s="150" t="str">
        <f>IF('Raw data'!Y66="","",'Raw data'!Y66)</f>
        <v/>
      </c>
      <c r="E64" s="9" t="str">
        <f>IF('Raw data'!AC66="&lt;","&lt;","")</f>
        <v/>
      </c>
      <c r="F64" s="10" t="str">
        <f>IF(D64="","",'Raw data'!C66)</f>
        <v/>
      </c>
      <c r="G64" s="10" t="str">
        <f>IF(D64="","",'Raw data'!D66)</f>
        <v/>
      </c>
    </row>
    <row r="65" spans="3:7">
      <c r="C65" s="9" t="str">
        <f>IF(D65="","",'Raw data'!B67)</f>
        <v/>
      </c>
      <c r="D65" s="150" t="str">
        <f>IF('Raw data'!Y67="","",'Raw data'!Y67)</f>
        <v/>
      </c>
      <c r="E65" s="9" t="str">
        <f>IF('Raw data'!AC67="&lt;","&lt;","")</f>
        <v/>
      </c>
      <c r="F65" s="10" t="str">
        <f>IF(D65="","",'Raw data'!C67)</f>
        <v/>
      </c>
      <c r="G65" s="10" t="str">
        <f>IF(D65="","",'Raw data'!D67)</f>
        <v/>
      </c>
    </row>
    <row r="66" spans="3:7">
      <c r="C66" s="9" t="str">
        <f>IF(D66="","",'Raw data'!B68)</f>
        <v/>
      </c>
      <c r="D66" s="150" t="str">
        <f>IF('Raw data'!Y68="","",'Raw data'!Y68)</f>
        <v/>
      </c>
      <c r="E66" s="9" t="str">
        <f>IF('Raw data'!AC68="&lt;","&lt;","")</f>
        <v/>
      </c>
      <c r="F66" s="10" t="str">
        <f>IF(D66="","",'Raw data'!C68)</f>
        <v/>
      </c>
      <c r="G66" s="10" t="str">
        <f>IF(D66="","",'Raw data'!D68)</f>
        <v/>
      </c>
    </row>
    <row r="67" spans="3:7">
      <c r="C67" s="9" t="str">
        <f>IF(D67="","",'Raw data'!B69)</f>
        <v/>
      </c>
      <c r="D67" s="150" t="str">
        <f>IF('Raw data'!Y69="","",'Raw data'!Y69)</f>
        <v/>
      </c>
      <c r="E67" s="9" t="str">
        <f>IF('Raw data'!AC69="&lt;","&lt;","")</f>
        <v/>
      </c>
      <c r="F67" s="10" t="str">
        <f>IF(D67="","",'Raw data'!C69)</f>
        <v/>
      </c>
      <c r="G67" s="10" t="str">
        <f>IF(D67="","",'Raw data'!D69)</f>
        <v/>
      </c>
    </row>
    <row r="68" spans="3:7">
      <c r="C68" s="9" t="str">
        <f>IF(D68="","",'Raw data'!B70)</f>
        <v/>
      </c>
      <c r="D68" s="150" t="str">
        <f>IF('Raw data'!Y70="","",'Raw data'!Y70)</f>
        <v/>
      </c>
      <c r="E68" s="9" t="str">
        <f>IF('Raw data'!AC70="&lt;","&lt;","")</f>
        <v/>
      </c>
      <c r="F68" s="10" t="str">
        <f>IF(D68="","",'Raw data'!C70)</f>
        <v/>
      </c>
      <c r="G68" s="10" t="str">
        <f>IF(D68="","",'Raw data'!D70)</f>
        <v/>
      </c>
    </row>
    <row r="69" spans="3:7">
      <c r="C69" s="9" t="str">
        <f>IF(D69="","",'Raw data'!B71)</f>
        <v/>
      </c>
      <c r="D69" s="150" t="str">
        <f>IF('Raw data'!Y71="","",'Raw data'!Y71)</f>
        <v/>
      </c>
      <c r="E69" s="9" t="str">
        <f>IF('Raw data'!AC71="&lt;","&lt;","")</f>
        <v/>
      </c>
      <c r="F69" s="10" t="str">
        <f>IF(D69="","",'Raw data'!C71)</f>
        <v/>
      </c>
      <c r="G69" s="10" t="str">
        <f>IF(D69="","",'Raw data'!D71)</f>
        <v/>
      </c>
    </row>
    <row r="70" spans="3:7">
      <c r="C70" s="9" t="str">
        <f>IF(D70="","",'Raw data'!B72)</f>
        <v/>
      </c>
      <c r="D70" s="150" t="str">
        <f>IF('Raw data'!Y72="","",'Raw data'!Y72)</f>
        <v/>
      </c>
      <c r="E70" s="9" t="str">
        <f>IF('Raw data'!AC72="&lt;","&lt;","")</f>
        <v/>
      </c>
      <c r="F70" s="10" t="str">
        <f>IF(D70="","",'Raw data'!C72)</f>
        <v/>
      </c>
      <c r="G70" s="10" t="str">
        <f>IF(D70="","",'Raw data'!D72)</f>
        <v/>
      </c>
    </row>
    <row r="71" spans="3:7">
      <c r="C71" s="9" t="str">
        <f>IF(D71="","",'Raw data'!B73)</f>
        <v/>
      </c>
      <c r="D71" s="150" t="str">
        <f>IF('Raw data'!Y73="","",'Raw data'!Y73)</f>
        <v/>
      </c>
      <c r="E71" s="9" t="str">
        <f>IF('Raw data'!AC73="&lt;","&lt;","")</f>
        <v/>
      </c>
      <c r="F71" s="10" t="str">
        <f>IF(D71="","",'Raw data'!C73)</f>
        <v/>
      </c>
      <c r="G71" s="10" t="str">
        <f>IF(D71="","",'Raw data'!D73)</f>
        <v/>
      </c>
    </row>
    <row r="72" spans="3:7">
      <c r="C72" s="9" t="str">
        <f>IF(D72="","",'Raw data'!B74)</f>
        <v/>
      </c>
      <c r="D72" s="150" t="str">
        <f>IF('Raw data'!Y74="","",'Raw data'!Y74)</f>
        <v/>
      </c>
      <c r="E72" s="9" t="str">
        <f>IF('Raw data'!AC74="&lt;","&lt;","")</f>
        <v/>
      </c>
      <c r="F72" s="10" t="str">
        <f>IF(D72="","",'Raw data'!C74)</f>
        <v/>
      </c>
      <c r="G72" s="10" t="str">
        <f>IF(D72="","",'Raw data'!D74)</f>
        <v/>
      </c>
    </row>
    <row r="73" spans="3:7">
      <c r="C73" s="9" t="str">
        <f>IF(D73="","",'Raw data'!B75)</f>
        <v/>
      </c>
      <c r="D73" s="150" t="str">
        <f>IF('Raw data'!Y75="","",'Raw data'!Y75)</f>
        <v/>
      </c>
      <c r="E73" s="9" t="str">
        <f>IF('Raw data'!AC75="&lt;","&lt;","")</f>
        <v/>
      </c>
      <c r="F73" s="10" t="str">
        <f>IF(D73="","",'Raw data'!C75)</f>
        <v/>
      </c>
      <c r="G73" s="10" t="str">
        <f>IF(D73="","",'Raw data'!D75)</f>
        <v/>
      </c>
    </row>
    <row r="74" spans="3:7">
      <c r="C74" s="9" t="str">
        <f>IF(D74="","",'Raw data'!B76)</f>
        <v/>
      </c>
      <c r="D74" s="150" t="str">
        <f>IF('Raw data'!Y76="","",'Raw data'!Y76)</f>
        <v/>
      </c>
      <c r="E74" s="9" t="str">
        <f>IF('Raw data'!AC76="&lt;","&lt;","")</f>
        <v/>
      </c>
      <c r="F74" s="10" t="str">
        <f>IF(D74="","",'Raw data'!C76)</f>
        <v/>
      </c>
      <c r="G74" s="10" t="str">
        <f>IF(D74="","",'Raw data'!D76)</f>
        <v/>
      </c>
    </row>
    <row r="75" spans="3:7">
      <c r="C75" s="9" t="str">
        <f>IF(D75="","",'Raw data'!B77)</f>
        <v/>
      </c>
      <c r="D75" s="150" t="str">
        <f>IF('Raw data'!Y77="","",'Raw data'!Y77)</f>
        <v/>
      </c>
      <c r="E75" s="9" t="str">
        <f>IF('Raw data'!AC77="&lt;","&lt;","")</f>
        <v/>
      </c>
      <c r="F75" s="10" t="str">
        <f>IF(D75="","",'Raw data'!C77)</f>
        <v/>
      </c>
      <c r="G75" s="10" t="str">
        <f>IF(D75="","",'Raw data'!D77)</f>
        <v/>
      </c>
    </row>
    <row r="76" spans="3:7">
      <c r="C76" s="9" t="str">
        <f>IF(D76="","",'Raw data'!B78)</f>
        <v/>
      </c>
      <c r="D76" s="150" t="str">
        <f>IF('Raw data'!Y78="","",'Raw data'!Y78)</f>
        <v/>
      </c>
      <c r="E76" s="9" t="str">
        <f>IF('Raw data'!AC78="&lt;","&lt;","")</f>
        <v/>
      </c>
      <c r="F76" s="10" t="str">
        <f>IF(D76="","",'Raw data'!C78)</f>
        <v/>
      </c>
      <c r="G76" s="10" t="str">
        <f>IF(D76="","",'Raw data'!D78)</f>
        <v/>
      </c>
    </row>
    <row r="77" spans="3:7">
      <c r="C77" s="9" t="str">
        <f>IF(D77="","",'Raw data'!B79)</f>
        <v/>
      </c>
      <c r="D77" s="150" t="str">
        <f>IF('Raw data'!Y79="","",'Raw data'!Y79)</f>
        <v/>
      </c>
      <c r="E77" s="9" t="str">
        <f>IF('Raw data'!AC79="&lt;","&lt;","")</f>
        <v/>
      </c>
      <c r="F77" s="10" t="str">
        <f>IF(D77="","",'Raw data'!C79)</f>
        <v/>
      </c>
      <c r="G77" s="10" t="str">
        <f>IF(D77="","",'Raw data'!D79)</f>
        <v/>
      </c>
    </row>
    <row r="78" spans="3:7">
      <c r="C78" s="9" t="str">
        <f>IF(D78="","",'Raw data'!B80)</f>
        <v/>
      </c>
      <c r="D78" s="150" t="str">
        <f>IF('Raw data'!Y80="","",'Raw data'!Y80)</f>
        <v/>
      </c>
      <c r="E78" s="9" t="str">
        <f>IF('Raw data'!AC80="&lt;","&lt;","")</f>
        <v/>
      </c>
      <c r="F78" s="10" t="str">
        <f>IF(D78="","",'Raw data'!C80)</f>
        <v/>
      </c>
      <c r="G78" s="10" t="str">
        <f>IF(D78="","",'Raw data'!D80)</f>
        <v/>
      </c>
    </row>
    <row r="79" spans="3:7">
      <c r="C79" s="9" t="str">
        <f>IF(D79="","",'Raw data'!B81)</f>
        <v/>
      </c>
      <c r="D79" s="150" t="str">
        <f>IF('Raw data'!Y81="","",'Raw data'!Y81)</f>
        <v/>
      </c>
      <c r="E79" s="9" t="str">
        <f>IF('Raw data'!AC81="&lt;","&lt;","")</f>
        <v/>
      </c>
      <c r="F79" s="10" t="str">
        <f>IF(D79="","",'Raw data'!C81)</f>
        <v/>
      </c>
      <c r="G79" s="10" t="str">
        <f>IF(D79="","",'Raw data'!D81)</f>
        <v/>
      </c>
    </row>
    <row r="80" spans="3:7">
      <c r="C80" s="9" t="str">
        <f>IF(D80="","",'Raw data'!B82)</f>
        <v/>
      </c>
      <c r="D80" s="150" t="str">
        <f>IF('Raw data'!Y82="","",'Raw data'!Y82)</f>
        <v/>
      </c>
      <c r="E80" s="9" t="str">
        <f>IF('Raw data'!AC82="&lt;","&lt;","")</f>
        <v/>
      </c>
      <c r="F80" s="10" t="str">
        <f>IF(D80="","",'Raw data'!C82)</f>
        <v/>
      </c>
      <c r="G80" s="10" t="str">
        <f>IF(D80="","",'Raw data'!D82)</f>
        <v/>
      </c>
    </row>
    <row r="81" spans="3:7">
      <c r="C81" s="9" t="str">
        <f>IF(D81="","",'Raw data'!B83)</f>
        <v/>
      </c>
      <c r="D81" s="150" t="str">
        <f>IF('Raw data'!Y83="","",'Raw data'!Y83)</f>
        <v/>
      </c>
      <c r="E81" s="9" t="str">
        <f>IF('Raw data'!AC83="&lt;","&lt;","")</f>
        <v/>
      </c>
      <c r="F81" s="10" t="str">
        <f>IF(D81="","",'Raw data'!C83)</f>
        <v/>
      </c>
      <c r="G81" s="10" t="str">
        <f>IF(D81="","",'Raw data'!D83)</f>
        <v/>
      </c>
    </row>
    <row r="82" spans="3:7">
      <c r="C82" s="9" t="str">
        <f>IF(D82="","",'Raw data'!B84)</f>
        <v/>
      </c>
      <c r="D82" s="150" t="str">
        <f>IF('Raw data'!Y84="","",'Raw data'!Y84)</f>
        <v/>
      </c>
      <c r="E82" s="9" t="str">
        <f>IF('Raw data'!AC84="&lt;","&lt;","")</f>
        <v/>
      </c>
      <c r="F82" s="10" t="str">
        <f>IF(D82="","",'Raw data'!C84)</f>
        <v/>
      </c>
      <c r="G82" s="10" t="str">
        <f>IF(D82="","",'Raw data'!D84)</f>
        <v/>
      </c>
    </row>
    <row r="83" spans="3:7">
      <c r="C83" s="9" t="str">
        <f>IF(D83="","",'Raw data'!B85)</f>
        <v/>
      </c>
      <c r="D83" s="150" t="str">
        <f>IF('Raw data'!Y85="","",'Raw data'!Y85)</f>
        <v/>
      </c>
      <c r="E83" s="9" t="str">
        <f>IF('Raw data'!AC85="&lt;","&lt;","")</f>
        <v/>
      </c>
      <c r="F83" s="10" t="str">
        <f>IF(D83="","",'Raw data'!C85)</f>
        <v/>
      </c>
      <c r="G83" s="10" t="str">
        <f>IF(D83="","",'Raw data'!D85)</f>
        <v/>
      </c>
    </row>
    <row r="84" spans="3:7">
      <c r="C84" s="9" t="str">
        <f>IF(D84="","",'Raw data'!B86)</f>
        <v/>
      </c>
      <c r="D84" s="150" t="str">
        <f>IF('Raw data'!Y86="","",'Raw data'!Y86)</f>
        <v/>
      </c>
      <c r="E84" s="9" t="str">
        <f>IF('Raw data'!AC86="&lt;","&lt;","")</f>
        <v/>
      </c>
      <c r="F84" s="10" t="str">
        <f>IF(D84="","",'Raw data'!C86)</f>
        <v/>
      </c>
      <c r="G84" s="10" t="str">
        <f>IF(D84="","",'Raw data'!D86)</f>
        <v/>
      </c>
    </row>
    <row r="85" spans="3:7">
      <c r="C85" s="9" t="str">
        <f>IF(D85="","",'Raw data'!B87)</f>
        <v/>
      </c>
      <c r="D85" s="150" t="str">
        <f>IF('Raw data'!Y87="","",'Raw data'!Y87)</f>
        <v/>
      </c>
      <c r="E85" s="9" t="str">
        <f>IF('Raw data'!AC87="&lt;","&lt;","")</f>
        <v/>
      </c>
      <c r="F85" s="10" t="str">
        <f>IF(D85="","",'Raw data'!C87)</f>
        <v/>
      </c>
      <c r="G85" s="10" t="str">
        <f>IF(D85="","",'Raw data'!D87)</f>
        <v/>
      </c>
    </row>
    <row r="86" spans="3:7">
      <c r="C86" s="9" t="str">
        <f>IF(D86="","",'Raw data'!B88)</f>
        <v/>
      </c>
      <c r="D86" s="150" t="str">
        <f>IF('Raw data'!Y88="","",'Raw data'!Y88)</f>
        <v/>
      </c>
      <c r="E86" s="9" t="str">
        <f>IF('Raw data'!AC88="&lt;","&lt;","")</f>
        <v/>
      </c>
      <c r="F86" s="10" t="str">
        <f>IF(D86="","",'Raw data'!C88)</f>
        <v/>
      </c>
      <c r="G86" s="10" t="str">
        <f>IF(D86="","",'Raw data'!D88)</f>
        <v/>
      </c>
    </row>
    <row r="87" spans="3:7">
      <c r="C87" s="9" t="str">
        <f>IF(D87="","",'Raw data'!B89)</f>
        <v/>
      </c>
      <c r="D87" s="150" t="str">
        <f>IF('Raw data'!Y89="","",'Raw data'!Y89)</f>
        <v/>
      </c>
      <c r="E87" s="9" t="str">
        <f>IF('Raw data'!AC89="&lt;","&lt;","")</f>
        <v/>
      </c>
      <c r="F87" s="10" t="str">
        <f>IF(D87="","",'Raw data'!C89)</f>
        <v/>
      </c>
      <c r="G87" s="10" t="str">
        <f>IF(D87="","",'Raw data'!D89)</f>
        <v/>
      </c>
    </row>
    <row r="88" spans="3:7">
      <c r="C88" s="9" t="str">
        <f>IF(D88="","",'Raw data'!B90)</f>
        <v/>
      </c>
      <c r="D88" s="150" t="str">
        <f>IF('Raw data'!Y90="","",'Raw data'!Y90)</f>
        <v/>
      </c>
      <c r="E88" s="9" t="str">
        <f>IF('Raw data'!AC90="&lt;","&lt;","")</f>
        <v/>
      </c>
      <c r="F88" s="10" t="str">
        <f>IF(D88="","",'Raw data'!C90)</f>
        <v/>
      </c>
      <c r="G88" s="10" t="str">
        <f>IF(D88="","",'Raw data'!D90)</f>
        <v/>
      </c>
    </row>
    <row r="89" spans="3:7">
      <c r="C89" s="9" t="str">
        <f>IF(D89="","",'Raw data'!B91)</f>
        <v/>
      </c>
      <c r="D89" s="150" t="str">
        <f>IF('Raw data'!Y91="","",'Raw data'!Y91)</f>
        <v/>
      </c>
      <c r="E89" s="9" t="str">
        <f>IF('Raw data'!AC91="&lt;","&lt;","")</f>
        <v/>
      </c>
      <c r="F89" s="10" t="str">
        <f>IF(D89="","",'Raw data'!C91)</f>
        <v/>
      </c>
      <c r="G89" s="10" t="str">
        <f>IF(D89="","",'Raw data'!D91)</f>
        <v/>
      </c>
    </row>
    <row r="90" spans="3:7">
      <c r="C90" s="9" t="str">
        <f>IF(D90="","",'Raw data'!B92)</f>
        <v/>
      </c>
      <c r="D90" s="150" t="str">
        <f>IF('Raw data'!Y92="","",'Raw data'!Y92)</f>
        <v/>
      </c>
      <c r="E90" s="9" t="str">
        <f>IF('Raw data'!AC92="&lt;","&lt;","")</f>
        <v/>
      </c>
      <c r="F90" s="10" t="str">
        <f>IF(D90="","",'Raw data'!C92)</f>
        <v/>
      </c>
      <c r="G90" s="10" t="str">
        <f>IF(D90="","",'Raw data'!D92)</f>
        <v/>
      </c>
    </row>
    <row r="91" spans="3:7">
      <c r="C91" s="9" t="str">
        <f>IF(D91="","",'Raw data'!B93)</f>
        <v/>
      </c>
      <c r="D91" s="150" t="str">
        <f>IF('Raw data'!Y93="","",'Raw data'!Y93)</f>
        <v/>
      </c>
      <c r="E91" s="9" t="str">
        <f>IF('Raw data'!AC93="&lt;","&lt;","")</f>
        <v/>
      </c>
      <c r="F91" s="10" t="str">
        <f>IF(D91="","",'Raw data'!C93)</f>
        <v/>
      </c>
      <c r="G91" s="10" t="str">
        <f>IF(D91="","",'Raw data'!D93)</f>
        <v/>
      </c>
    </row>
    <row r="92" spans="3:7">
      <c r="C92" s="9" t="str">
        <f>IF(D92="","",'Raw data'!B94)</f>
        <v/>
      </c>
      <c r="D92" s="150" t="str">
        <f>IF('Raw data'!Y94="","",'Raw data'!Y94)</f>
        <v/>
      </c>
      <c r="E92" s="9" t="str">
        <f>IF('Raw data'!AC94="&lt;","&lt;","")</f>
        <v/>
      </c>
      <c r="F92" s="10" t="str">
        <f>IF(D92="","",'Raw data'!C94)</f>
        <v/>
      </c>
      <c r="G92" s="10" t="str">
        <f>IF(D92="","",'Raw data'!D94)</f>
        <v/>
      </c>
    </row>
    <row r="93" spans="3:7">
      <c r="C93" s="9" t="str">
        <f>IF(D93="","",'Raw data'!B95)</f>
        <v/>
      </c>
      <c r="D93" s="150" t="str">
        <f>IF('Raw data'!Y95="","",'Raw data'!Y95)</f>
        <v/>
      </c>
      <c r="E93" s="9" t="str">
        <f>IF('Raw data'!AC95="&lt;","&lt;","")</f>
        <v/>
      </c>
      <c r="F93" s="10" t="str">
        <f>IF(D93="","",'Raw data'!C95)</f>
        <v/>
      </c>
      <c r="G93" s="10" t="str">
        <f>IF(D93="","",'Raw data'!D95)</f>
        <v/>
      </c>
    </row>
    <row r="94" spans="3:7">
      <c r="C94" s="9" t="str">
        <f>IF(D94="","",'Raw data'!B96)</f>
        <v/>
      </c>
      <c r="D94" s="150" t="str">
        <f>IF('Raw data'!Y96="","",'Raw data'!Y96)</f>
        <v/>
      </c>
      <c r="E94" s="9" t="str">
        <f>IF('Raw data'!AC96="&lt;","&lt;","")</f>
        <v/>
      </c>
      <c r="F94" s="10" t="str">
        <f>IF(D94="","",'Raw data'!C96)</f>
        <v/>
      </c>
      <c r="G94" s="10" t="str">
        <f>IF(D94="","",'Raw data'!D96)</f>
        <v/>
      </c>
    </row>
    <row r="95" spans="3:7">
      <c r="C95" s="9" t="str">
        <f>IF(D95="","",'Raw data'!B97)</f>
        <v/>
      </c>
      <c r="D95" s="150" t="str">
        <f>IF('Raw data'!Y97="","",'Raw data'!Y97)</f>
        <v/>
      </c>
      <c r="E95" s="9" t="str">
        <f>IF('Raw data'!AC97="&lt;","&lt;","")</f>
        <v/>
      </c>
      <c r="F95" s="10" t="str">
        <f>IF(D95="","",'Raw data'!C97)</f>
        <v/>
      </c>
      <c r="G95" s="10" t="str">
        <f>IF(D95="","",'Raw data'!D97)</f>
        <v/>
      </c>
    </row>
    <row r="96" spans="3:7">
      <c r="C96" s="9" t="str">
        <f>IF(D96="","",'Raw data'!B98)</f>
        <v/>
      </c>
      <c r="D96" s="150" t="str">
        <f>IF('Raw data'!Y98="","",'Raw data'!Y98)</f>
        <v/>
      </c>
      <c r="E96" s="9" t="str">
        <f>IF('Raw data'!AC98="&lt;","&lt;","")</f>
        <v/>
      </c>
      <c r="F96" s="10" t="str">
        <f>IF(D96="","",'Raw data'!C98)</f>
        <v/>
      </c>
      <c r="G96" s="10" t="str">
        <f>IF(D96="","",'Raw data'!D98)</f>
        <v/>
      </c>
    </row>
    <row r="97" spans="3:7">
      <c r="C97" s="9" t="str">
        <f>IF(D97="","",'Raw data'!B99)</f>
        <v/>
      </c>
      <c r="D97" s="150" t="str">
        <f>IF('Raw data'!Y99="","",'Raw data'!Y99)</f>
        <v/>
      </c>
      <c r="E97" s="9" t="str">
        <f>IF('Raw data'!AC99="&lt;","&lt;","")</f>
        <v/>
      </c>
      <c r="F97" s="10" t="str">
        <f>IF(D97="","",'Raw data'!C99)</f>
        <v/>
      </c>
      <c r="G97" s="10" t="str">
        <f>IF(D97="","",'Raw data'!D99)</f>
        <v/>
      </c>
    </row>
    <row r="98" spans="3:7">
      <c r="C98" s="9" t="str">
        <f>IF(D98="","",'Raw data'!B100)</f>
        <v/>
      </c>
      <c r="D98" s="150" t="str">
        <f>IF('Raw data'!Y100="","",'Raw data'!Y100)</f>
        <v/>
      </c>
      <c r="E98" s="9" t="str">
        <f>IF('Raw data'!AC100="&lt;","&lt;","")</f>
        <v/>
      </c>
      <c r="F98" s="10" t="str">
        <f>IF(D98="","",'Raw data'!C100)</f>
        <v/>
      </c>
      <c r="G98" s="10" t="str">
        <f>IF(D98="","",'Raw data'!D100)</f>
        <v/>
      </c>
    </row>
    <row r="99" spans="3:7">
      <c r="C99" s="9" t="str">
        <f>IF(D99="","",'Raw data'!B101)</f>
        <v/>
      </c>
      <c r="D99" s="150" t="str">
        <f>IF('Raw data'!Y101="","",'Raw data'!Y101)</f>
        <v/>
      </c>
      <c r="E99" s="9" t="str">
        <f>IF('Raw data'!AC101="&lt;","&lt;","")</f>
        <v/>
      </c>
      <c r="F99" s="10" t="str">
        <f>IF(D99="","",'Raw data'!C101)</f>
        <v/>
      </c>
      <c r="G99" s="10" t="str">
        <f>IF(D99="","",'Raw data'!D101)</f>
        <v/>
      </c>
    </row>
    <row r="100" spans="3:7">
      <c r="C100" s="9" t="str">
        <f>IF(D100="","",'Raw data'!B102)</f>
        <v/>
      </c>
      <c r="D100" s="150" t="str">
        <f>IF('Raw data'!Y102="","",'Raw data'!Y102)</f>
        <v/>
      </c>
      <c r="E100" s="9" t="str">
        <f>IF('Raw data'!AC102="&lt;","&lt;","")</f>
        <v/>
      </c>
      <c r="F100" s="10" t="str">
        <f>IF(D100="","",'Raw data'!C102)</f>
        <v/>
      </c>
      <c r="G100" s="10" t="str">
        <f>IF(D100="","",'Raw data'!D102)</f>
        <v/>
      </c>
    </row>
    <row r="101" spans="3:7">
      <c r="C101" s="9" t="str">
        <f>IF(D101="","",'Raw data'!B103)</f>
        <v/>
      </c>
      <c r="D101" s="150" t="str">
        <f>IF('Raw data'!Y103="","",'Raw data'!Y103)</f>
        <v/>
      </c>
      <c r="E101" s="9" t="str">
        <f>IF('Raw data'!AC103="&lt;","&lt;","")</f>
        <v/>
      </c>
      <c r="F101" s="10" t="str">
        <f>IF(D101="","",'Raw data'!C103)</f>
        <v/>
      </c>
      <c r="G101" s="10" t="str">
        <f>IF(D101="","",'Raw data'!D103)</f>
        <v/>
      </c>
    </row>
    <row r="102" spans="3:7">
      <c r="C102" s="9" t="str">
        <f>IF(D102="","",'Raw data'!B104)</f>
        <v/>
      </c>
      <c r="D102" s="150" t="str">
        <f>IF('Raw data'!Y104="","",'Raw data'!Y104)</f>
        <v/>
      </c>
      <c r="E102" s="9" t="str">
        <f>IF('Raw data'!AC104="&lt;","&lt;","")</f>
        <v/>
      </c>
      <c r="F102" s="10" t="str">
        <f>IF(D102="","",'Raw data'!C104)</f>
        <v/>
      </c>
      <c r="G102" s="10" t="str">
        <f>IF(D102="","",'Raw data'!D104)</f>
        <v/>
      </c>
    </row>
    <row r="103" spans="3:7">
      <c r="C103" s="9" t="str">
        <f>IF(D103="","",'Raw data'!B105)</f>
        <v/>
      </c>
      <c r="D103" s="150" t="str">
        <f>IF('Raw data'!Y105="","",'Raw data'!Y105)</f>
        <v/>
      </c>
      <c r="E103" s="9" t="str">
        <f>IF('Raw data'!AC105="&lt;","&lt;","")</f>
        <v/>
      </c>
      <c r="F103" s="10" t="str">
        <f>IF(D103="","",'Raw data'!C105)</f>
        <v/>
      </c>
      <c r="G103" s="10" t="str">
        <f>IF(D103="","",'Raw data'!D105)</f>
        <v/>
      </c>
    </row>
    <row r="104" spans="3:7">
      <c r="C104" s="9" t="str">
        <f>IF(D104="","",'Raw data'!B106)</f>
        <v/>
      </c>
      <c r="D104" s="150" t="str">
        <f>IF('Raw data'!Y106="","",'Raw data'!Y106)</f>
        <v/>
      </c>
      <c r="E104" s="9" t="str">
        <f>IF('Raw data'!AC106="&lt;","&lt;","")</f>
        <v/>
      </c>
      <c r="F104" s="10" t="str">
        <f>IF(D104="","",'Raw data'!C106)</f>
        <v/>
      </c>
      <c r="G104" s="10" t="str">
        <f>IF(D104="","",'Raw data'!D106)</f>
        <v/>
      </c>
    </row>
    <row r="105" spans="3:7">
      <c r="C105" s="9" t="str">
        <f>IF(D105="","",'Raw data'!B107)</f>
        <v/>
      </c>
      <c r="D105" s="150" t="str">
        <f>IF('Raw data'!Y107="","",'Raw data'!Y107)</f>
        <v/>
      </c>
      <c r="E105" s="9" t="str">
        <f>IF('Raw data'!AC107="&lt;","&lt;","")</f>
        <v/>
      </c>
      <c r="F105" s="10" t="str">
        <f>IF(D105="","",'Raw data'!C107)</f>
        <v/>
      </c>
      <c r="G105" s="10" t="str">
        <f>IF(D105="","",'Raw data'!D107)</f>
        <v/>
      </c>
    </row>
    <row r="106" spans="3:7">
      <c r="C106" s="9" t="str">
        <f>IF(D106="","",'Raw data'!B108)</f>
        <v/>
      </c>
      <c r="D106" s="150" t="str">
        <f>IF('Raw data'!Y108="","",'Raw data'!Y108)</f>
        <v/>
      </c>
      <c r="E106" s="9" t="str">
        <f>IF('Raw data'!AC108="&lt;","&lt;","")</f>
        <v/>
      </c>
      <c r="F106" s="10" t="str">
        <f>IF(D106="","",'Raw data'!C108)</f>
        <v/>
      </c>
      <c r="G106" s="10" t="str">
        <f>IF(D106="","",'Raw data'!D108)</f>
        <v/>
      </c>
    </row>
    <row r="107" spans="3:7">
      <c r="C107" s="9" t="str">
        <f>IF(D107="","",'Raw data'!B109)</f>
        <v/>
      </c>
      <c r="D107" s="150" t="str">
        <f>IF('Raw data'!Y109="","",'Raw data'!Y109)</f>
        <v/>
      </c>
      <c r="E107" s="9" t="str">
        <f>IF('Raw data'!AC109="&lt;","&lt;","")</f>
        <v/>
      </c>
      <c r="F107" s="10" t="str">
        <f>IF(D107="","",'Raw data'!C109)</f>
        <v/>
      </c>
      <c r="G107" s="10" t="str">
        <f>IF(D107="","",'Raw data'!D109)</f>
        <v/>
      </c>
    </row>
    <row r="108" spans="3:7">
      <c r="C108" s="9" t="str">
        <f>IF(D108="","",'Raw data'!B110)</f>
        <v/>
      </c>
      <c r="D108" s="150" t="str">
        <f>IF('Raw data'!Y110="","",'Raw data'!Y110)</f>
        <v/>
      </c>
      <c r="E108" s="9" t="str">
        <f>IF('Raw data'!AC110="&lt;","&lt;","")</f>
        <v/>
      </c>
      <c r="F108" s="10" t="str">
        <f>IF(D108="","",'Raw data'!C110)</f>
        <v/>
      </c>
      <c r="G108" s="10" t="str">
        <f>IF(D108="","",'Raw data'!D110)</f>
        <v/>
      </c>
    </row>
    <row r="109" spans="3:7">
      <c r="C109" s="9" t="str">
        <f>IF(D109="","",'Raw data'!B111)</f>
        <v/>
      </c>
      <c r="D109" s="150" t="str">
        <f>IF('Raw data'!Y111="","",'Raw data'!Y111)</f>
        <v/>
      </c>
      <c r="E109" s="9" t="str">
        <f>IF('Raw data'!AC111="&lt;","&lt;","")</f>
        <v/>
      </c>
      <c r="F109" s="10" t="str">
        <f>IF(D109="","",'Raw data'!C111)</f>
        <v/>
      </c>
      <c r="G109" s="10" t="str">
        <f>IF(D109="","",'Raw data'!D111)</f>
        <v/>
      </c>
    </row>
    <row r="110" spans="3:7">
      <c r="C110" s="9" t="str">
        <f>IF(D110="","",'Raw data'!B112)</f>
        <v/>
      </c>
      <c r="D110" s="150" t="str">
        <f>IF('Raw data'!Y112="","",'Raw data'!Y112)</f>
        <v/>
      </c>
      <c r="E110" s="9" t="str">
        <f>IF('Raw data'!AC112="&lt;","&lt;","")</f>
        <v/>
      </c>
      <c r="F110" s="10" t="str">
        <f>IF(D110="","",'Raw data'!C112)</f>
        <v/>
      </c>
      <c r="G110" s="10" t="str">
        <f>IF(D110="","",'Raw data'!D112)</f>
        <v/>
      </c>
    </row>
    <row r="111" spans="3:7">
      <c r="C111" s="9" t="str">
        <f>IF(D111="","",'Raw data'!B113)</f>
        <v/>
      </c>
      <c r="D111" s="150" t="str">
        <f>IF('Raw data'!Y113="","",'Raw data'!Y113)</f>
        <v/>
      </c>
      <c r="E111" s="9" t="str">
        <f>IF('Raw data'!AC113="&lt;","&lt;","")</f>
        <v/>
      </c>
      <c r="F111" s="10" t="str">
        <f>IF(D111="","",'Raw data'!C113)</f>
        <v/>
      </c>
      <c r="G111" s="10" t="str">
        <f>IF(D111="","",'Raw data'!D113)</f>
        <v/>
      </c>
    </row>
    <row r="112" spans="3:7">
      <c r="C112" s="9" t="str">
        <f>IF(D112="","",'Raw data'!B114)</f>
        <v/>
      </c>
      <c r="D112" s="150" t="str">
        <f>IF('Raw data'!Y114="","",'Raw data'!Y114)</f>
        <v/>
      </c>
      <c r="E112" s="9" t="str">
        <f>IF('Raw data'!AC114="&lt;","&lt;","")</f>
        <v/>
      </c>
      <c r="F112" s="10" t="str">
        <f>IF(D112="","",'Raw data'!C114)</f>
        <v/>
      </c>
      <c r="G112" s="10" t="str">
        <f>IF(D112="","",'Raw data'!D114)</f>
        <v/>
      </c>
    </row>
    <row r="113" spans="3:7">
      <c r="C113" s="9" t="str">
        <f>IF(D113="","",'Raw data'!B115)</f>
        <v/>
      </c>
      <c r="D113" s="150" t="str">
        <f>IF('Raw data'!Y115="","",'Raw data'!Y115)</f>
        <v/>
      </c>
      <c r="E113" s="9" t="str">
        <f>IF('Raw data'!AC115="&lt;","&lt;","")</f>
        <v/>
      </c>
      <c r="F113" s="10" t="str">
        <f>IF(D113="","",'Raw data'!C115)</f>
        <v/>
      </c>
      <c r="G113" s="10" t="str">
        <f>IF(D113="","",'Raw data'!D115)</f>
        <v/>
      </c>
    </row>
    <row r="114" spans="3:7">
      <c r="C114" s="9" t="str">
        <f>IF(D114="","",'Raw data'!B116)</f>
        <v/>
      </c>
      <c r="D114" s="150" t="str">
        <f>IF('Raw data'!Y116="","",'Raw data'!Y116)</f>
        <v/>
      </c>
      <c r="E114" s="9" t="str">
        <f>IF('Raw data'!AC116="&lt;","&lt;","")</f>
        <v/>
      </c>
      <c r="F114" s="10" t="str">
        <f>IF(D114="","",'Raw data'!C116)</f>
        <v/>
      </c>
      <c r="G114" s="10" t="str">
        <f>IF(D114="","",'Raw data'!D116)</f>
        <v/>
      </c>
    </row>
    <row r="115" spans="3:7">
      <c r="C115" s="9" t="str">
        <f>IF(D115="","",'Raw data'!B117)</f>
        <v/>
      </c>
      <c r="D115" s="150" t="str">
        <f>IF('Raw data'!Y117="","",'Raw data'!Y117)</f>
        <v/>
      </c>
      <c r="E115" s="9" t="str">
        <f>IF('Raw data'!AC117="&lt;","&lt;","")</f>
        <v/>
      </c>
      <c r="F115" s="10" t="str">
        <f>IF(D115="","",'Raw data'!C117)</f>
        <v/>
      </c>
      <c r="G115" s="10" t="str">
        <f>IF(D115="","",'Raw data'!D117)</f>
        <v/>
      </c>
    </row>
    <row r="116" spans="3:7">
      <c r="C116" s="9" t="str">
        <f>IF(D116="","",'Raw data'!B118)</f>
        <v/>
      </c>
      <c r="D116" s="150" t="str">
        <f>IF('Raw data'!Y118="","",'Raw data'!Y118)</f>
        <v/>
      </c>
      <c r="E116" s="9" t="str">
        <f>IF('Raw data'!AC118="&lt;","&lt;","")</f>
        <v/>
      </c>
      <c r="F116" s="10" t="str">
        <f>IF(D116="","",'Raw data'!C118)</f>
        <v/>
      </c>
      <c r="G116" s="10" t="str">
        <f>IF(D116="","",'Raw data'!D118)</f>
        <v/>
      </c>
    </row>
    <row r="117" spans="3:7">
      <c r="C117" s="9" t="str">
        <f>IF(D117="","",'Raw data'!B119)</f>
        <v/>
      </c>
      <c r="D117" s="150" t="str">
        <f>IF('Raw data'!Y119="","",'Raw data'!Y119)</f>
        <v/>
      </c>
      <c r="E117" s="9" t="str">
        <f>IF('Raw data'!AC119="&lt;","&lt;","")</f>
        <v/>
      </c>
      <c r="F117" s="10" t="str">
        <f>IF(D117="","",'Raw data'!C119)</f>
        <v/>
      </c>
      <c r="G117" s="10" t="str">
        <f>IF(D117="","",'Raw data'!D119)</f>
        <v/>
      </c>
    </row>
    <row r="118" spans="3:7">
      <c r="C118" s="9" t="str">
        <f>IF(D118="","",'Raw data'!B120)</f>
        <v/>
      </c>
      <c r="D118" s="150" t="str">
        <f>IF('Raw data'!Y120="","",'Raw data'!Y120)</f>
        <v/>
      </c>
      <c r="E118" s="9" t="str">
        <f>IF('Raw data'!AC120="&lt;","&lt;","")</f>
        <v/>
      </c>
      <c r="F118" s="10" t="str">
        <f>IF(D118="","",'Raw data'!C120)</f>
        <v/>
      </c>
      <c r="G118" s="10" t="str">
        <f>IF(D118="","",'Raw data'!D120)</f>
        <v/>
      </c>
    </row>
    <row r="119" spans="3:7">
      <c r="C119" s="9" t="str">
        <f>IF(D119="","",'Raw data'!B121)</f>
        <v/>
      </c>
      <c r="D119" s="150" t="str">
        <f>IF('Raw data'!Y121="","",'Raw data'!Y121)</f>
        <v/>
      </c>
      <c r="E119" s="9" t="str">
        <f>IF('Raw data'!AC121="&lt;","&lt;","")</f>
        <v/>
      </c>
      <c r="F119" s="10" t="str">
        <f>IF(D119="","",'Raw data'!C121)</f>
        <v/>
      </c>
      <c r="G119" s="10" t="str">
        <f>IF(D119="","",'Raw data'!D121)</f>
        <v/>
      </c>
    </row>
    <row r="120" spans="3:7">
      <c r="C120" s="9" t="str">
        <f>IF(D120="","",'Raw data'!B122)</f>
        <v/>
      </c>
      <c r="D120" s="150" t="str">
        <f>IF('Raw data'!Y122="","",'Raw data'!Y122)</f>
        <v/>
      </c>
      <c r="E120" s="9" t="str">
        <f>IF('Raw data'!AC122="&lt;","&lt;","")</f>
        <v/>
      </c>
      <c r="F120" s="10" t="str">
        <f>IF(D120="","",'Raw data'!C122)</f>
        <v/>
      </c>
      <c r="G120" s="10" t="str">
        <f>IF(D120="","",'Raw data'!D122)</f>
        <v/>
      </c>
    </row>
    <row r="121" spans="3:7">
      <c r="C121" s="9" t="str">
        <f>IF(D121="","",'Raw data'!B123)</f>
        <v/>
      </c>
      <c r="D121" s="150" t="str">
        <f>IF('Raw data'!Y123="","",'Raw data'!Y123)</f>
        <v/>
      </c>
      <c r="E121" s="9" t="str">
        <f>IF('Raw data'!AC123="&lt;","&lt;","")</f>
        <v/>
      </c>
      <c r="F121" s="10" t="str">
        <f>IF(D121="","",'Raw data'!C123)</f>
        <v/>
      </c>
      <c r="G121" s="10" t="str">
        <f>IF(D121="","",'Raw data'!D123)</f>
        <v/>
      </c>
    </row>
    <row r="122" spans="3:7">
      <c r="C122" s="9" t="str">
        <f>IF(D122="","",'Raw data'!B124)</f>
        <v/>
      </c>
      <c r="D122" s="150" t="str">
        <f>IF('Raw data'!Y124="","",'Raw data'!Y124)</f>
        <v/>
      </c>
      <c r="E122" s="9" t="str">
        <f>IF('Raw data'!AC124="&lt;","&lt;","")</f>
        <v/>
      </c>
      <c r="F122" s="10" t="str">
        <f>IF(D122="","",'Raw data'!C124)</f>
        <v/>
      </c>
      <c r="G122" s="10" t="str">
        <f>IF(D122="","",'Raw data'!D124)</f>
        <v/>
      </c>
    </row>
    <row r="123" spans="3:7">
      <c r="C123" s="9" t="str">
        <f>IF(D123="","",'Raw data'!B125)</f>
        <v/>
      </c>
      <c r="D123" s="150" t="str">
        <f>IF('Raw data'!Y125="","",'Raw data'!Y125)</f>
        <v/>
      </c>
      <c r="E123" s="9" t="str">
        <f>IF('Raw data'!AC125="&lt;","&lt;","")</f>
        <v/>
      </c>
      <c r="F123" s="10" t="str">
        <f>IF(D123="","",'Raw data'!C125)</f>
        <v/>
      </c>
      <c r="G123" s="10" t="str">
        <f>IF(D123="","",'Raw data'!D125)</f>
        <v/>
      </c>
    </row>
    <row r="124" spans="3:7">
      <c r="C124" s="9" t="str">
        <f>IF(D124="","",'Raw data'!B126)</f>
        <v/>
      </c>
      <c r="D124" s="150" t="str">
        <f>IF('Raw data'!Y126="","",'Raw data'!Y126)</f>
        <v/>
      </c>
      <c r="E124" s="9" t="str">
        <f>IF('Raw data'!AC126="&lt;","&lt;","")</f>
        <v/>
      </c>
      <c r="F124" s="10" t="str">
        <f>IF(D124="","",'Raw data'!C126)</f>
        <v/>
      </c>
      <c r="G124" s="10" t="str">
        <f>IF(D124="","",'Raw data'!D126)</f>
        <v/>
      </c>
    </row>
    <row r="125" spans="3:7">
      <c r="C125" s="9" t="str">
        <f>IF(D125="","",'Raw data'!B127)</f>
        <v/>
      </c>
      <c r="D125" s="150" t="str">
        <f>IF('Raw data'!Y127="","",'Raw data'!Y127)</f>
        <v/>
      </c>
      <c r="E125" s="9" t="str">
        <f>IF('Raw data'!AC127="&lt;","&lt;","")</f>
        <v/>
      </c>
      <c r="F125" s="10" t="str">
        <f>IF(D125="","",'Raw data'!C127)</f>
        <v/>
      </c>
      <c r="G125" s="10" t="str">
        <f>IF(D125="","",'Raw data'!D127)</f>
        <v/>
      </c>
    </row>
    <row r="126" spans="3:7">
      <c r="C126" s="9" t="str">
        <f>IF(D126="","",'Raw data'!B128)</f>
        <v/>
      </c>
      <c r="D126" s="150" t="str">
        <f>IF('Raw data'!Y128="","",'Raw data'!Y128)</f>
        <v/>
      </c>
      <c r="E126" s="9" t="str">
        <f>IF('Raw data'!AC128="&lt;","&lt;","")</f>
        <v/>
      </c>
      <c r="F126" s="10" t="str">
        <f>IF(D126="","",'Raw data'!C128)</f>
        <v/>
      </c>
      <c r="G126" s="10" t="str">
        <f>IF(D126="","",'Raw data'!D128)</f>
        <v/>
      </c>
    </row>
    <row r="127" spans="3:7">
      <c r="C127" s="9" t="str">
        <f>IF(D127="","",'Raw data'!B129)</f>
        <v/>
      </c>
      <c r="D127" s="150" t="str">
        <f>IF('Raw data'!Y129="","",'Raw data'!Y129)</f>
        <v/>
      </c>
      <c r="E127" s="9" t="str">
        <f>IF('Raw data'!AC129="&lt;","&lt;","")</f>
        <v/>
      </c>
      <c r="F127" s="10" t="str">
        <f>IF(D127="","",'Raw data'!C129)</f>
        <v/>
      </c>
      <c r="G127" s="10" t="str">
        <f>IF(D127="","",'Raw data'!D129)</f>
        <v/>
      </c>
    </row>
    <row r="128" spans="3:7">
      <c r="C128" s="9" t="str">
        <f>IF(D128="","",'Raw data'!B130)</f>
        <v/>
      </c>
      <c r="D128" s="150" t="str">
        <f>IF('Raw data'!Y130="","",'Raw data'!Y130)</f>
        <v/>
      </c>
      <c r="E128" s="9" t="str">
        <f>IF('Raw data'!AC130="&lt;","&lt;","")</f>
        <v/>
      </c>
      <c r="F128" s="10" t="str">
        <f>IF(D128="","",'Raw data'!C130)</f>
        <v/>
      </c>
      <c r="G128" s="10" t="str">
        <f>IF(D128="","",'Raw data'!D130)</f>
        <v/>
      </c>
    </row>
    <row r="129" spans="3:7">
      <c r="C129" s="9" t="str">
        <f>IF(D129="","",'Raw data'!B131)</f>
        <v/>
      </c>
      <c r="D129" s="150" t="str">
        <f>IF('Raw data'!Y131="","",'Raw data'!Y131)</f>
        <v/>
      </c>
      <c r="E129" s="9" t="str">
        <f>IF('Raw data'!AC131="&lt;","&lt;","")</f>
        <v/>
      </c>
      <c r="F129" s="10" t="str">
        <f>IF(D129="","",'Raw data'!C131)</f>
        <v/>
      </c>
      <c r="G129" s="10" t="str">
        <f>IF(D129="","",'Raw data'!D131)</f>
        <v/>
      </c>
    </row>
    <row r="130" spans="3:7">
      <c r="C130" s="9" t="str">
        <f>IF(D130="","",'Raw data'!B132)</f>
        <v/>
      </c>
      <c r="D130" s="150" t="str">
        <f>IF('Raw data'!Y132="","",'Raw data'!Y132)</f>
        <v/>
      </c>
      <c r="E130" s="9" t="str">
        <f>IF('Raw data'!AC132="&lt;","&lt;","")</f>
        <v/>
      </c>
      <c r="F130" s="10" t="str">
        <f>IF(D130="","",'Raw data'!C132)</f>
        <v/>
      </c>
      <c r="G130" s="10" t="str">
        <f>IF(D130="","",'Raw data'!D132)</f>
        <v/>
      </c>
    </row>
    <row r="131" spans="3:7">
      <c r="C131" s="9" t="str">
        <f>IF(D131="","",'Raw data'!B133)</f>
        <v/>
      </c>
      <c r="D131" s="150" t="str">
        <f>IF('Raw data'!Y133="","",'Raw data'!Y133)</f>
        <v/>
      </c>
      <c r="E131" s="9" t="str">
        <f>IF('Raw data'!AC133="&lt;","&lt;","")</f>
        <v/>
      </c>
      <c r="F131" s="10" t="str">
        <f>IF(D131="","",'Raw data'!C133)</f>
        <v/>
      </c>
      <c r="G131" s="10" t="str">
        <f>IF(D131="","",'Raw data'!D133)</f>
        <v/>
      </c>
    </row>
    <row r="132" spans="3:7">
      <c r="C132" s="9" t="str">
        <f>IF(D132="","",'Raw data'!B134)</f>
        <v/>
      </c>
      <c r="D132" s="150" t="str">
        <f>IF('Raw data'!Y134="","",'Raw data'!Y134)</f>
        <v/>
      </c>
      <c r="E132" s="9" t="str">
        <f>IF('Raw data'!AC134="&lt;","&lt;","")</f>
        <v/>
      </c>
      <c r="F132" s="10" t="str">
        <f>IF(D132="","",'Raw data'!C134)</f>
        <v/>
      </c>
      <c r="G132" s="10" t="str">
        <f>IF(D132="","",'Raw data'!D134)</f>
        <v/>
      </c>
    </row>
    <row r="133" spans="3:7">
      <c r="C133" s="9" t="str">
        <f>IF(D133="","",'Raw data'!B135)</f>
        <v/>
      </c>
      <c r="D133" s="150" t="str">
        <f>IF('Raw data'!Y135="","",'Raw data'!Y135)</f>
        <v/>
      </c>
      <c r="E133" s="9" t="str">
        <f>IF('Raw data'!AC135="&lt;","&lt;","")</f>
        <v/>
      </c>
      <c r="F133" s="10" t="str">
        <f>IF(D133="","",'Raw data'!C135)</f>
        <v/>
      </c>
      <c r="G133" s="10" t="str">
        <f>IF(D133="","",'Raw data'!D135)</f>
        <v/>
      </c>
    </row>
    <row r="134" spans="3:7">
      <c r="C134" s="9" t="str">
        <f>IF(D134="","",'Raw data'!B136)</f>
        <v/>
      </c>
      <c r="D134" s="150" t="str">
        <f>IF('Raw data'!Y136="","",'Raw data'!Y136)</f>
        <v/>
      </c>
      <c r="E134" s="9" t="str">
        <f>IF('Raw data'!AC136="&lt;","&lt;","")</f>
        <v/>
      </c>
      <c r="F134" s="10" t="str">
        <f>IF(D134="","",'Raw data'!C136)</f>
        <v/>
      </c>
      <c r="G134" s="10" t="str">
        <f>IF(D134="","",'Raw data'!D136)</f>
        <v/>
      </c>
    </row>
    <row r="135" spans="3:7">
      <c r="C135" s="9" t="str">
        <f>IF(D135="","",'Raw data'!B137)</f>
        <v/>
      </c>
      <c r="D135" s="150" t="str">
        <f>IF('Raw data'!Y137="","",'Raw data'!Y137)</f>
        <v/>
      </c>
      <c r="E135" s="9" t="str">
        <f>IF('Raw data'!AC137="&lt;","&lt;","")</f>
        <v/>
      </c>
      <c r="F135" s="10" t="str">
        <f>IF(D135="","",'Raw data'!C137)</f>
        <v/>
      </c>
      <c r="G135" s="10" t="str">
        <f>IF(D135="","",'Raw data'!D137)</f>
        <v/>
      </c>
    </row>
    <row r="136" spans="3:7">
      <c r="C136" s="9" t="str">
        <f>IF(D136="","",'Raw data'!B138)</f>
        <v/>
      </c>
      <c r="D136" s="150" t="str">
        <f>IF('Raw data'!Y138="","",'Raw data'!Y138)</f>
        <v/>
      </c>
      <c r="E136" s="9" t="str">
        <f>IF('Raw data'!AC138="&lt;","&lt;","")</f>
        <v/>
      </c>
      <c r="F136" s="10" t="str">
        <f>IF(D136="","",'Raw data'!C138)</f>
        <v/>
      </c>
      <c r="G136" s="10" t="str">
        <f>IF(D136="","",'Raw data'!D138)</f>
        <v/>
      </c>
    </row>
    <row r="137" spans="3:7">
      <c r="C137" s="9" t="str">
        <f>IF(D137="","",'Raw data'!B139)</f>
        <v/>
      </c>
      <c r="D137" s="150" t="str">
        <f>IF('Raw data'!Y139="","",'Raw data'!Y139)</f>
        <v/>
      </c>
      <c r="E137" s="9" t="str">
        <f>IF('Raw data'!AC139="&lt;","&lt;","")</f>
        <v/>
      </c>
      <c r="F137" s="10" t="str">
        <f>IF(D137="","",'Raw data'!C139)</f>
        <v/>
      </c>
      <c r="G137" s="10" t="str">
        <f>IF(D137="","",'Raw data'!D139)</f>
        <v/>
      </c>
    </row>
    <row r="138" spans="3:7">
      <c r="C138" s="9" t="str">
        <f>IF(D138="","",'Raw data'!B140)</f>
        <v/>
      </c>
      <c r="D138" s="150" t="str">
        <f>IF('Raw data'!Y140="","",'Raw data'!Y140)</f>
        <v/>
      </c>
      <c r="E138" s="9" t="str">
        <f>IF('Raw data'!AC140="&lt;","&lt;","")</f>
        <v/>
      </c>
      <c r="F138" s="10" t="str">
        <f>IF(D138="","",'Raw data'!C140)</f>
        <v/>
      </c>
      <c r="G138" s="10" t="str">
        <f>IF(D138="","",'Raw data'!D140)</f>
        <v/>
      </c>
    </row>
    <row r="139" spans="3:7">
      <c r="C139" s="9" t="str">
        <f>IF(D139="","",'Raw data'!B141)</f>
        <v/>
      </c>
      <c r="D139" s="150" t="str">
        <f>IF('Raw data'!Y141="","",'Raw data'!Y141)</f>
        <v/>
      </c>
      <c r="E139" s="9" t="str">
        <f>IF('Raw data'!AC141="&lt;","&lt;","")</f>
        <v/>
      </c>
      <c r="F139" s="10" t="str">
        <f>IF(D139="","",'Raw data'!C141)</f>
        <v/>
      </c>
      <c r="G139" s="10" t="str">
        <f>IF(D139="","",'Raw data'!D141)</f>
        <v/>
      </c>
    </row>
    <row r="140" spans="3:7">
      <c r="C140" s="9" t="str">
        <f>IF(D140="","",'Raw data'!B142)</f>
        <v/>
      </c>
      <c r="D140" s="150" t="str">
        <f>IF('Raw data'!Y142="","",'Raw data'!Y142)</f>
        <v/>
      </c>
      <c r="E140" s="9" t="str">
        <f>IF('Raw data'!AC142="&lt;","&lt;","")</f>
        <v/>
      </c>
      <c r="F140" s="10" t="str">
        <f>IF(D140="","",'Raw data'!C142)</f>
        <v/>
      </c>
      <c r="G140" s="10" t="str">
        <f>IF(D140="","",'Raw data'!D142)</f>
        <v/>
      </c>
    </row>
    <row r="141" spans="3:7">
      <c r="C141" s="9" t="str">
        <f>IF(D141="","",'Raw data'!B143)</f>
        <v/>
      </c>
      <c r="D141" s="150" t="str">
        <f>IF('Raw data'!Y143="","",'Raw data'!Y143)</f>
        <v/>
      </c>
      <c r="E141" s="9" t="str">
        <f>IF('Raw data'!AC143="&lt;","&lt;","")</f>
        <v/>
      </c>
      <c r="F141" s="10" t="str">
        <f>IF(D141="","",'Raw data'!C143)</f>
        <v/>
      </c>
      <c r="G141" s="10" t="str">
        <f>IF(D141="","",'Raw data'!D143)</f>
        <v/>
      </c>
    </row>
    <row r="142" spans="3:7">
      <c r="C142" s="9" t="str">
        <f>IF(D142="","",'Raw data'!B144)</f>
        <v/>
      </c>
      <c r="D142" s="150" t="str">
        <f>IF('Raw data'!Y144="","",'Raw data'!Y144)</f>
        <v/>
      </c>
      <c r="E142" s="9" t="str">
        <f>IF('Raw data'!AC144="&lt;","&lt;","")</f>
        <v/>
      </c>
      <c r="F142" s="10" t="str">
        <f>IF(D142="","",'Raw data'!C144)</f>
        <v/>
      </c>
      <c r="G142" s="10" t="str">
        <f>IF(D142="","",'Raw data'!D144)</f>
        <v/>
      </c>
    </row>
    <row r="143" spans="3:7">
      <c r="C143" s="9" t="str">
        <f>IF(D143="","",'Raw data'!B145)</f>
        <v/>
      </c>
      <c r="D143" s="150" t="str">
        <f>IF('Raw data'!Y145="","",'Raw data'!Y145)</f>
        <v/>
      </c>
      <c r="E143" s="9" t="str">
        <f>IF('Raw data'!AC145="&lt;","&lt;","")</f>
        <v/>
      </c>
      <c r="F143" s="10" t="str">
        <f>IF(D143="","",'Raw data'!C145)</f>
        <v/>
      </c>
      <c r="G143" s="10" t="str">
        <f>IF(D143="","",'Raw data'!D145)</f>
        <v/>
      </c>
    </row>
    <row r="144" spans="3:7">
      <c r="C144" s="9" t="str">
        <f>IF(D144="","",'Raw data'!B146)</f>
        <v/>
      </c>
      <c r="D144" s="150" t="str">
        <f>IF('Raw data'!Y146="","",'Raw data'!Y146)</f>
        <v/>
      </c>
      <c r="E144" s="9" t="str">
        <f>IF('Raw data'!AC146="&lt;","&lt;","")</f>
        <v/>
      </c>
      <c r="F144" s="10" t="str">
        <f>IF(D144="","",'Raw data'!C146)</f>
        <v/>
      </c>
      <c r="G144" s="10" t="str">
        <f>IF(D144="","",'Raw data'!D146)</f>
        <v/>
      </c>
    </row>
    <row r="145" spans="3:7">
      <c r="C145" s="9" t="str">
        <f>IF(D145="","",'Raw data'!B147)</f>
        <v/>
      </c>
      <c r="D145" s="150" t="str">
        <f>IF('Raw data'!Y147="","",'Raw data'!Y147)</f>
        <v/>
      </c>
      <c r="E145" s="9" t="str">
        <f>IF('Raw data'!AC147="&lt;","&lt;","")</f>
        <v/>
      </c>
      <c r="F145" s="10" t="str">
        <f>IF(D145="","",'Raw data'!C147)</f>
        <v/>
      </c>
      <c r="G145" s="10" t="str">
        <f>IF(D145="","",'Raw data'!D147)</f>
        <v/>
      </c>
    </row>
    <row r="146" spans="3:7">
      <c r="C146" s="9" t="str">
        <f>IF(D146="","",'Raw data'!B148)</f>
        <v/>
      </c>
      <c r="D146" s="150" t="str">
        <f>IF('Raw data'!Y148="","",'Raw data'!Y148)</f>
        <v/>
      </c>
      <c r="E146" s="9" t="str">
        <f>IF('Raw data'!AC148="&lt;","&lt;","")</f>
        <v/>
      </c>
      <c r="F146" s="10" t="str">
        <f>IF(D146="","",'Raw data'!C148)</f>
        <v/>
      </c>
      <c r="G146" s="10" t="str">
        <f>IF(D146="","",'Raw data'!D148)</f>
        <v/>
      </c>
    </row>
    <row r="147" spans="3:7">
      <c r="C147" s="9" t="str">
        <f>IF(D147="","",'Raw data'!B149)</f>
        <v/>
      </c>
      <c r="D147" s="150" t="str">
        <f>IF('Raw data'!Y149="","",'Raw data'!Y149)</f>
        <v/>
      </c>
      <c r="E147" s="9" t="str">
        <f>IF('Raw data'!AC149="&lt;","&lt;","")</f>
        <v/>
      </c>
      <c r="F147" s="10" t="str">
        <f>IF(D147="","",'Raw data'!C149)</f>
        <v/>
      </c>
      <c r="G147" s="10" t="str">
        <f>IF(D147="","",'Raw data'!D149)</f>
        <v/>
      </c>
    </row>
    <row r="148" spans="3:7">
      <c r="C148" s="9" t="str">
        <f>IF(D148="","",'Raw data'!B150)</f>
        <v/>
      </c>
      <c r="D148" s="150" t="str">
        <f>IF('Raw data'!Y150="","",'Raw data'!Y150)</f>
        <v/>
      </c>
      <c r="E148" s="9" t="str">
        <f>IF('Raw data'!AC150="&lt;","&lt;","")</f>
        <v/>
      </c>
      <c r="F148" s="10" t="str">
        <f>IF(D148="","",'Raw data'!C150)</f>
        <v/>
      </c>
      <c r="G148" s="10" t="str">
        <f>IF(D148="","",'Raw data'!D150)</f>
        <v/>
      </c>
    </row>
    <row r="149" spans="3:7">
      <c r="C149" s="9" t="str">
        <f>IF(D149="","",'Raw data'!B151)</f>
        <v/>
      </c>
      <c r="D149" s="150" t="str">
        <f>IF('Raw data'!Y151="","",'Raw data'!Y151)</f>
        <v/>
      </c>
      <c r="E149" s="9" t="str">
        <f>IF('Raw data'!AC151="&lt;","&lt;","")</f>
        <v/>
      </c>
      <c r="F149" s="10" t="str">
        <f>IF(D149="","",'Raw data'!C151)</f>
        <v/>
      </c>
      <c r="G149" s="10" t="str">
        <f>IF(D149="","",'Raw data'!D151)</f>
        <v/>
      </c>
    </row>
    <row r="150" spans="3:7">
      <c r="C150" s="9" t="str">
        <f>IF(D150="","",'Raw data'!B152)</f>
        <v/>
      </c>
      <c r="D150" s="150" t="str">
        <f>IF('Raw data'!Y152="","",'Raw data'!Y152)</f>
        <v/>
      </c>
      <c r="E150" s="9" t="str">
        <f>IF('Raw data'!AC152="&lt;","&lt;","")</f>
        <v/>
      </c>
      <c r="F150" s="10" t="str">
        <f>IF(D150="","",'Raw data'!C152)</f>
        <v/>
      </c>
      <c r="G150" s="10" t="str">
        <f>IF(D150="","",'Raw data'!D152)</f>
        <v/>
      </c>
    </row>
    <row r="151" spans="3:7">
      <c r="C151" s="9" t="str">
        <f>IF(D151="","",'Raw data'!B153)</f>
        <v/>
      </c>
      <c r="D151" s="150" t="str">
        <f>IF('Raw data'!Y153="","",'Raw data'!Y153)</f>
        <v/>
      </c>
      <c r="E151" s="9" t="str">
        <f>IF('Raw data'!AC153="&lt;","&lt;","")</f>
        <v/>
      </c>
      <c r="F151" s="10" t="str">
        <f>IF(D151="","",'Raw data'!C153)</f>
        <v/>
      </c>
      <c r="G151" s="10" t="str">
        <f>IF(D151="","",'Raw data'!D153)</f>
        <v/>
      </c>
    </row>
    <row r="152" spans="3:7">
      <c r="C152" s="9" t="str">
        <f>IF(D152="","",'Raw data'!B154)</f>
        <v/>
      </c>
      <c r="D152" s="150" t="str">
        <f>IF('Raw data'!Y154="","",'Raw data'!Y154)</f>
        <v/>
      </c>
      <c r="E152" s="9" t="str">
        <f>IF('Raw data'!AC154="&lt;","&lt;","")</f>
        <v/>
      </c>
      <c r="F152" s="10" t="str">
        <f>IF(D152="","",'Raw data'!C154)</f>
        <v/>
      </c>
      <c r="G152" s="10" t="str">
        <f>IF(D152="","",'Raw data'!D154)</f>
        <v/>
      </c>
    </row>
    <row r="153" spans="3:7">
      <c r="C153" s="9" t="str">
        <f>IF(D153="","",'Raw data'!B155)</f>
        <v/>
      </c>
      <c r="D153" s="150" t="str">
        <f>IF('Raw data'!Y155="","",'Raw data'!Y155)</f>
        <v/>
      </c>
      <c r="E153" s="9" t="str">
        <f>IF('Raw data'!AC155="&lt;","&lt;","")</f>
        <v/>
      </c>
      <c r="F153" s="10" t="str">
        <f>IF(D153="","",'Raw data'!C155)</f>
        <v/>
      </c>
      <c r="G153" s="10" t="str">
        <f>IF(D153="","",'Raw data'!D155)</f>
        <v/>
      </c>
    </row>
    <row r="154" spans="3:7">
      <c r="C154" s="9" t="str">
        <f>IF(D154="","",'Raw data'!B156)</f>
        <v/>
      </c>
      <c r="D154" s="150" t="str">
        <f>IF('Raw data'!Y156="","",'Raw data'!Y156)</f>
        <v/>
      </c>
      <c r="E154" s="9" t="str">
        <f>IF('Raw data'!AC156="&lt;","&lt;","")</f>
        <v/>
      </c>
      <c r="F154" s="10" t="str">
        <f>IF(D154="","",'Raw data'!C156)</f>
        <v/>
      </c>
      <c r="G154" s="10" t="str">
        <f>IF(D154="","",'Raw data'!D156)</f>
        <v/>
      </c>
    </row>
    <row r="155" spans="3:7">
      <c r="C155" s="9" t="str">
        <f>IF(D155="","",'Raw data'!B157)</f>
        <v/>
      </c>
      <c r="D155" s="150" t="str">
        <f>IF('Raw data'!Y157="","",'Raw data'!Y157)</f>
        <v/>
      </c>
      <c r="E155" s="9" t="str">
        <f>IF('Raw data'!AC157="&lt;","&lt;","")</f>
        <v/>
      </c>
      <c r="F155" s="10" t="str">
        <f>IF(D155="","",'Raw data'!C157)</f>
        <v/>
      </c>
      <c r="G155" s="10" t="str">
        <f>IF(D155="","",'Raw data'!D157)</f>
        <v/>
      </c>
    </row>
    <row r="156" spans="3:7">
      <c r="C156" s="9" t="str">
        <f>IF(D156="","",'Raw data'!B158)</f>
        <v/>
      </c>
      <c r="D156" s="150" t="str">
        <f>IF('Raw data'!Y158="","",'Raw data'!Y158)</f>
        <v/>
      </c>
      <c r="E156" s="9" t="str">
        <f>IF('Raw data'!AC158="&lt;","&lt;","")</f>
        <v/>
      </c>
      <c r="F156" s="10" t="str">
        <f>IF(D156="","",'Raw data'!C158)</f>
        <v/>
      </c>
      <c r="G156" s="10" t="str">
        <f>IF(D156="","",'Raw data'!D158)</f>
        <v/>
      </c>
    </row>
    <row r="157" spans="3:7">
      <c r="C157" s="9" t="str">
        <f>IF(D157="","",'Raw data'!B159)</f>
        <v/>
      </c>
      <c r="D157" s="150" t="str">
        <f>IF('Raw data'!Y159="","",'Raw data'!Y159)</f>
        <v/>
      </c>
      <c r="E157" s="9" t="str">
        <f>IF('Raw data'!AC159="&lt;","&lt;","")</f>
        <v/>
      </c>
      <c r="F157" s="10" t="str">
        <f>IF(D157="","",'Raw data'!C159)</f>
        <v/>
      </c>
      <c r="G157" s="10" t="str">
        <f>IF(D157="","",'Raw data'!D159)</f>
        <v/>
      </c>
    </row>
    <row r="158" spans="3:7">
      <c r="C158" s="9" t="str">
        <f>IF(D158="","",'Raw data'!B160)</f>
        <v/>
      </c>
      <c r="D158" s="150" t="str">
        <f>IF('Raw data'!Y160="","",'Raw data'!Y160)</f>
        <v/>
      </c>
      <c r="E158" s="9" t="str">
        <f>IF('Raw data'!AC160="&lt;","&lt;","")</f>
        <v/>
      </c>
      <c r="F158" s="10" t="str">
        <f>IF(D158="","",'Raw data'!C160)</f>
        <v/>
      </c>
      <c r="G158" s="10" t="str">
        <f>IF(D158="","",'Raw data'!D160)</f>
        <v/>
      </c>
    </row>
    <row r="159" spans="3:7">
      <c r="C159" s="9" t="str">
        <f>IF(D159="","",'Raw data'!B161)</f>
        <v/>
      </c>
      <c r="D159" s="150" t="str">
        <f>IF('Raw data'!Y161="","",'Raw data'!Y161)</f>
        <v/>
      </c>
      <c r="E159" s="9" t="str">
        <f>IF('Raw data'!AC161="&lt;","&lt;","")</f>
        <v/>
      </c>
      <c r="F159" s="10" t="str">
        <f>IF(D159="","",'Raw data'!C161)</f>
        <v/>
      </c>
      <c r="G159" s="10" t="str">
        <f>IF(D159="","",'Raw data'!D161)</f>
        <v/>
      </c>
    </row>
    <row r="160" spans="3:7">
      <c r="C160" s="9" t="str">
        <f>IF(D160="","",'Raw data'!B162)</f>
        <v/>
      </c>
      <c r="D160" s="150" t="str">
        <f>IF('Raw data'!Y162="","",'Raw data'!Y162)</f>
        <v/>
      </c>
      <c r="E160" s="9" t="str">
        <f>IF('Raw data'!AC162="&lt;","&lt;","")</f>
        <v/>
      </c>
      <c r="F160" s="10" t="str">
        <f>IF(D160="","",'Raw data'!C162)</f>
        <v/>
      </c>
      <c r="G160" s="10" t="str">
        <f>IF(D160="","",'Raw data'!D162)</f>
        <v/>
      </c>
    </row>
    <row r="161" spans="3:7">
      <c r="C161" s="9" t="str">
        <f>IF(D161="","",'Raw data'!B163)</f>
        <v/>
      </c>
      <c r="D161" s="150" t="str">
        <f>IF('Raw data'!Y163="","",'Raw data'!Y163)</f>
        <v/>
      </c>
      <c r="E161" s="9" t="str">
        <f>IF('Raw data'!AC163="&lt;","&lt;","")</f>
        <v/>
      </c>
      <c r="F161" s="10" t="str">
        <f>IF(D161="","",'Raw data'!C163)</f>
        <v/>
      </c>
      <c r="G161" s="10" t="str">
        <f>IF(D161="","",'Raw data'!D163)</f>
        <v/>
      </c>
    </row>
    <row r="162" spans="3:7">
      <c r="C162" s="9" t="str">
        <f>IF(D162="","",'Raw data'!B164)</f>
        <v/>
      </c>
      <c r="D162" s="150" t="str">
        <f>IF('Raw data'!Y164="","",'Raw data'!Y164)</f>
        <v/>
      </c>
      <c r="E162" s="9" t="str">
        <f>IF('Raw data'!AC164="&lt;","&lt;","")</f>
        <v/>
      </c>
      <c r="F162" s="10" t="str">
        <f>IF(D162="","",'Raw data'!C164)</f>
        <v/>
      </c>
      <c r="G162" s="10" t="str">
        <f>IF(D162="","",'Raw data'!D164)</f>
        <v/>
      </c>
    </row>
    <row r="163" spans="3:7">
      <c r="C163" s="9" t="str">
        <f>IF(D163="","",'Raw data'!B165)</f>
        <v/>
      </c>
      <c r="D163" s="150" t="str">
        <f>IF('Raw data'!Y165="","",'Raw data'!Y165)</f>
        <v/>
      </c>
      <c r="E163" s="9" t="str">
        <f>IF('Raw data'!AC165="&lt;","&lt;","")</f>
        <v/>
      </c>
      <c r="F163" s="10" t="str">
        <f>IF(D163="","",'Raw data'!C165)</f>
        <v/>
      </c>
      <c r="G163" s="10" t="str">
        <f>IF(D163="","",'Raw data'!D165)</f>
        <v/>
      </c>
    </row>
    <row r="164" spans="3:7">
      <c r="C164" s="9" t="str">
        <f>IF(D164="","",'Raw data'!B166)</f>
        <v/>
      </c>
      <c r="D164" s="150" t="str">
        <f>IF('Raw data'!Y166="","",'Raw data'!Y166)</f>
        <v/>
      </c>
      <c r="E164" s="9" t="str">
        <f>IF('Raw data'!AC166="&lt;","&lt;","")</f>
        <v/>
      </c>
      <c r="F164" s="10" t="str">
        <f>IF(D164="","",'Raw data'!C166)</f>
        <v/>
      </c>
      <c r="G164" s="10" t="str">
        <f>IF(D164="","",'Raw data'!D166)</f>
        <v/>
      </c>
    </row>
    <row r="165" spans="3:7">
      <c r="C165" s="9" t="str">
        <f>IF(D165="","",'Raw data'!B167)</f>
        <v/>
      </c>
      <c r="D165" s="150" t="str">
        <f>IF('Raw data'!Y167="","",'Raw data'!Y167)</f>
        <v/>
      </c>
      <c r="E165" s="9" t="str">
        <f>IF('Raw data'!AC167="&lt;","&lt;","")</f>
        <v/>
      </c>
      <c r="F165" s="10" t="str">
        <f>IF(D165="","",'Raw data'!C167)</f>
        <v/>
      </c>
      <c r="G165" s="10" t="str">
        <f>IF(D165="","",'Raw data'!D167)</f>
        <v/>
      </c>
    </row>
    <row r="166" spans="3:7">
      <c r="C166" s="9" t="str">
        <f>IF(D166="","",'Raw data'!B168)</f>
        <v/>
      </c>
      <c r="D166" s="150" t="str">
        <f>IF('Raw data'!Y168="","",'Raw data'!Y168)</f>
        <v/>
      </c>
      <c r="E166" s="9" t="str">
        <f>IF('Raw data'!AC168="&lt;","&lt;","")</f>
        <v/>
      </c>
      <c r="F166" s="10" t="str">
        <f>IF(D166="","",'Raw data'!C168)</f>
        <v/>
      </c>
      <c r="G166" s="10" t="str">
        <f>IF(D166="","",'Raw data'!D168)</f>
        <v/>
      </c>
    </row>
    <row r="167" spans="3:7">
      <c r="C167" s="9" t="str">
        <f>IF(D167="","",'Raw data'!B169)</f>
        <v/>
      </c>
      <c r="D167" s="150" t="str">
        <f>IF('Raw data'!Y169="","",'Raw data'!Y169)</f>
        <v/>
      </c>
      <c r="E167" s="9" t="str">
        <f>IF('Raw data'!AC169="&lt;","&lt;","")</f>
        <v/>
      </c>
      <c r="F167" s="10" t="str">
        <f>IF(D167="","",'Raw data'!C169)</f>
        <v/>
      </c>
      <c r="G167" s="10" t="str">
        <f>IF(D167="","",'Raw data'!D169)</f>
        <v/>
      </c>
    </row>
    <row r="168" spans="3:7">
      <c r="C168" s="9" t="str">
        <f>IF(D168="","",'Raw data'!B170)</f>
        <v/>
      </c>
      <c r="D168" s="150" t="str">
        <f>IF('Raw data'!Y170="","",'Raw data'!Y170)</f>
        <v/>
      </c>
      <c r="E168" s="9" t="str">
        <f>IF('Raw data'!AC170="&lt;","&lt;","")</f>
        <v/>
      </c>
      <c r="F168" s="10" t="str">
        <f>IF(D168="","",'Raw data'!C170)</f>
        <v/>
      </c>
      <c r="G168" s="10" t="str">
        <f>IF(D168="","",'Raw data'!D170)</f>
        <v/>
      </c>
    </row>
    <row r="169" spans="3:7">
      <c r="C169" s="9" t="str">
        <f>IF(D169="","",'Raw data'!B171)</f>
        <v/>
      </c>
      <c r="D169" s="150" t="str">
        <f>IF('Raw data'!Y171="","",'Raw data'!Y171)</f>
        <v/>
      </c>
      <c r="E169" s="9" t="str">
        <f>IF('Raw data'!AC171="&lt;","&lt;","")</f>
        <v/>
      </c>
      <c r="F169" s="10" t="str">
        <f>IF(D169="","",'Raw data'!C171)</f>
        <v/>
      </c>
      <c r="G169" s="10" t="str">
        <f>IF(D169="","",'Raw data'!D171)</f>
        <v/>
      </c>
    </row>
    <row r="170" spans="3:7">
      <c r="C170" s="9" t="str">
        <f>IF(D170="","",'Raw data'!B172)</f>
        <v/>
      </c>
      <c r="D170" s="150" t="str">
        <f>IF('Raw data'!Y172="","",'Raw data'!Y172)</f>
        <v/>
      </c>
      <c r="E170" s="9" t="str">
        <f>IF('Raw data'!AC172="&lt;","&lt;","")</f>
        <v/>
      </c>
      <c r="F170" s="10" t="str">
        <f>IF(D170="","",'Raw data'!C172)</f>
        <v/>
      </c>
      <c r="G170" s="10" t="str">
        <f>IF(D170="","",'Raw data'!D172)</f>
        <v/>
      </c>
    </row>
    <row r="171" spans="3:7">
      <c r="C171" s="9" t="str">
        <f>IF(D171="","",'Raw data'!B173)</f>
        <v/>
      </c>
      <c r="D171" s="150" t="str">
        <f>IF('Raw data'!Y173="","",'Raw data'!Y173)</f>
        <v/>
      </c>
      <c r="E171" s="9" t="str">
        <f>IF('Raw data'!AC173="&lt;","&lt;","")</f>
        <v/>
      </c>
      <c r="F171" s="10" t="str">
        <f>IF(D171="","",'Raw data'!C173)</f>
        <v/>
      </c>
      <c r="G171" s="10" t="str">
        <f>IF(D171="","",'Raw data'!D173)</f>
        <v/>
      </c>
    </row>
    <row r="172" spans="3:7">
      <c r="C172" s="9" t="str">
        <f>IF(D172="","",'Raw data'!B174)</f>
        <v/>
      </c>
      <c r="D172" s="150" t="str">
        <f>IF('Raw data'!Y174="","",'Raw data'!Y174)</f>
        <v/>
      </c>
      <c r="E172" s="9" t="str">
        <f>IF('Raw data'!AC174="&lt;","&lt;","")</f>
        <v/>
      </c>
      <c r="F172" s="10" t="str">
        <f>IF(D172="","",'Raw data'!C174)</f>
        <v/>
      </c>
      <c r="G172" s="10" t="str">
        <f>IF(D172="","",'Raw data'!D174)</f>
        <v/>
      </c>
    </row>
    <row r="173" spans="3:7">
      <c r="C173" s="9" t="str">
        <f>IF(D173="","",'Raw data'!B175)</f>
        <v/>
      </c>
      <c r="D173" s="150" t="str">
        <f>IF('Raw data'!Y175="","",'Raw data'!Y175)</f>
        <v/>
      </c>
      <c r="E173" s="9" t="str">
        <f>IF('Raw data'!AC175="&lt;","&lt;","")</f>
        <v/>
      </c>
      <c r="F173" s="10" t="str">
        <f>IF(D173="","",'Raw data'!C175)</f>
        <v/>
      </c>
      <c r="G173" s="10" t="str">
        <f>IF(D173="","",'Raw data'!D175)</f>
        <v/>
      </c>
    </row>
    <row r="174" spans="3:7">
      <c r="C174" s="9" t="str">
        <f>IF(D174="","",'Raw data'!B176)</f>
        <v/>
      </c>
      <c r="D174" s="150" t="str">
        <f>IF('Raw data'!Y176="","",'Raw data'!Y176)</f>
        <v/>
      </c>
      <c r="E174" s="9" t="str">
        <f>IF('Raw data'!AC176="&lt;","&lt;","")</f>
        <v/>
      </c>
      <c r="F174" s="10" t="str">
        <f>IF(D174="","",'Raw data'!C176)</f>
        <v/>
      </c>
      <c r="G174" s="10" t="str">
        <f>IF(D174="","",'Raw data'!D176)</f>
        <v/>
      </c>
    </row>
    <row r="175" spans="3:7">
      <c r="C175" s="9" t="str">
        <f>IF(D175="","",'Raw data'!B177)</f>
        <v/>
      </c>
      <c r="D175" s="150" t="str">
        <f>IF('Raw data'!Y177="","",'Raw data'!Y177)</f>
        <v/>
      </c>
      <c r="E175" s="9" t="str">
        <f>IF('Raw data'!AC177="&lt;","&lt;","")</f>
        <v/>
      </c>
      <c r="F175" s="10" t="str">
        <f>IF(D175="","",'Raw data'!C177)</f>
        <v/>
      </c>
      <c r="G175" s="10" t="str">
        <f>IF(D175="","",'Raw data'!D177)</f>
        <v/>
      </c>
    </row>
    <row r="176" spans="3:7">
      <c r="C176" s="9" t="str">
        <f>IF(D176="","",'Raw data'!B178)</f>
        <v/>
      </c>
      <c r="D176" s="150" t="str">
        <f>IF('Raw data'!Y178="","",'Raw data'!Y178)</f>
        <v/>
      </c>
      <c r="E176" s="9" t="str">
        <f>IF('Raw data'!AC178="&lt;","&lt;","")</f>
        <v/>
      </c>
      <c r="F176" s="10" t="str">
        <f>IF(D176="","",'Raw data'!C178)</f>
        <v/>
      </c>
      <c r="G176" s="10" t="str">
        <f>IF(D176="","",'Raw data'!D178)</f>
        <v/>
      </c>
    </row>
    <row r="177" spans="3:7">
      <c r="C177" s="9" t="str">
        <f>IF(D177="","",'Raw data'!B179)</f>
        <v/>
      </c>
      <c r="D177" s="150" t="str">
        <f>IF('Raw data'!Y179="","",'Raw data'!Y179)</f>
        <v/>
      </c>
      <c r="E177" s="9" t="str">
        <f>IF('Raw data'!AC179="&lt;","&lt;","")</f>
        <v/>
      </c>
      <c r="F177" s="10" t="str">
        <f>IF(D177="","",'Raw data'!C179)</f>
        <v/>
      </c>
      <c r="G177" s="10" t="str">
        <f>IF(D177="","",'Raw data'!D179)</f>
        <v/>
      </c>
    </row>
    <row r="178" spans="3:7">
      <c r="C178" s="9" t="str">
        <f>IF(D178="","",'Raw data'!B180)</f>
        <v/>
      </c>
      <c r="D178" s="150" t="str">
        <f>IF('Raw data'!Y180="","",'Raw data'!Y180)</f>
        <v/>
      </c>
      <c r="E178" s="9" t="str">
        <f>IF('Raw data'!AC180="&lt;","&lt;","")</f>
        <v/>
      </c>
      <c r="F178" s="10" t="str">
        <f>IF(D178="","",'Raw data'!C180)</f>
        <v/>
      </c>
      <c r="G178" s="10" t="str">
        <f>IF(D178="","",'Raw data'!D180)</f>
        <v/>
      </c>
    </row>
    <row r="179" spans="3:7">
      <c r="C179" s="9" t="str">
        <f>IF(D179="","",'Raw data'!B181)</f>
        <v/>
      </c>
      <c r="D179" s="150" t="str">
        <f>IF('Raw data'!Y181="","",'Raw data'!Y181)</f>
        <v/>
      </c>
      <c r="E179" s="9" t="str">
        <f>IF('Raw data'!AC181="&lt;","&lt;","")</f>
        <v/>
      </c>
      <c r="F179" s="10" t="str">
        <f>IF(D179="","",'Raw data'!C181)</f>
        <v/>
      </c>
      <c r="G179" s="10" t="str">
        <f>IF(D179="","",'Raw data'!D181)</f>
        <v/>
      </c>
    </row>
    <row r="180" spans="3:7">
      <c r="C180" s="9" t="str">
        <f>IF(D180="","",'Raw data'!B182)</f>
        <v/>
      </c>
      <c r="D180" s="150" t="str">
        <f>IF('Raw data'!Y182="","",'Raw data'!Y182)</f>
        <v/>
      </c>
      <c r="E180" s="9" t="str">
        <f>IF('Raw data'!AC182="&lt;","&lt;","")</f>
        <v/>
      </c>
      <c r="F180" s="10" t="str">
        <f>IF(D180="","",'Raw data'!C182)</f>
        <v/>
      </c>
      <c r="G180" s="10" t="str">
        <f>IF(D180="","",'Raw data'!D182)</f>
        <v/>
      </c>
    </row>
    <row r="181" spans="3:7">
      <c r="C181" s="9" t="str">
        <f>IF(D181="","",'Raw data'!B183)</f>
        <v/>
      </c>
      <c r="D181" s="150" t="str">
        <f>IF('Raw data'!Y183="","",'Raw data'!Y183)</f>
        <v/>
      </c>
      <c r="E181" s="9" t="str">
        <f>IF('Raw data'!AC183="&lt;","&lt;","")</f>
        <v/>
      </c>
      <c r="F181" s="10" t="str">
        <f>IF(D181="","",'Raw data'!C183)</f>
        <v/>
      </c>
      <c r="G181" s="10" t="str">
        <f>IF(D181="","",'Raw data'!D183)</f>
        <v/>
      </c>
    </row>
    <row r="182" spans="3:7">
      <c r="C182" s="9" t="str">
        <f>IF(D182="","",'Raw data'!B184)</f>
        <v/>
      </c>
      <c r="D182" s="150" t="str">
        <f>IF('Raw data'!Y184="","",'Raw data'!Y184)</f>
        <v/>
      </c>
      <c r="E182" s="9" t="str">
        <f>IF('Raw data'!AC184="&lt;","&lt;","")</f>
        <v/>
      </c>
      <c r="F182" s="10" t="str">
        <f>IF(D182="","",'Raw data'!C184)</f>
        <v/>
      </c>
      <c r="G182" s="10" t="str">
        <f>IF(D182="","",'Raw data'!D184)</f>
        <v/>
      </c>
    </row>
    <row r="183" spans="3:7">
      <c r="C183" s="9" t="str">
        <f>IF(D183="","",'Raw data'!B185)</f>
        <v/>
      </c>
      <c r="D183" s="150" t="str">
        <f>IF('Raw data'!Y185="","",'Raw data'!Y185)</f>
        <v/>
      </c>
      <c r="E183" s="9" t="str">
        <f>IF('Raw data'!AC185="&lt;","&lt;","")</f>
        <v/>
      </c>
      <c r="F183" s="10" t="str">
        <f>IF(D183="","",'Raw data'!C185)</f>
        <v/>
      </c>
      <c r="G183" s="10" t="str">
        <f>IF(D183="","",'Raw data'!D185)</f>
        <v/>
      </c>
    </row>
    <row r="184" spans="3:7">
      <c r="C184" s="9" t="str">
        <f>IF(D184="","",'Raw data'!B186)</f>
        <v/>
      </c>
      <c r="D184" s="150" t="str">
        <f>IF('Raw data'!Y186="","",'Raw data'!Y186)</f>
        <v/>
      </c>
      <c r="E184" s="9" t="str">
        <f>IF('Raw data'!AC186="&lt;","&lt;","")</f>
        <v/>
      </c>
      <c r="F184" s="10" t="str">
        <f>IF(D184="","",'Raw data'!C186)</f>
        <v/>
      </c>
      <c r="G184" s="10" t="str">
        <f>IF(D184="","",'Raw data'!D186)</f>
        <v/>
      </c>
    </row>
    <row r="185" spans="3:7">
      <c r="C185" s="9" t="str">
        <f>IF(D185="","",'Raw data'!B187)</f>
        <v/>
      </c>
      <c r="D185" s="150" t="str">
        <f>IF('Raw data'!Y187="","",'Raw data'!Y187)</f>
        <v/>
      </c>
      <c r="E185" s="9" t="str">
        <f>IF('Raw data'!AC187="&lt;","&lt;","")</f>
        <v/>
      </c>
      <c r="F185" s="10" t="str">
        <f>IF(D185="","",'Raw data'!C187)</f>
        <v/>
      </c>
      <c r="G185" s="10" t="str">
        <f>IF(D185="","",'Raw data'!D187)</f>
        <v/>
      </c>
    </row>
    <row r="186" spans="3:7">
      <c r="C186" s="9" t="str">
        <f>IF(D186="","",'Raw data'!B188)</f>
        <v/>
      </c>
      <c r="D186" s="150" t="str">
        <f>IF('Raw data'!Y188="","",'Raw data'!Y188)</f>
        <v/>
      </c>
      <c r="E186" s="9" t="str">
        <f>IF('Raw data'!AC188="&lt;","&lt;","")</f>
        <v/>
      </c>
      <c r="F186" s="10" t="str">
        <f>IF(D186="","",'Raw data'!C188)</f>
        <v/>
      </c>
      <c r="G186" s="10" t="str">
        <f>IF(D186="","",'Raw data'!D188)</f>
        <v/>
      </c>
    </row>
    <row r="187" spans="3:7">
      <c r="C187" s="9" t="str">
        <f>IF(D187="","",'Raw data'!B189)</f>
        <v/>
      </c>
      <c r="D187" s="150" t="str">
        <f>IF('Raw data'!Y189="","",'Raw data'!Y189)</f>
        <v/>
      </c>
      <c r="E187" s="9" t="str">
        <f>IF('Raw data'!AC189="&lt;","&lt;","")</f>
        <v/>
      </c>
      <c r="F187" s="10" t="str">
        <f>IF(D187="","",'Raw data'!C189)</f>
        <v/>
      </c>
      <c r="G187" s="10" t="str">
        <f>IF(D187="","",'Raw data'!D189)</f>
        <v/>
      </c>
    </row>
    <row r="188" spans="3:7">
      <c r="C188" s="9" t="str">
        <f>IF(D188="","",'Raw data'!B190)</f>
        <v/>
      </c>
      <c r="D188" s="150" t="str">
        <f>IF('Raw data'!Y190="","",'Raw data'!Y190)</f>
        <v/>
      </c>
      <c r="E188" s="9" t="str">
        <f>IF('Raw data'!AC190="&lt;","&lt;","")</f>
        <v/>
      </c>
      <c r="F188" s="10" t="str">
        <f>IF(D188="","",'Raw data'!C190)</f>
        <v/>
      </c>
      <c r="G188" s="10" t="str">
        <f>IF(D188="","",'Raw data'!D190)</f>
        <v/>
      </c>
    </row>
    <row r="189" spans="3:7">
      <c r="C189" s="9" t="str">
        <f>IF(D189="","",'Raw data'!B191)</f>
        <v/>
      </c>
      <c r="D189" s="150" t="str">
        <f>IF('Raw data'!Y191="","",'Raw data'!Y191)</f>
        <v/>
      </c>
      <c r="E189" s="9" t="str">
        <f>IF('Raw data'!AC191="&lt;","&lt;","")</f>
        <v/>
      </c>
      <c r="F189" s="10" t="str">
        <f>IF(D189="","",'Raw data'!C191)</f>
        <v/>
      </c>
      <c r="G189" s="10" t="str">
        <f>IF(D189="","",'Raw data'!D191)</f>
        <v/>
      </c>
    </row>
    <row r="190" spans="3:7">
      <c r="C190" s="9" t="str">
        <f>IF(D190="","",'Raw data'!B192)</f>
        <v/>
      </c>
      <c r="D190" s="150" t="str">
        <f>IF('Raw data'!Y192="","",'Raw data'!Y192)</f>
        <v/>
      </c>
      <c r="E190" s="9" t="str">
        <f>IF('Raw data'!AC192="&lt;","&lt;","")</f>
        <v/>
      </c>
      <c r="F190" s="10" t="str">
        <f>IF(D190="","",'Raw data'!C192)</f>
        <v/>
      </c>
      <c r="G190" s="10" t="str">
        <f>IF(D190="","",'Raw data'!D192)</f>
        <v/>
      </c>
    </row>
    <row r="191" spans="3:7">
      <c r="C191" s="9" t="str">
        <f>IF(D191="","",'Raw data'!B193)</f>
        <v/>
      </c>
      <c r="D191" s="150" t="str">
        <f>IF('Raw data'!Y193="","",'Raw data'!Y193)</f>
        <v/>
      </c>
      <c r="E191" s="9" t="str">
        <f>IF('Raw data'!AC193="&lt;","&lt;","")</f>
        <v/>
      </c>
      <c r="F191" s="10" t="str">
        <f>IF(D191="","",'Raw data'!C193)</f>
        <v/>
      </c>
      <c r="G191" s="10" t="str">
        <f>IF(D191="","",'Raw data'!D193)</f>
        <v/>
      </c>
    </row>
    <row r="192" spans="3:7">
      <c r="C192" s="9" t="str">
        <f>IF(D192="","",'Raw data'!B194)</f>
        <v/>
      </c>
      <c r="D192" s="150" t="str">
        <f>IF('Raw data'!Y194="","",'Raw data'!Y194)</f>
        <v/>
      </c>
      <c r="E192" s="9" t="str">
        <f>IF('Raw data'!AC194="&lt;","&lt;","")</f>
        <v/>
      </c>
      <c r="F192" s="10" t="str">
        <f>IF(D192="","",'Raw data'!C194)</f>
        <v/>
      </c>
      <c r="G192" s="10" t="str">
        <f>IF(D192="","",'Raw data'!D194)</f>
        <v/>
      </c>
    </row>
    <row r="193" spans="3:7">
      <c r="C193" s="9" t="str">
        <f>IF(D193="","",'Raw data'!B195)</f>
        <v/>
      </c>
      <c r="D193" s="150" t="str">
        <f>IF('Raw data'!Y195="","",'Raw data'!Y195)</f>
        <v/>
      </c>
      <c r="E193" s="9" t="str">
        <f>IF('Raw data'!AC195="&lt;","&lt;","")</f>
        <v/>
      </c>
      <c r="F193" s="10" t="str">
        <f>IF(D193="","",'Raw data'!C195)</f>
        <v/>
      </c>
      <c r="G193" s="10" t="str">
        <f>IF(D193="","",'Raw data'!D195)</f>
        <v/>
      </c>
    </row>
    <row r="194" spans="3:7">
      <c r="C194" s="9" t="str">
        <f>IF(D194="","",'Raw data'!B196)</f>
        <v/>
      </c>
      <c r="D194" s="150" t="str">
        <f>IF('Raw data'!Y196="","",'Raw data'!Y196)</f>
        <v/>
      </c>
      <c r="E194" s="9" t="str">
        <f>IF('Raw data'!AC196="&lt;","&lt;","")</f>
        <v/>
      </c>
      <c r="F194" s="10" t="str">
        <f>IF(D194="","",'Raw data'!C196)</f>
        <v/>
      </c>
      <c r="G194" s="10" t="str">
        <f>IF(D194="","",'Raw data'!D196)</f>
        <v/>
      </c>
    </row>
    <row r="195" spans="3:7">
      <c r="C195" s="9" t="str">
        <f>IF(D195="","",'Raw data'!B197)</f>
        <v/>
      </c>
      <c r="D195" s="150" t="str">
        <f>IF('Raw data'!Y197="","",'Raw data'!Y197)</f>
        <v/>
      </c>
      <c r="E195" s="9" t="str">
        <f>IF('Raw data'!AC197="&lt;","&lt;","")</f>
        <v/>
      </c>
      <c r="F195" s="10" t="str">
        <f>IF(D195="","",'Raw data'!C197)</f>
        <v/>
      </c>
      <c r="G195" s="10" t="str">
        <f>IF(D195="","",'Raw data'!D197)</f>
        <v/>
      </c>
    </row>
    <row r="196" spans="3:7">
      <c r="C196" s="9" t="str">
        <f>IF(D196="","",'Raw data'!B198)</f>
        <v/>
      </c>
      <c r="D196" s="150" t="str">
        <f>IF('Raw data'!Y198="","",'Raw data'!Y198)</f>
        <v/>
      </c>
      <c r="E196" s="9" t="str">
        <f>IF('Raw data'!AC198="&lt;","&lt;","")</f>
        <v/>
      </c>
      <c r="F196" s="10" t="str">
        <f>IF(D196="","",'Raw data'!C198)</f>
        <v/>
      </c>
      <c r="G196" s="10" t="str">
        <f>IF(D196="","",'Raw data'!D198)</f>
        <v/>
      </c>
    </row>
    <row r="197" spans="3:7">
      <c r="C197" s="9" t="str">
        <f>IF(D197="","",'Raw data'!B199)</f>
        <v/>
      </c>
      <c r="D197" s="150" t="str">
        <f>IF('Raw data'!Y199="","",'Raw data'!Y199)</f>
        <v/>
      </c>
      <c r="E197" s="9" t="str">
        <f>IF('Raw data'!AC199="&lt;","&lt;","")</f>
        <v/>
      </c>
      <c r="F197" s="10" t="str">
        <f>IF(D197="","",'Raw data'!C199)</f>
        <v/>
      </c>
      <c r="G197" s="10" t="str">
        <f>IF(D197="","",'Raw data'!D199)</f>
        <v/>
      </c>
    </row>
    <row r="198" spans="3:7">
      <c r="C198" s="9" t="str">
        <f>IF(D198="","",'Raw data'!B200)</f>
        <v/>
      </c>
      <c r="D198" s="150" t="str">
        <f>IF('Raw data'!Y200="","",'Raw data'!Y200)</f>
        <v/>
      </c>
      <c r="E198" s="9" t="str">
        <f>IF('Raw data'!AC200="&lt;","&lt;","")</f>
        <v/>
      </c>
      <c r="F198" s="10" t="str">
        <f>IF(D198="","",'Raw data'!C200)</f>
        <v/>
      </c>
      <c r="G198" s="10" t="str">
        <f>IF(D198="","",'Raw data'!D200)</f>
        <v/>
      </c>
    </row>
    <row r="199" spans="3:7">
      <c r="C199" s="9" t="str">
        <f>IF(D199="","",'Raw data'!B201)</f>
        <v/>
      </c>
      <c r="D199" s="150" t="str">
        <f>IF('Raw data'!Y201="","",'Raw data'!Y201)</f>
        <v/>
      </c>
      <c r="E199" s="9" t="str">
        <f>IF('Raw data'!AC201="&lt;","&lt;","")</f>
        <v/>
      </c>
      <c r="F199" s="10" t="str">
        <f>IF(D199="","",'Raw data'!C201)</f>
        <v/>
      </c>
      <c r="G199" s="10" t="str">
        <f>IF(D199="","",'Raw data'!D201)</f>
        <v/>
      </c>
    </row>
    <row r="200" spans="3:7">
      <c r="C200" s="9" t="str">
        <f>IF(D200="","",'Raw data'!B202)</f>
        <v/>
      </c>
      <c r="D200" s="150" t="str">
        <f>IF('Raw data'!Y202="","",'Raw data'!Y202)</f>
        <v/>
      </c>
      <c r="E200" s="9" t="str">
        <f>IF('Raw data'!AC202="&lt;","&lt;","")</f>
        <v/>
      </c>
      <c r="F200" s="10" t="str">
        <f>IF(D200="","",'Raw data'!C202)</f>
        <v/>
      </c>
      <c r="G200" s="10" t="str">
        <f>IF(D200="","",'Raw data'!D202)</f>
        <v/>
      </c>
    </row>
    <row r="201" spans="3:7">
      <c r="C201" s="9" t="str">
        <f>IF(D201="","",'Raw data'!B203)</f>
        <v/>
      </c>
      <c r="D201" s="150" t="str">
        <f>IF('Raw data'!Y203="","",'Raw data'!Y203)</f>
        <v/>
      </c>
      <c r="E201" s="9" t="str">
        <f>IF('Raw data'!AC203="&lt;","&lt;","")</f>
        <v/>
      </c>
      <c r="F201" s="10" t="str">
        <f>IF(D201="","",'Raw data'!C203)</f>
        <v/>
      </c>
      <c r="G201" s="10" t="str">
        <f>IF(D201="","",'Raw data'!D203)</f>
        <v/>
      </c>
    </row>
    <row r="202" spans="3:7">
      <c r="C202" s="9" t="str">
        <f>IF(D202="","",'Raw data'!B204)</f>
        <v/>
      </c>
      <c r="D202" s="150" t="str">
        <f>IF('Raw data'!Y204="","",'Raw data'!Y204)</f>
        <v/>
      </c>
      <c r="E202" s="9" t="str">
        <f>IF('Raw data'!AC204="&lt;","&lt;","")</f>
        <v/>
      </c>
      <c r="F202" s="10" t="str">
        <f>IF(D202="","",'Raw data'!C204)</f>
        <v/>
      </c>
      <c r="G202" s="10" t="str">
        <f>IF(D202="","",'Raw data'!D204)</f>
        <v/>
      </c>
    </row>
    <row r="203" spans="3:7">
      <c r="C203" s="9" t="str">
        <f>IF(D203="","",'Raw data'!B205)</f>
        <v/>
      </c>
      <c r="D203" s="150" t="str">
        <f>IF('Raw data'!Y205="","",'Raw data'!Y205)</f>
        <v/>
      </c>
      <c r="E203" s="9" t="str">
        <f>IF('Raw data'!AC205="&lt;","&lt;","")</f>
        <v/>
      </c>
      <c r="F203" s="10" t="str">
        <f>IF(D203="","",'Raw data'!C205)</f>
        <v/>
      </c>
      <c r="G203" s="10" t="str">
        <f>IF(D203="","",'Raw data'!D205)</f>
        <v/>
      </c>
    </row>
    <row r="204" spans="3:7">
      <c r="C204" s="9" t="str">
        <f>IF(D204="","",'Raw data'!B206)</f>
        <v/>
      </c>
      <c r="D204" s="150" t="str">
        <f>IF('Raw data'!Y206="","",'Raw data'!Y206)</f>
        <v/>
      </c>
      <c r="E204" s="9" t="str">
        <f>IF('Raw data'!AC206="&lt;","&lt;","")</f>
        <v/>
      </c>
      <c r="F204" s="10" t="str">
        <f>IF(D204="","",'Raw data'!C206)</f>
        <v/>
      </c>
      <c r="G204" s="10" t="str">
        <f>IF(D204="","",'Raw data'!D206)</f>
        <v/>
      </c>
    </row>
    <row r="205" spans="3:7">
      <c r="C205" s="9" t="str">
        <f>IF(D205="","",'Raw data'!B207)</f>
        <v/>
      </c>
      <c r="D205" s="150" t="str">
        <f>IF('Raw data'!Y207="","",'Raw data'!Y207)</f>
        <v/>
      </c>
      <c r="E205" s="9" t="str">
        <f>IF('Raw data'!AC207="&lt;","&lt;","")</f>
        <v/>
      </c>
      <c r="F205" s="10" t="str">
        <f>IF(D205="","",'Raw data'!C207)</f>
        <v/>
      </c>
      <c r="G205" s="10" t="str">
        <f>IF(D205="","",'Raw data'!D207)</f>
        <v/>
      </c>
    </row>
    <row r="206" spans="3:7">
      <c r="C206" s="9" t="str">
        <f>IF(D206="","",'Raw data'!B208)</f>
        <v/>
      </c>
      <c r="D206" s="150" t="str">
        <f>IF('Raw data'!Y208="","",'Raw data'!Y208)</f>
        <v/>
      </c>
      <c r="E206" s="9" t="str">
        <f>IF('Raw data'!AC208="&lt;","&lt;","")</f>
        <v/>
      </c>
      <c r="F206" s="10" t="str">
        <f>IF(D206="","",'Raw data'!C208)</f>
        <v/>
      </c>
      <c r="G206" s="10" t="str">
        <f>IF(D206="","",'Raw data'!D208)</f>
        <v/>
      </c>
    </row>
    <row r="207" spans="3:7">
      <c r="C207" s="9" t="str">
        <f>IF(D207="","",'Raw data'!B209)</f>
        <v/>
      </c>
      <c r="D207" s="9" t="str">
        <f>IF('BWStat V3'!C188="","",'BWStat V3'!C188)</f>
        <v/>
      </c>
      <c r="E207" s="9" t="str">
        <f>IF('BWStat V3'!F188="FALSE","&lt;","")</f>
        <v/>
      </c>
      <c r="F207" s="10" t="str">
        <f>IF(D207="","",'Raw data'!C209)</f>
        <v/>
      </c>
      <c r="G207" s="10" t="str">
        <f>IF(D207="","",'Raw data'!D209)</f>
        <v/>
      </c>
    </row>
  </sheetData>
  <sheetProtection sheet="1" objects="1" selectLockedCells="1"/>
  <mergeCells count="2">
    <mergeCell ref="I4:R20"/>
    <mergeCell ref="C3:L3"/>
  </mergeCells>
  <conditionalFormatting sqref="C8:D207">
    <cfRule type="notContainsBlanks" dxfId="16" priority="2">
      <formula>LEN(TRIM(C8))&gt;0</formula>
    </cfRule>
  </conditionalFormatting>
  <conditionalFormatting sqref="E8:E206">
    <cfRule type="expression" dxfId="15" priority="104">
      <formula>IF($C$8=1,C8)</formula>
    </cfRule>
  </conditionalFormatting>
  <conditionalFormatting sqref="E207">
    <cfRule type="expression" dxfId="14" priority="5">
      <formula>IF($C207&gt;C206,C207)</formula>
    </cfRule>
  </conditionalFormatting>
  <conditionalFormatting sqref="F8:G207">
    <cfRule type="notContainsBlanks" dxfId="13" priority="1">
      <formula>LEN(TRIM(F8))&gt;0</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D239AC-F140-7C45-9928-5702E2F3A58B}">
  <sheetPr codeName="Sheet16">
    <tabColor theme="5" tint="-0.499984740745262"/>
  </sheetPr>
  <dimension ref="A2:O212"/>
  <sheetViews>
    <sheetView workbookViewId="0">
      <selection activeCell="F3" sqref="F3:O18"/>
    </sheetView>
  </sheetViews>
  <sheetFormatPr baseColWidth="10" defaultColWidth="8.5" defaultRowHeight="15"/>
  <cols>
    <col min="1" max="1" width="10.5" style="5" bestFit="1" customWidth="1"/>
    <col min="3" max="3" width="9.5" bestFit="1" customWidth="1"/>
  </cols>
  <sheetData>
    <row r="2" spans="1:15" ht="16" thickBot="1"/>
    <row r="3" spans="1:15" ht="16" thickTop="1">
      <c r="B3" s="1339" t="s">
        <v>15</v>
      </c>
      <c r="C3" s="1339"/>
      <c r="F3" s="1340" t="s">
        <v>403</v>
      </c>
      <c r="G3" s="1319"/>
      <c r="H3" s="1319"/>
      <c r="I3" s="1319"/>
      <c r="J3" s="1319"/>
      <c r="K3" s="1319"/>
      <c r="L3" s="1319"/>
      <c r="M3" s="1319"/>
      <c r="N3" s="1319"/>
      <c r="O3" s="1320"/>
    </row>
    <row r="4" spans="1:15">
      <c r="B4" s="6">
        <f>'Raw data'!C3</f>
        <v>400</v>
      </c>
      <c r="F4" s="1321"/>
      <c r="G4" s="1322"/>
      <c r="H4" s="1322"/>
      <c r="I4" s="1322"/>
      <c r="J4" s="1322"/>
      <c r="K4" s="1322"/>
      <c r="L4" s="1322"/>
      <c r="M4" s="1322"/>
      <c r="N4" s="1322"/>
      <c r="O4" s="1323"/>
    </row>
    <row r="5" spans="1:15">
      <c r="B5" s="1339" t="s">
        <v>16</v>
      </c>
      <c r="C5" s="1339"/>
      <c r="D5" s="1339"/>
      <c r="F5" s="1321"/>
      <c r="G5" s="1322"/>
      <c r="H5" s="1322"/>
      <c r="I5" s="1322"/>
      <c r="J5" s="1322"/>
      <c r="K5" s="1322"/>
      <c r="L5" s="1322"/>
      <c r="M5" s="1322"/>
      <c r="N5" s="1322"/>
      <c r="O5" s="1323"/>
    </row>
    <row r="6" spans="1:15">
      <c r="B6" s="6">
        <v>1</v>
      </c>
      <c r="F6" s="1321"/>
      <c r="G6" s="1322"/>
      <c r="H6" s="1322"/>
      <c r="I6" s="1322"/>
      <c r="J6" s="1322"/>
      <c r="K6" s="1322"/>
      <c r="L6" s="1322"/>
      <c r="M6" s="1322"/>
      <c r="N6" s="1322"/>
      <c r="O6" s="1323"/>
    </row>
    <row r="7" spans="1:15">
      <c r="B7" s="1339" t="s">
        <v>17</v>
      </c>
      <c r="C7" s="1339"/>
      <c r="D7" s="1339"/>
      <c r="F7" s="1321"/>
      <c r="G7" s="1322"/>
      <c r="H7" s="1322"/>
      <c r="I7" s="1322"/>
      <c r="J7" s="1322"/>
      <c r="K7" s="1322"/>
      <c r="L7" s="1322"/>
      <c r="M7" s="1322"/>
      <c r="N7" s="1322"/>
      <c r="O7" s="1323"/>
    </row>
    <row r="8" spans="1:15">
      <c r="B8" s="6">
        <v>90</v>
      </c>
      <c r="F8" s="1321"/>
      <c r="G8" s="1322"/>
      <c r="H8" s="1322"/>
      <c r="I8" s="1322"/>
      <c r="J8" s="1322"/>
      <c r="K8" s="1322"/>
      <c r="L8" s="1322"/>
      <c r="M8" s="1322"/>
      <c r="N8" s="1322"/>
      <c r="O8" s="1323"/>
    </row>
    <row r="9" spans="1:15">
      <c r="B9" s="1339" t="s">
        <v>18</v>
      </c>
      <c r="C9" s="1339"/>
      <c r="D9" s="1339"/>
      <c r="F9" s="1321"/>
      <c r="G9" s="1322"/>
      <c r="H9" s="1322"/>
      <c r="I9" s="1322"/>
      <c r="J9" s="1322"/>
      <c r="K9" s="1322"/>
      <c r="L9" s="1322"/>
      <c r="M9" s="1322"/>
      <c r="N9" s="1322"/>
      <c r="O9" s="1323"/>
    </row>
    <row r="10" spans="1:15">
      <c r="B10" s="6">
        <v>30</v>
      </c>
      <c r="F10" s="1321"/>
      <c r="G10" s="1322"/>
      <c r="H10" s="1322"/>
      <c r="I10" s="1322"/>
      <c r="J10" s="1322"/>
      <c r="K10" s="1322"/>
      <c r="L10" s="1322"/>
      <c r="M10" s="1322"/>
      <c r="N10" s="1322"/>
      <c r="O10" s="1323"/>
    </row>
    <row r="11" spans="1:15">
      <c r="F11" s="1321"/>
      <c r="G11" s="1322"/>
      <c r="H11" s="1322"/>
      <c r="I11" s="1322"/>
      <c r="J11" s="1322"/>
      <c r="K11" s="1322"/>
      <c r="L11" s="1322"/>
      <c r="M11" s="1322"/>
      <c r="N11" s="1322"/>
      <c r="O11" s="1323"/>
    </row>
    <row r="12" spans="1:15">
      <c r="B12" s="4" t="s">
        <v>21</v>
      </c>
      <c r="F12" s="1321"/>
      <c r="G12" s="1322"/>
      <c r="H12" s="1322"/>
      <c r="I12" s="1322"/>
      <c r="J12" s="1322"/>
      <c r="K12" s="1322"/>
      <c r="L12" s="1322"/>
      <c r="M12" s="1322"/>
      <c r="N12" s="1322"/>
      <c r="O12" s="1323"/>
    </row>
    <row r="13" spans="1:15">
      <c r="A13" s="5" t="str">
        <f>IF('Raw data'!I10="","",IFERROR(SEARCH(",",'Raw data'!I10,1),""))</f>
        <v/>
      </c>
      <c r="B13" s="9">
        <f>IF('Raw data'!I10="","",'Raw data'!AA10)</f>
        <v>124</v>
      </c>
      <c r="C13" s="9"/>
      <c r="F13" s="1321"/>
      <c r="G13" s="1322"/>
      <c r="H13" s="1322"/>
      <c r="I13" s="1322"/>
      <c r="J13" s="1322"/>
      <c r="K13" s="1322"/>
      <c r="L13" s="1322"/>
      <c r="M13" s="1322"/>
      <c r="N13" s="1322"/>
      <c r="O13" s="1323"/>
    </row>
    <row r="14" spans="1:15">
      <c r="A14" s="5" t="str">
        <f>IF('Raw data'!I11="","",IFERROR(SEARCH(",",'Raw data'!I11,1),""))</f>
        <v/>
      </c>
      <c r="B14" s="9">
        <f>IF('Raw data'!I11="","",'Raw data'!AA11)</f>
        <v>63</v>
      </c>
      <c r="C14" s="9"/>
      <c r="F14" s="1321"/>
      <c r="G14" s="1322"/>
      <c r="H14" s="1322"/>
      <c r="I14" s="1322"/>
      <c r="J14" s="1322"/>
      <c r="K14" s="1322"/>
      <c r="L14" s="1322"/>
      <c r="M14" s="1322"/>
      <c r="N14" s="1322"/>
      <c r="O14" s="1323"/>
    </row>
    <row r="15" spans="1:15">
      <c r="A15" s="5" t="str">
        <f>IF('Raw data'!I12="","",IFERROR(SEARCH(",",'Raw data'!I12,1),""))</f>
        <v/>
      </c>
      <c r="B15" s="9">
        <f>IF('Raw data'!I12="","",'Raw data'!AA12)</f>
        <v>274</v>
      </c>
      <c r="C15" s="9"/>
      <c r="F15" s="1321"/>
      <c r="G15" s="1322"/>
      <c r="H15" s="1322"/>
      <c r="I15" s="1322"/>
      <c r="J15" s="1322"/>
      <c r="K15" s="1322"/>
      <c r="L15" s="1322"/>
      <c r="M15" s="1322"/>
      <c r="N15" s="1322"/>
      <c r="O15" s="1323"/>
    </row>
    <row r="16" spans="1:15">
      <c r="A16" s="5" t="str">
        <f>IF('Raw data'!I13="","",IFERROR(SEARCH(",",'Raw data'!I13,1),""))</f>
        <v/>
      </c>
      <c r="B16" s="9">
        <f>IF('Raw data'!I13="","",'Raw data'!AA13)</f>
        <v>44</v>
      </c>
      <c r="C16" s="9"/>
      <c r="F16" s="1321"/>
      <c r="G16" s="1322"/>
      <c r="H16" s="1322"/>
      <c r="I16" s="1322"/>
      <c r="J16" s="1322"/>
      <c r="K16" s="1322"/>
      <c r="L16" s="1322"/>
      <c r="M16" s="1322"/>
      <c r="N16" s="1322"/>
      <c r="O16" s="1323"/>
    </row>
    <row r="17" spans="1:15">
      <c r="A17" s="5" t="str">
        <f>IF('Raw data'!I14="","",IFERROR(SEARCH(",",'Raw data'!I14,1),""))</f>
        <v/>
      </c>
      <c r="B17" s="9">
        <f>IF('Raw data'!I14="","",'Raw data'!AA14)</f>
        <v>8</v>
      </c>
      <c r="C17" s="9"/>
      <c r="F17" s="1321"/>
      <c r="G17" s="1322"/>
      <c r="H17" s="1322"/>
      <c r="I17" s="1322"/>
      <c r="J17" s="1322"/>
      <c r="K17" s="1322"/>
      <c r="L17" s="1322"/>
      <c r="M17" s="1322"/>
      <c r="N17" s="1322"/>
      <c r="O17" s="1323"/>
    </row>
    <row r="18" spans="1:15" ht="16" thickBot="1">
      <c r="A18" s="5" t="str">
        <f>IF('Raw data'!I15="","",IFERROR(SEARCH(",",'Raw data'!I15,1),""))</f>
        <v/>
      </c>
      <c r="B18" s="9">
        <f>IF('Raw data'!I15="","",'Raw data'!AA15)</f>
        <v>23</v>
      </c>
      <c r="C18" s="9"/>
      <c r="F18" s="1324"/>
      <c r="G18" s="1325"/>
      <c r="H18" s="1325"/>
      <c r="I18" s="1325"/>
      <c r="J18" s="1325"/>
      <c r="K18" s="1325"/>
      <c r="L18" s="1325"/>
      <c r="M18" s="1325"/>
      <c r="N18" s="1325"/>
      <c r="O18" s="1326"/>
    </row>
    <row r="19" spans="1:15" ht="16" thickTop="1">
      <c r="A19" s="5" t="str">
        <f>IF('Raw data'!I16="","",IFERROR(SEARCH(",",'Raw data'!I16,1),""))</f>
        <v/>
      </c>
      <c r="B19" s="9">
        <f>IF('Raw data'!I16="","",'Raw data'!AA16)</f>
        <v>239</v>
      </c>
      <c r="C19" s="9"/>
      <c r="F19" s="1333" t="s">
        <v>669</v>
      </c>
      <c r="G19" s="1334"/>
      <c r="H19" s="1334"/>
      <c r="I19" s="1334"/>
      <c r="J19" s="1334"/>
      <c r="K19" s="1334"/>
      <c r="L19" s="1334"/>
      <c r="M19" s="1334"/>
      <c r="N19" s="1334"/>
      <c r="O19" s="1335"/>
    </row>
    <row r="20" spans="1:15" ht="16" thickBot="1">
      <c r="A20" s="5" t="str">
        <f>IF('Raw data'!I17="","",IFERROR(SEARCH(",",'Raw data'!I17,1),""))</f>
        <v/>
      </c>
      <c r="B20" s="9">
        <f>IF('Raw data'!I17="","",'Raw data'!AA17)</f>
        <v>94</v>
      </c>
      <c r="C20" s="9"/>
      <c r="F20" s="1336"/>
      <c r="G20" s="1337"/>
      <c r="H20" s="1337"/>
      <c r="I20" s="1337"/>
      <c r="J20" s="1337"/>
      <c r="K20" s="1337"/>
      <c r="L20" s="1337"/>
      <c r="M20" s="1337"/>
      <c r="N20" s="1337"/>
      <c r="O20" s="1338"/>
    </row>
    <row r="21" spans="1:15" ht="16" thickTop="1">
      <c r="A21" s="5" t="str">
        <f>IF('Raw data'!I18="","",IFERROR(SEARCH(",",'Raw data'!I18,1),""))</f>
        <v/>
      </c>
      <c r="B21" s="9">
        <f>IF('Raw data'!I18="","",'Raw data'!AA18)</f>
        <v>114</v>
      </c>
      <c r="C21" s="9"/>
    </row>
    <row r="22" spans="1:15">
      <c r="A22" s="5" t="str">
        <f>IF('Raw data'!I19="","",IFERROR(SEARCH(",",'Raw data'!I19,1),""))</f>
        <v/>
      </c>
      <c r="B22" s="9">
        <f>IF('Raw data'!I19="","",'Raw data'!AA19)</f>
        <v>45</v>
      </c>
      <c r="C22" s="9"/>
    </row>
    <row r="23" spans="1:15">
      <c r="A23" s="5" t="str">
        <f>IF('Raw data'!I20="","",IFERROR(SEARCH(",",'Raw data'!I20,1),""))</f>
        <v/>
      </c>
      <c r="B23" s="9">
        <f>IF('Raw data'!I20="","",'Raw data'!AA20)</f>
        <v>53</v>
      </c>
      <c r="C23" s="9"/>
    </row>
    <row r="24" spans="1:15">
      <c r="A24" s="5" t="str">
        <f>IF('Raw data'!I21="","",IFERROR(SEARCH(",",'Raw data'!I21,1),""))</f>
        <v/>
      </c>
      <c r="B24" s="9">
        <f>IF('Raw data'!I21="","",'Raw data'!AA21)</f>
        <v>47</v>
      </c>
      <c r="C24" s="9"/>
    </row>
    <row r="25" spans="1:15">
      <c r="A25" s="5" t="str">
        <f>IF('Raw data'!I22="","",IFERROR(SEARCH(",",'Raw data'!I22,1),""))</f>
        <v/>
      </c>
      <c r="B25" s="9">
        <f>IF('Raw data'!I22="","",'Raw data'!AA22)</f>
        <v>43</v>
      </c>
      <c r="C25" s="9"/>
    </row>
    <row r="26" spans="1:15">
      <c r="A26" s="5" t="str">
        <f>IF('Raw data'!I23="","",IFERROR(SEARCH(",",'Raw data'!I23,1),""))</f>
        <v/>
      </c>
      <c r="B26" s="9">
        <f>IF('Raw data'!I23="","",'Raw data'!AA23)</f>
        <v>32</v>
      </c>
      <c r="C26" s="9"/>
    </row>
    <row r="27" spans="1:15">
      <c r="A27" s="5" t="str">
        <f>IF('Raw data'!I24="","",IFERROR(SEARCH(",",'Raw data'!I24,1),""))</f>
        <v/>
      </c>
      <c r="B27" s="9">
        <f>IF('Raw data'!I24="","",'Raw data'!AA24)</f>
        <v>97</v>
      </c>
      <c r="C27" s="9"/>
    </row>
    <row r="28" spans="1:15">
      <c r="A28" s="5" t="str">
        <f>IF('Raw data'!I25="","",IFERROR(SEARCH(",",'Raw data'!I25,1),""))</f>
        <v/>
      </c>
      <c r="B28" s="9">
        <f>IF('Raw data'!I25="","",'Raw data'!AA25)</f>
        <v>73</v>
      </c>
      <c r="C28" s="9"/>
    </row>
    <row r="29" spans="1:15">
      <c r="A29" s="5" t="str">
        <f>IF('Raw data'!I26="","",IFERROR(SEARCH(",",'Raw data'!I26,1),""))</f>
        <v/>
      </c>
      <c r="B29" s="9">
        <f>IF('Raw data'!I26="","",'Raw data'!AA26)</f>
        <v>49</v>
      </c>
      <c r="C29" s="9"/>
    </row>
    <row r="30" spans="1:15">
      <c r="A30" s="5" t="str">
        <f>IF('Raw data'!I27="","",IFERROR(SEARCH(",",'Raw data'!I27,1),""))</f>
        <v/>
      </c>
      <c r="B30" s="9">
        <f>IF('Raw data'!I27="","",'Raw data'!AA27)</f>
        <v>48</v>
      </c>
      <c r="C30" s="9"/>
    </row>
    <row r="31" spans="1:15">
      <c r="A31" s="5" t="str">
        <f>IF('Raw data'!I28="","",IFERROR(SEARCH(",",'Raw data'!I28,1),""))</f>
        <v/>
      </c>
      <c r="B31" s="9" t="str">
        <f>IF('Raw data'!I28="","",'Raw data'!AA28)</f>
        <v/>
      </c>
      <c r="C31" s="9"/>
    </row>
    <row r="32" spans="1:15">
      <c r="A32" s="5" t="str">
        <f>IF('Raw data'!I29="","",IFERROR(SEARCH(",",'Raw data'!I29,1),""))</f>
        <v/>
      </c>
      <c r="B32" s="9" t="str">
        <f>IF('Raw data'!I29="","",'Raw data'!AA29)</f>
        <v/>
      </c>
      <c r="C32" s="9"/>
    </row>
    <row r="33" spans="1:3">
      <c r="A33" s="5" t="str">
        <f>IF('Raw data'!I30="","",IFERROR(SEARCH(",",'Raw data'!I30,1),""))</f>
        <v/>
      </c>
      <c r="B33" s="9" t="str">
        <f>IF('Raw data'!I30="","",'Raw data'!AA30)</f>
        <v/>
      </c>
      <c r="C33" s="9"/>
    </row>
    <row r="34" spans="1:3">
      <c r="A34" s="5" t="str">
        <f>IF('Raw data'!I31="","",IFERROR(SEARCH(",",'Raw data'!I31,1),""))</f>
        <v/>
      </c>
      <c r="B34" s="9" t="str">
        <f>IF('Raw data'!I31="","",'Raw data'!AA31)</f>
        <v/>
      </c>
      <c r="C34" s="9"/>
    </row>
    <row r="35" spans="1:3">
      <c r="A35" s="5" t="str">
        <f>IF('Raw data'!I32="","",IFERROR(SEARCH(",",'Raw data'!I32,1),""))</f>
        <v/>
      </c>
      <c r="B35" s="9" t="str">
        <f>IF('Raw data'!I32="","",'Raw data'!AA32)</f>
        <v/>
      </c>
      <c r="C35" s="9"/>
    </row>
    <row r="36" spans="1:3">
      <c r="A36" s="5" t="str">
        <f>IF('Raw data'!I33="","",IFERROR(SEARCH(",",'Raw data'!I33,1),""))</f>
        <v/>
      </c>
      <c r="B36" s="9" t="str">
        <f>IF('Raw data'!I33="","",'Raw data'!AA33)</f>
        <v/>
      </c>
      <c r="C36" s="9"/>
    </row>
    <row r="37" spans="1:3">
      <c r="A37" s="5" t="str">
        <f>IF('Raw data'!I34="","",IFERROR(SEARCH(",",'Raw data'!I34,1),""))</f>
        <v/>
      </c>
      <c r="B37" s="9" t="str">
        <f>IF('Raw data'!I34="","",'Raw data'!AA34)</f>
        <v/>
      </c>
      <c r="C37" s="9"/>
    </row>
    <row r="38" spans="1:3">
      <c r="A38" s="5" t="str">
        <f>IF('Raw data'!I35="","",IFERROR(SEARCH(",",'Raw data'!I35,1),""))</f>
        <v/>
      </c>
      <c r="B38" s="9" t="str">
        <f>IF('Raw data'!I35="","",'Raw data'!AA35)</f>
        <v/>
      </c>
      <c r="C38" s="9"/>
    </row>
    <row r="39" spans="1:3">
      <c r="A39" s="5" t="str">
        <f>IF('Raw data'!I36="","",IFERROR(SEARCH(",",'Raw data'!I36,1),""))</f>
        <v/>
      </c>
      <c r="B39" s="9" t="str">
        <f>IF('Raw data'!I36="","",'Raw data'!AA36)</f>
        <v/>
      </c>
      <c r="C39" s="9"/>
    </row>
    <row r="40" spans="1:3">
      <c r="A40" s="5" t="str">
        <f>IF('Raw data'!I37="","",IFERROR(SEARCH(",",'Raw data'!I37,1),""))</f>
        <v/>
      </c>
      <c r="B40" s="9" t="str">
        <f>IF('Raw data'!I37="","",'Raw data'!AA37)</f>
        <v/>
      </c>
      <c r="C40" s="9"/>
    </row>
    <row r="41" spans="1:3">
      <c r="A41" s="5" t="str">
        <f>IF('Raw data'!I38="","",IFERROR(SEARCH(",",'Raw data'!I38,1),""))</f>
        <v/>
      </c>
      <c r="B41" s="9" t="str">
        <f>IF('Raw data'!I38="","",'Raw data'!AA38)</f>
        <v/>
      </c>
      <c r="C41" s="9"/>
    </row>
    <row r="42" spans="1:3">
      <c r="A42" s="5" t="str">
        <f>IF('Raw data'!I39="","",IFERROR(SEARCH(",",'Raw data'!I39,1),""))</f>
        <v/>
      </c>
      <c r="B42" s="9" t="str">
        <f>IF('Raw data'!I39="","",'Raw data'!AA39)</f>
        <v/>
      </c>
      <c r="C42" s="9"/>
    </row>
    <row r="43" spans="1:3">
      <c r="A43" s="5" t="str">
        <f>IF('Raw data'!I40="","",IFERROR(SEARCH(",",'Raw data'!I40,1),""))</f>
        <v/>
      </c>
      <c r="B43" s="9" t="str">
        <f>IF('Raw data'!I40="","",'Raw data'!AA40)</f>
        <v/>
      </c>
      <c r="C43" s="9"/>
    </row>
    <row r="44" spans="1:3">
      <c r="A44" s="5" t="str">
        <f>IF('Raw data'!I41="","",IFERROR(SEARCH(",",'Raw data'!I41,1),""))</f>
        <v/>
      </c>
      <c r="B44" s="9" t="str">
        <f>IF('Raw data'!I41="","",'Raw data'!AA41)</f>
        <v/>
      </c>
      <c r="C44" s="9"/>
    </row>
    <row r="45" spans="1:3">
      <c r="A45" s="5" t="str">
        <f>IF('Raw data'!I42="","",IFERROR(SEARCH(",",'Raw data'!I42,1),""))</f>
        <v/>
      </c>
      <c r="B45" s="9" t="str">
        <f>IF('Raw data'!I42="","",'Raw data'!AA42)</f>
        <v/>
      </c>
      <c r="C45" s="9"/>
    </row>
    <row r="46" spans="1:3">
      <c r="A46" s="5" t="str">
        <f>IF('Raw data'!I43="","",IFERROR(SEARCH(",",'Raw data'!I43,1),""))</f>
        <v/>
      </c>
      <c r="B46" s="9" t="str">
        <f>IF('Raw data'!I43="","",'Raw data'!AA43)</f>
        <v/>
      </c>
      <c r="C46" s="9"/>
    </row>
    <row r="47" spans="1:3">
      <c r="A47" s="5" t="str">
        <f>IF('Raw data'!I44="","",IFERROR(SEARCH(",",'Raw data'!I44,1),""))</f>
        <v/>
      </c>
      <c r="B47" s="9" t="str">
        <f>IF('Raw data'!I44="","",'Raw data'!AA44)</f>
        <v/>
      </c>
      <c r="C47" s="9"/>
    </row>
    <row r="48" spans="1:3">
      <c r="A48" s="5" t="str">
        <f>IF('Raw data'!I45="","",IFERROR(SEARCH(",",'Raw data'!I45,1),""))</f>
        <v/>
      </c>
      <c r="B48" s="9" t="str">
        <f>IF('Raw data'!I45="","",'Raw data'!AA45)</f>
        <v/>
      </c>
      <c r="C48" s="9"/>
    </row>
    <row r="49" spans="1:3">
      <c r="A49" s="5" t="str">
        <f>IF('Raw data'!I46="","",IFERROR(SEARCH(",",'Raw data'!I46,1),""))</f>
        <v/>
      </c>
      <c r="B49" s="9" t="str">
        <f>IF('Raw data'!I46="","",'Raw data'!AA46)</f>
        <v/>
      </c>
      <c r="C49" s="9"/>
    </row>
    <row r="50" spans="1:3">
      <c r="A50" s="5" t="str">
        <f>IF('Raw data'!I47="","",IFERROR(SEARCH(",",'Raw data'!I47,1),""))</f>
        <v/>
      </c>
      <c r="B50" s="9" t="str">
        <f>IF('Raw data'!I47="","",'Raw data'!AA47)</f>
        <v/>
      </c>
      <c r="C50" s="9"/>
    </row>
    <row r="51" spans="1:3">
      <c r="A51" s="5" t="str">
        <f>IF('Raw data'!I48="","",IFERROR(SEARCH(",",'Raw data'!I48,1),""))</f>
        <v/>
      </c>
      <c r="B51" s="9" t="str">
        <f>IF('Raw data'!I48="","",'Raw data'!AA48)</f>
        <v/>
      </c>
      <c r="C51" s="9"/>
    </row>
    <row r="52" spans="1:3">
      <c r="A52" s="5" t="str">
        <f>IF('Raw data'!I49="","",IFERROR(SEARCH(",",'Raw data'!I49,1),""))</f>
        <v/>
      </c>
      <c r="B52" s="9" t="str">
        <f>IF('Raw data'!I49="","",'Raw data'!AA49)</f>
        <v/>
      </c>
      <c r="C52" s="9"/>
    </row>
    <row r="53" spans="1:3">
      <c r="A53" s="5" t="str">
        <f>IF('Raw data'!I50="","",IFERROR(SEARCH(",",'Raw data'!I50,1),""))</f>
        <v/>
      </c>
      <c r="B53" s="9" t="str">
        <f>IF('Raw data'!I50="","",'Raw data'!AA50)</f>
        <v/>
      </c>
      <c r="C53" s="9"/>
    </row>
    <row r="54" spans="1:3">
      <c r="A54" s="5" t="str">
        <f>IF('Raw data'!I51="","",IFERROR(SEARCH(",",'Raw data'!I51,1),""))</f>
        <v/>
      </c>
      <c r="B54" s="9" t="str">
        <f>IF('Raw data'!I51="","",'Raw data'!AA51)</f>
        <v/>
      </c>
      <c r="C54" s="9"/>
    </row>
    <row r="55" spans="1:3">
      <c r="A55" s="5" t="str">
        <f>IF('Raw data'!I52="","",IFERROR(SEARCH(",",'Raw data'!I52,1),""))</f>
        <v/>
      </c>
      <c r="B55" s="9" t="str">
        <f>IF('Raw data'!I52="","",'Raw data'!AA52)</f>
        <v/>
      </c>
      <c r="C55" s="9"/>
    </row>
    <row r="56" spans="1:3">
      <c r="A56" s="5" t="str">
        <f>IF('Raw data'!I53="","",IFERROR(SEARCH(",",'Raw data'!I53,1),""))</f>
        <v/>
      </c>
      <c r="B56" s="9" t="str">
        <f>IF('Raw data'!I53="","",'Raw data'!AA53)</f>
        <v/>
      </c>
      <c r="C56" s="9"/>
    </row>
    <row r="57" spans="1:3">
      <c r="A57" s="5" t="str">
        <f>IF('Raw data'!I54="","",IFERROR(SEARCH(",",'Raw data'!I54,1),""))</f>
        <v/>
      </c>
      <c r="B57" s="9" t="str">
        <f>IF('Raw data'!I54="","",'Raw data'!AA54)</f>
        <v/>
      </c>
      <c r="C57" s="9"/>
    </row>
    <row r="58" spans="1:3">
      <c r="A58" s="5" t="str">
        <f>IF('Raw data'!I55="","",IFERROR(SEARCH(",",'Raw data'!I55,1),""))</f>
        <v/>
      </c>
      <c r="B58" s="9" t="str">
        <f>IF('Raw data'!I55="","",'Raw data'!AA55)</f>
        <v/>
      </c>
      <c r="C58" s="9"/>
    </row>
    <row r="59" spans="1:3">
      <c r="A59" s="5" t="str">
        <f>IF('Raw data'!I56="","",IFERROR(SEARCH(",",'Raw data'!I56,1),""))</f>
        <v/>
      </c>
      <c r="B59" s="9" t="str">
        <f>IF('Raw data'!I56="","",'Raw data'!AA56)</f>
        <v/>
      </c>
      <c r="C59" s="9"/>
    </row>
    <row r="60" spans="1:3">
      <c r="A60" s="5" t="str">
        <f>IF('Raw data'!I57="","",IFERROR(SEARCH(",",'Raw data'!I57,1),""))</f>
        <v/>
      </c>
      <c r="B60" s="9" t="str">
        <f>IF('Raw data'!I57="","",'Raw data'!AA57)</f>
        <v/>
      </c>
      <c r="C60" s="9"/>
    </row>
    <row r="61" spans="1:3">
      <c r="A61" s="5" t="str">
        <f>IF('Raw data'!I58="","",IFERROR(SEARCH(",",'Raw data'!I58,1),""))</f>
        <v/>
      </c>
      <c r="B61" s="9" t="str">
        <f>IF('Raw data'!I58="","",'Raw data'!AA58)</f>
        <v/>
      </c>
      <c r="C61" s="9"/>
    </row>
    <row r="62" spans="1:3">
      <c r="A62" s="5" t="str">
        <f>IF('Raw data'!I59="","",IFERROR(SEARCH(",",'Raw data'!I59,1),""))</f>
        <v/>
      </c>
      <c r="B62" s="9" t="str">
        <f>IF('Raw data'!I59="","",'Raw data'!AA59)</f>
        <v/>
      </c>
      <c r="C62" s="9"/>
    </row>
    <row r="63" spans="1:3">
      <c r="A63" s="5" t="str">
        <f>IF('Raw data'!I60="","",IFERROR(SEARCH(",",'Raw data'!I60,1),""))</f>
        <v/>
      </c>
      <c r="B63" s="9" t="str">
        <f>IF('Raw data'!I60="","",'Raw data'!AA60)</f>
        <v/>
      </c>
      <c r="C63" s="9"/>
    </row>
    <row r="64" spans="1:3">
      <c r="A64" s="5" t="str">
        <f>IF('Raw data'!I61="","",IFERROR(SEARCH(",",'Raw data'!I61,1),""))</f>
        <v/>
      </c>
      <c r="B64" s="9" t="str">
        <f>IF('Raw data'!I61="","",'Raw data'!AA61)</f>
        <v/>
      </c>
      <c r="C64" s="9"/>
    </row>
    <row r="65" spans="1:3">
      <c r="A65" s="5" t="str">
        <f>IF('Raw data'!I62="","",IFERROR(SEARCH(",",'Raw data'!I62,1),""))</f>
        <v/>
      </c>
      <c r="B65" s="9" t="str">
        <f>IF('Raw data'!I62="","",'Raw data'!AA62)</f>
        <v/>
      </c>
    </row>
    <row r="66" spans="1:3">
      <c r="A66" s="5" t="str">
        <f>IF('Raw data'!I63="","",IFERROR(SEARCH(",",'Raw data'!I63,1),""))</f>
        <v/>
      </c>
      <c r="B66" s="9" t="str">
        <f>IF('Raw data'!I63="","",'Raw data'!AA63)</f>
        <v/>
      </c>
      <c r="C66" s="9"/>
    </row>
    <row r="67" spans="1:3">
      <c r="A67" s="5" t="str">
        <f>IF('Raw data'!I64="","",IFERROR(SEARCH(",",'Raw data'!I64,1),""))</f>
        <v/>
      </c>
      <c r="B67" s="9" t="str">
        <f>IF('Raw data'!I64="","",'Raw data'!AA64)</f>
        <v/>
      </c>
      <c r="C67" s="9"/>
    </row>
    <row r="68" spans="1:3">
      <c r="A68" s="5" t="str">
        <f>IF('Raw data'!I65="","",IFERROR(SEARCH(",",'Raw data'!I65,1),""))</f>
        <v/>
      </c>
      <c r="B68" s="9" t="str">
        <f>IF('Raw data'!I65="","",'Raw data'!AA65)</f>
        <v/>
      </c>
      <c r="C68" s="9"/>
    </row>
    <row r="69" spans="1:3">
      <c r="A69" s="5" t="str">
        <f>IF('Raw data'!I66="","",IFERROR(SEARCH(",",'Raw data'!I66,1),""))</f>
        <v/>
      </c>
      <c r="B69" s="9" t="str">
        <f>IF('Raw data'!I66="","",'Raw data'!AA66)</f>
        <v/>
      </c>
      <c r="C69" s="9"/>
    </row>
    <row r="70" spans="1:3">
      <c r="A70" s="5" t="str">
        <f>IF('Raw data'!I67="","",IFERROR(SEARCH(",",'Raw data'!I67,1),""))</f>
        <v/>
      </c>
      <c r="B70" s="9" t="str">
        <f>IF('Raw data'!I67="","",'Raw data'!AA67)</f>
        <v/>
      </c>
      <c r="C70" s="9"/>
    </row>
    <row r="71" spans="1:3">
      <c r="A71" s="5" t="str">
        <f>IF('Raw data'!I68="","",IFERROR(SEARCH(",",'Raw data'!I68,1),""))</f>
        <v/>
      </c>
      <c r="B71" s="9" t="str">
        <f>IF('Raw data'!I68="","",'Raw data'!AA68)</f>
        <v/>
      </c>
      <c r="C71" s="9"/>
    </row>
    <row r="72" spans="1:3">
      <c r="A72" s="5" t="str">
        <f>IF('Raw data'!I69="","",IFERROR(SEARCH(",",'Raw data'!I69,1),""))</f>
        <v/>
      </c>
      <c r="B72" s="9" t="str">
        <f>IF('Raw data'!I69="","",'Raw data'!AA69)</f>
        <v/>
      </c>
      <c r="C72" s="9"/>
    </row>
    <row r="73" spans="1:3">
      <c r="A73" s="5" t="str">
        <f>IF('Raw data'!I70="","",IFERROR(SEARCH(",",'Raw data'!I70,1),""))</f>
        <v/>
      </c>
      <c r="B73" s="9" t="str">
        <f>IF('Raw data'!I70="","",'Raw data'!AA70)</f>
        <v/>
      </c>
      <c r="C73" s="9"/>
    </row>
    <row r="74" spans="1:3">
      <c r="A74" s="5" t="str">
        <f>IF('Raw data'!I71="","",IFERROR(SEARCH(",",'Raw data'!I71,1),""))</f>
        <v/>
      </c>
      <c r="B74" s="9" t="str">
        <f>IF('Raw data'!I71="","",'Raw data'!AA71)</f>
        <v/>
      </c>
      <c r="C74" s="9"/>
    </row>
    <row r="75" spans="1:3">
      <c r="A75" s="5" t="str">
        <f>IF('Raw data'!I72="","",IFERROR(SEARCH(",",'Raw data'!I72,1),""))</f>
        <v/>
      </c>
      <c r="B75" s="9" t="str">
        <f>IF('Raw data'!I72="","",'Raw data'!AA72)</f>
        <v/>
      </c>
      <c r="C75" s="9"/>
    </row>
    <row r="76" spans="1:3">
      <c r="A76" s="5" t="str">
        <f>IF('Raw data'!I73="","",IFERROR(SEARCH(",",'Raw data'!I73,1),""))</f>
        <v/>
      </c>
      <c r="B76" s="9" t="str">
        <f>IF('Raw data'!I73="","",'Raw data'!AA73)</f>
        <v/>
      </c>
      <c r="C76" s="9"/>
    </row>
    <row r="77" spans="1:3">
      <c r="A77" s="5" t="str">
        <f>IF('Raw data'!I74="","",IFERROR(SEARCH(",",'Raw data'!I74,1),""))</f>
        <v/>
      </c>
      <c r="B77" s="9" t="str">
        <f>IF('Raw data'!I74="","",'Raw data'!AA74)</f>
        <v/>
      </c>
      <c r="C77" s="9"/>
    </row>
    <row r="78" spans="1:3">
      <c r="A78" s="5" t="str">
        <f>IF('Raw data'!I75="","",IFERROR(SEARCH(",",'Raw data'!I75,1),""))</f>
        <v/>
      </c>
      <c r="B78" s="9" t="str">
        <f>IF('Raw data'!I75="","",'Raw data'!AA75)</f>
        <v/>
      </c>
      <c r="C78" s="9"/>
    </row>
    <row r="79" spans="1:3">
      <c r="A79" s="5" t="str">
        <f>IF('Raw data'!I76="","",IFERROR(SEARCH(",",'Raw data'!I76,1),""))</f>
        <v/>
      </c>
      <c r="B79" s="9" t="str">
        <f>IF('Raw data'!I76="","",'Raw data'!AA76)</f>
        <v/>
      </c>
      <c r="C79" s="9"/>
    </row>
    <row r="80" spans="1:3">
      <c r="A80" s="5" t="str">
        <f>IF('Raw data'!I77="","",IFERROR(SEARCH(",",'Raw data'!I77,1),""))</f>
        <v/>
      </c>
      <c r="B80" s="9" t="str">
        <f>IF('Raw data'!I77="","",'Raw data'!AA77)</f>
        <v/>
      </c>
      <c r="C80" s="9"/>
    </row>
    <row r="81" spans="1:3">
      <c r="A81" s="5" t="str">
        <f>IF('Raw data'!I78="","",IFERROR(SEARCH(",",'Raw data'!I78,1),""))</f>
        <v/>
      </c>
      <c r="B81" s="9" t="str">
        <f>IF('Raw data'!I78="","",'Raw data'!AA78)</f>
        <v/>
      </c>
      <c r="C81" s="9"/>
    </row>
    <row r="82" spans="1:3">
      <c r="A82" s="5" t="str">
        <f>IF('Raw data'!I79="","",IFERROR(SEARCH(",",'Raw data'!I79,1),""))</f>
        <v/>
      </c>
      <c r="B82" s="9" t="str">
        <f>IF('Raw data'!I79="","",'Raw data'!AA79)</f>
        <v/>
      </c>
      <c r="C82" s="9"/>
    </row>
    <row r="83" spans="1:3">
      <c r="A83" s="5" t="str">
        <f>IF('Raw data'!I80="","",IFERROR(SEARCH(",",'Raw data'!I80,1),""))</f>
        <v/>
      </c>
      <c r="B83" s="9" t="str">
        <f>IF('Raw data'!I80="","",'Raw data'!AA80)</f>
        <v/>
      </c>
      <c r="C83" s="9"/>
    </row>
    <row r="84" spans="1:3">
      <c r="A84" s="5" t="str">
        <f>IF('Raw data'!I81="","",IFERROR(SEARCH(",",'Raw data'!I81,1),""))</f>
        <v/>
      </c>
      <c r="B84" s="9" t="str">
        <f>IF('Raw data'!I81="","",'Raw data'!AA81)</f>
        <v/>
      </c>
      <c r="C84" s="9"/>
    </row>
    <row r="85" spans="1:3">
      <c r="A85" s="5" t="str">
        <f>IF('Raw data'!I82="","",IFERROR(SEARCH(",",'Raw data'!I82,1),""))</f>
        <v/>
      </c>
      <c r="B85" s="9" t="str">
        <f>IF('Raw data'!I82="","",'Raw data'!AA82)</f>
        <v/>
      </c>
      <c r="C85" s="9"/>
    </row>
    <row r="86" spans="1:3">
      <c r="A86" s="5" t="str">
        <f>IF('Raw data'!I83="","",IFERROR(SEARCH(",",'Raw data'!I83,1),""))</f>
        <v/>
      </c>
      <c r="B86" s="9" t="str">
        <f>IF('Raw data'!I83="","",'Raw data'!AA83)</f>
        <v/>
      </c>
      <c r="C86" s="9"/>
    </row>
    <row r="87" spans="1:3">
      <c r="A87" s="5" t="str">
        <f>IF('Raw data'!I84="","",IFERROR(SEARCH(",",'Raw data'!I84,1),""))</f>
        <v/>
      </c>
      <c r="B87" s="9" t="str">
        <f>IF('Raw data'!I84="","",'Raw data'!AA84)</f>
        <v/>
      </c>
      <c r="C87" s="9"/>
    </row>
    <row r="88" spans="1:3">
      <c r="A88" s="5" t="str">
        <f>IF('Raw data'!I85="","",IFERROR(SEARCH(",",'Raw data'!I85,1),""))</f>
        <v/>
      </c>
      <c r="B88" s="9" t="str">
        <f>IF('Raw data'!I85="","",'Raw data'!AA85)</f>
        <v/>
      </c>
      <c r="C88" s="9"/>
    </row>
    <row r="89" spans="1:3">
      <c r="A89" s="5" t="str">
        <f>IF('Raw data'!I86="","",IFERROR(SEARCH(",",'Raw data'!I86,1),""))</f>
        <v/>
      </c>
      <c r="B89" s="9" t="str">
        <f>IF('Raw data'!I86="","",'Raw data'!AA86)</f>
        <v/>
      </c>
      <c r="C89" s="9"/>
    </row>
    <row r="90" spans="1:3">
      <c r="A90" s="5" t="str">
        <f>IF('Raw data'!I87="","",IFERROR(SEARCH(",",'Raw data'!I87,1),""))</f>
        <v/>
      </c>
      <c r="B90" s="9" t="str">
        <f>IF('Raw data'!I87="","",'Raw data'!AA87)</f>
        <v/>
      </c>
      <c r="C90" s="9"/>
    </row>
    <row r="91" spans="1:3">
      <c r="A91" s="5" t="str">
        <f>IF('Raw data'!I88="","",IFERROR(SEARCH(",",'Raw data'!I88,1),""))</f>
        <v/>
      </c>
      <c r="B91" s="9" t="str">
        <f>IF('Raw data'!I88="","",'Raw data'!AA88)</f>
        <v/>
      </c>
      <c r="C91" s="9"/>
    </row>
    <row r="92" spans="1:3">
      <c r="A92" s="5" t="str">
        <f>IF('Raw data'!I89="","",IFERROR(SEARCH(",",'Raw data'!I89,1),""))</f>
        <v/>
      </c>
      <c r="B92" s="9" t="str">
        <f>IF('Raw data'!I89="","",'Raw data'!AA89)</f>
        <v/>
      </c>
      <c r="C92" s="9"/>
    </row>
    <row r="93" spans="1:3">
      <c r="A93" s="5" t="str">
        <f>IF('Raw data'!I90="","",IFERROR(SEARCH(",",'Raw data'!I90,1),""))</f>
        <v/>
      </c>
      <c r="B93" s="9" t="str">
        <f>IF('Raw data'!I90="","",'Raw data'!AA90)</f>
        <v/>
      </c>
      <c r="C93" s="9"/>
    </row>
    <row r="94" spans="1:3">
      <c r="A94" s="5" t="str">
        <f>IF('Raw data'!I91="","",IFERROR(SEARCH(",",'Raw data'!I91,1),""))</f>
        <v/>
      </c>
      <c r="B94" s="9" t="str">
        <f>IF('Raw data'!I91="","",'Raw data'!AA91)</f>
        <v/>
      </c>
      <c r="C94" s="9"/>
    </row>
    <row r="95" spans="1:3">
      <c r="A95" s="5" t="str">
        <f>IF('Raw data'!I92="","",IFERROR(SEARCH(",",'Raw data'!I92,1),""))</f>
        <v/>
      </c>
      <c r="B95" s="9" t="str">
        <f>IF('Raw data'!I92="","",'Raw data'!AA92)</f>
        <v/>
      </c>
      <c r="C95" s="9"/>
    </row>
    <row r="96" spans="1:3">
      <c r="A96" s="5" t="str">
        <f>IF('Raw data'!I93="","",IFERROR(SEARCH(",",'Raw data'!I93,1),""))</f>
        <v/>
      </c>
      <c r="B96" s="9" t="str">
        <f>IF('Raw data'!I93="","",'Raw data'!AA93)</f>
        <v/>
      </c>
      <c r="C96" s="9"/>
    </row>
    <row r="97" spans="1:3">
      <c r="A97" s="5" t="str">
        <f>IF('Raw data'!I94="","",IFERROR(SEARCH(",",'Raw data'!I94,1),""))</f>
        <v/>
      </c>
      <c r="B97" s="9" t="str">
        <f>IF('Raw data'!I94="","",'Raw data'!AA94)</f>
        <v/>
      </c>
      <c r="C97" s="9"/>
    </row>
    <row r="98" spans="1:3">
      <c r="A98" s="5" t="str">
        <f>IF('Raw data'!I95="","",IFERROR(SEARCH(",",'Raw data'!I95,1),""))</f>
        <v/>
      </c>
      <c r="B98" s="9" t="str">
        <f>IF('Raw data'!I95="","",'Raw data'!AA95)</f>
        <v/>
      </c>
      <c r="C98" s="9"/>
    </row>
    <row r="99" spans="1:3">
      <c r="A99" s="5" t="str">
        <f>IF('Raw data'!I96="","",IFERROR(SEARCH(",",'Raw data'!I96,1),""))</f>
        <v/>
      </c>
      <c r="B99" s="9" t="str">
        <f>IF('Raw data'!I96="","",'Raw data'!AA96)</f>
        <v/>
      </c>
      <c r="C99" s="9"/>
    </row>
    <row r="100" spans="1:3">
      <c r="A100" s="5" t="str">
        <f>IF('Raw data'!I97="","",IFERROR(SEARCH(",",'Raw data'!I97,1),""))</f>
        <v/>
      </c>
      <c r="B100" s="9" t="str">
        <f>IF('Raw data'!I97="","",'Raw data'!AA97)</f>
        <v/>
      </c>
      <c r="C100" s="9"/>
    </row>
    <row r="101" spans="1:3">
      <c r="A101" s="5" t="str">
        <f>IF('Raw data'!I98="","",IFERROR(SEARCH(",",'Raw data'!I98,1),""))</f>
        <v/>
      </c>
      <c r="B101" s="9" t="str">
        <f>IF('Raw data'!I98="","",'Raw data'!AA98)</f>
        <v/>
      </c>
      <c r="C101" s="9"/>
    </row>
    <row r="102" spans="1:3">
      <c r="A102" s="5" t="str">
        <f>IF('Raw data'!I99="","",IFERROR(SEARCH(",",'Raw data'!I99,1),""))</f>
        <v/>
      </c>
      <c r="B102" s="9" t="str">
        <f>IF('Raw data'!I99="","",'Raw data'!AA99)</f>
        <v/>
      </c>
      <c r="C102" s="9"/>
    </row>
    <row r="103" spans="1:3">
      <c r="A103" s="5" t="str">
        <f>IF('Raw data'!I100="","",IFERROR(SEARCH(",",'Raw data'!I100,1),""))</f>
        <v/>
      </c>
      <c r="B103" s="9" t="str">
        <f>IF('Raw data'!I100="","",'Raw data'!AA100)</f>
        <v/>
      </c>
      <c r="C103" s="9"/>
    </row>
    <row r="104" spans="1:3">
      <c r="A104" s="5" t="str">
        <f>IF('Raw data'!I101="","",IFERROR(SEARCH(",",'Raw data'!I101,1),""))</f>
        <v/>
      </c>
      <c r="B104" s="9" t="str">
        <f>IF('Raw data'!I101="","",'Raw data'!AA101)</f>
        <v/>
      </c>
      <c r="C104" s="9"/>
    </row>
    <row r="105" spans="1:3">
      <c r="A105" s="5" t="str">
        <f>IF('Raw data'!I102="","",IFERROR(SEARCH(",",'Raw data'!I102,1),""))</f>
        <v/>
      </c>
      <c r="B105" s="9" t="str">
        <f>IF('Raw data'!I102="","",'Raw data'!AA102)</f>
        <v/>
      </c>
      <c r="C105" s="9"/>
    </row>
    <row r="106" spans="1:3">
      <c r="A106" s="5" t="str">
        <f>IF('Raw data'!I103="","",IFERROR(SEARCH(",",'Raw data'!I103,1),""))</f>
        <v/>
      </c>
      <c r="B106" s="9" t="str">
        <f>IF('Raw data'!I103="","",'Raw data'!AA103)</f>
        <v/>
      </c>
      <c r="C106" s="9"/>
    </row>
    <row r="107" spans="1:3">
      <c r="A107" s="5" t="str">
        <f>IF('Raw data'!I104="","",IFERROR(SEARCH(",",'Raw data'!I104,1),""))</f>
        <v/>
      </c>
      <c r="B107" s="9" t="str">
        <f>IF('Raw data'!I104="","",'Raw data'!AA104)</f>
        <v/>
      </c>
      <c r="C107" s="9"/>
    </row>
    <row r="108" spans="1:3">
      <c r="A108" s="5" t="str">
        <f>IF('Raw data'!I105="","",IFERROR(SEARCH(",",'Raw data'!I105,1),""))</f>
        <v/>
      </c>
      <c r="B108" s="9" t="str">
        <f>IF('Raw data'!I105="","",'Raw data'!AA105)</f>
        <v/>
      </c>
      <c r="C108" s="9"/>
    </row>
    <row r="109" spans="1:3">
      <c r="A109" s="5" t="str">
        <f>IF('Raw data'!I106="","",IFERROR(SEARCH(",",'Raw data'!I106,1),""))</f>
        <v/>
      </c>
      <c r="B109" s="9" t="str">
        <f>IF('Raw data'!I106="","",'Raw data'!AA106)</f>
        <v/>
      </c>
      <c r="C109" s="9"/>
    </row>
    <row r="110" spans="1:3">
      <c r="A110" s="5" t="str">
        <f>IF('Raw data'!I107="","",IFERROR(SEARCH(",",'Raw data'!I107,1),""))</f>
        <v/>
      </c>
      <c r="B110" s="9" t="str">
        <f>IF('Raw data'!I107="","",'Raw data'!AA107)</f>
        <v/>
      </c>
      <c r="C110" s="9"/>
    </row>
    <row r="111" spans="1:3">
      <c r="A111" s="5" t="str">
        <f>IF('Raw data'!I108="","",IFERROR(SEARCH(",",'Raw data'!I108,1),""))</f>
        <v/>
      </c>
      <c r="B111" s="9" t="str">
        <f>IF('Raw data'!I108="","",'Raw data'!AA108)</f>
        <v/>
      </c>
      <c r="C111" s="9"/>
    </row>
    <row r="112" spans="1:3">
      <c r="A112" s="5" t="str">
        <f>IF('Raw data'!I109="","",IFERROR(SEARCH(",",'Raw data'!I109,1),""))</f>
        <v/>
      </c>
      <c r="B112" s="9" t="str">
        <f>IF('Raw data'!I109="","",'Raw data'!AA109)</f>
        <v/>
      </c>
      <c r="C112" s="9"/>
    </row>
    <row r="113" spans="1:2">
      <c r="B113" s="9" t="str">
        <f>IF('Raw data'!I110="","",'Raw data'!AA110)</f>
        <v/>
      </c>
    </row>
    <row r="114" spans="1:2">
      <c r="A114" s="5" t="str">
        <f>IFERROR(SEARCH(",",'Raw data'!I111,1),"")</f>
        <v/>
      </c>
      <c r="B114" s="9" t="str">
        <f>IF('Raw data'!I111="","",'Raw data'!AA111)</f>
        <v/>
      </c>
    </row>
    <row r="115" spans="1:2">
      <c r="A115" s="5" t="str">
        <f>IFERROR(SEARCH(",",'Raw data'!I112,1),"")</f>
        <v/>
      </c>
      <c r="B115" s="9" t="str">
        <f>IF('Raw data'!I112="","",'Raw data'!AA112)</f>
        <v/>
      </c>
    </row>
    <row r="116" spans="1:2">
      <c r="A116" s="5" t="str">
        <f>IFERROR(SEARCH(",",'Raw data'!I113,1),"")</f>
        <v/>
      </c>
      <c r="B116" s="9" t="str">
        <f>IF('Raw data'!I113="","",'Raw data'!AA113)</f>
        <v/>
      </c>
    </row>
    <row r="117" spans="1:2">
      <c r="A117" s="5" t="str">
        <f>IFERROR(SEARCH(",",'Raw data'!I114,1),"")</f>
        <v/>
      </c>
      <c r="B117" s="9" t="str">
        <f>IF('Raw data'!I114="","",'Raw data'!AA114)</f>
        <v/>
      </c>
    </row>
    <row r="118" spans="1:2">
      <c r="A118" s="5" t="str">
        <f>IFERROR(SEARCH(",",'Raw data'!I115,1),"")</f>
        <v/>
      </c>
      <c r="B118" s="9" t="str">
        <f>IF('Raw data'!I115="","",'Raw data'!AA115)</f>
        <v/>
      </c>
    </row>
    <row r="119" spans="1:2">
      <c r="A119" s="5" t="str">
        <f>IFERROR(SEARCH(",",'Raw data'!I116,1),"")</f>
        <v/>
      </c>
      <c r="B119" s="9" t="str">
        <f>IF('Raw data'!I116="","",'Raw data'!AA116)</f>
        <v/>
      </c>
    </row>
    <row r="120" spans="1:2">
      <c r="A120" s="5" t="str">
        <f>IFERROR(SEARCH(",",'Raw data'!I117,1),"")</f>
        <v/>
      </c>
      <c r="B120" s="9" t="str">
        <f>IF('Raw data'!I117="","",'Raw data'!AA117)</f>
        <v/>
      </c>
    </row>
    <row r="121" spans="1:2">
      <c r="A121" s="5" t="str">
        <f>IFERROR(SEARCH(",",'Raw data'!I118,1),"")</f>
        <v/>
      </c>
      <c r="B121" s="9" t="str">
        <f>IF('Raw data'!I118="","",'Raw data'!AA118)</f>
        <v/>
      </c>
    </row>
    <row r="122" spans="1:2">
      <c r="B122" s="9" t="str">
        <f>IF('Raw data'!I119="","",'Raw data'!AA119)</f>
        <v/>
      </c>
    </row>
    <row r="123" spans="1:2">
      <c r="B123" s="9" t="str">
        <f>IF('Raw data'!I120="","",'Raw data'!AA120)</f>
        <v/>
      </c>
    </row>
    <row r="124" spans="1:2">
      <c r="B124" s="9" t="str">
        <f>IF('Raw data'!I121="","",'Raw data'!AA121)</f>
        <v/>
      </c>
    </row>
    <row r="125" spans="1:2">
      <c r="B125" s="9" t="str">
        <f>IF('Raw data'!I122="","",'Raw data'!AA122)</f>
        <v/>
      </c>
    </row>
    <row r="126" spans="1:2">
      <c r="B126" s="9" t="str">
        <f>IF('Raw data'!I123="","",'Raw data'!AA123)</f>
        <v/>
      </c>
    </row>
    <row r="127" spans="1:2">
      <c r="B127" s="9" t="str">
        <f>IF('Raw data'!I124="","",'Raw data'!AA124)</f>
        <v/>
      </c>
    </row>
    <row r="128" spans="1:2">
      <c r="B128" s="9" t="str">
        <f>IF('Raw data'!I125="","",'Raw data'!AA125)</f>
        <v/>
      </c>
    </row>
    <row r="129" spans="2:2">
      <c r="B129" s="9" t="str">
        <f>IF('Raw data'!I126="","",'Raw data'!AA126)</f>
        <v/>
      </c>
    </row>
    <row r="130" spans="2:2">
      <c r="B130" s="9" t="str">
        <f>IF('Raw data'!I127="","",'Raw data'!AA127)</f>
        <v/>
      </c>
    </row>
    <row r="131" spans="2:2">
      <c r="B131" s="9" t="str">
        <f>IF('Raw data'!I128="","",'Raw data'!AA128)</f>
        <v/>
      </c>
    </row>
    <row r="132" spans="2:2">
      <c r="B132" s="9" t="str">
        <f>IF('Raw data'!I129="","",'Raw data'!AA129)</f>
        <v/>
      </c>
    </row>
    <row r="133" spans="2:2">
      <c r="B133" s="9" t="str">
        <f>IF('Raw data'!I130="","",'Raw data'!AA130)</f>
        <v/>
      </c>
    </row>
    <row r="134" spans="2:2">
      <c r="B134" s="9" t="str">
        <f>IF('Raw data'!I131="","",'Raw data'!AA131)</f>
        <v/>
      </c>
    </row>
    <row r="135" spans="2:2">
      <c r="B135" s="9" t="str">
        <f>IF('Raw data'!I132="","",'Raw data'!AA132)</f>
        <v/>
      </c>
    </row>
    <row r="136" spans="2:2">
      <c r="B136" s="9" t="str">
        <f>IF('Raw data'!I133="","",'Raw data'!AA133)</f>
        <v/>
      </c>
    </row>
    <row r="137" spans="2:2">
      <c r="B137" s="9" t="str">
        <f>IF('Raw data'!I134="","",'Raw data'!AA134)</f>
        <v/>
      </c>
    </row>
    <row r="138" spans="2:2">
      <c r="B138" s="9" t="str">
        <f>IF('Raw data'!I135="","",'Raw data'!AA135)</f>
        <v/>
      </c>
    </row>
    <row r="139" spans="2:2">
      <c r="B139" s="9" t="str">
        <f>IF('Raw data'!I136="","",'Raw data'!AA136)</f>
        <v/>
      </c>
    </row>
    <row r="140" spans="2:2">
      <c r="B140" s="9" t="str">
        <f>IF('Raw data'!I137="","",'Raw data'!AA137)</f>
        <v/>
      </c>
    </row>
    <row r="141" spans="2:2">
      <c r="B141" s="9" t="str">
        <f>IF('Raw data'!I138="","",'Raw data'!AA138)</f>
        <v/>
      </c>
    </row>
    <row r="142" spans="2:2">
      <c r="B142" s="9" t="str">
        <f>IF('Raw data'!I139="","",'Raw data'!AA139)</f>
        <v/>
      </c>
    </row>
    <row r="143" spans="2:2">
      <c r="B143" s="9" t="str">
        <f>IF('Raw data'!I140="","",'Raw data'!AA140)</f>
        <v/>
      </c>
    </row>
    <row r="144" spans="2:2">
      <c r="B144" s="9" t="str">
        <f>IF('Raw data'!I141="","",'Raw data'!AA141)</f>
        <v/>
      </c>
    </row>
    <row r="145" spans="2:2">
      <c r="B145" s="9" t="str">
        <f>IF('Raw data'!I142="","",'Raw data'!AA142)</f>
        <v/>
      </c>
    </row>
    <row r="146" spans="2:2">
      <c r="B146" s="9" t="str">
        <f>IF('Raw data'!I143="","",'Raw data'!AA143)</f>
        <v/>
      </c>
    </row>
    <row r="147" spans="2:2">
      <c r="B147" s="9" t="str">
        <f>IF('Raw data'!I144="","",'Raw data'!AA144)</f>
        <v/>
      </c>
    </row>
    <row r="148" spans="2:2">
      <c r="B148" s="9" t="str">
        <f>IF('Raw data'!I145="","",'Raw data'!AA145)</f>
        <v/>
      </c>
    </row>
    <row r="149" spans="2:2">
      <c r="B149" s="9" t="str">
        <f>IF('Raw data'!I146="","",'Raw data'!AA146)</f>
        <v/>
      </c>
    </row>
    <row r="150" spans="2:2">
      <c r="B150" s="9" t="str">
        <f>IF('Raw data'!I147="","",'Raw data'!AA147)</f>
        <v/>
      </c>
    </row>
    <row r="151" spans="2:2">
      <c r="B151" s="9" t="str">
        <f>IF('Raw data'!I148="","",'Raw data'!AA148)</f>
        <v/>
      </c>
    </row>
    <row r="152" spans="2:2">
      <c r="B152" s="9" t="str">
        <f>IF('Raw data'!I149="","",'Raw data'!AA149)</f>
        <v/>
      </c>
    </row>
    <row r="153" spans="2:2">
      <c r="B153" s="9" t="str">
        <f>IF('Raw data'!I150="","",'Raw data'!AA150)</f>
        <v/>
      </c>
    </row>
    <row r="154" spans="2:2">
      <c r="B154" s="9" t="str">
        <f>IF('Raw data'!I151="","",'Raw data'!AA151)</f>
        <v/>
      </c>
    </row>
    <row r="155" spans="2:2">
      <c r="B155" s="9" t="str">
        <f>IF('Raw data'!I152="","",'Raw data'!AA152)</f>
        <v/>
      </c>
    </row>
    <row r="156" spans="2:2">
      <c r="B156" s="9" t="str">
        <f>IF('Raw data'!I153="","",'Raw data'!AA153)</f>
        <v/>
      </c>
    </row>
    <row r="157" spans="2:2">
      <c r="B157" s="9" t="str">
        <f>IF('Raw data'!I154="","",'Raw data'!AA154)</f>
        <v/>
      </c>
    </row>
    <row r="158" spans="2:2">
      <c r="B158" s="9" t="str">
        <f>IF('Raw data'!I155="","",'Raw data'!AA155)</f>
        <v/>
      </c>
    </row>
    <row r="159" spans="2:2">
      <c r="B159" s="9" t="str">
        <f>IF('Raw data'!I156="","",'Raw data'!AA156)</f>
        <v/>
      </c>
    </row>
    <row r="160" spans="2:2">
      <c r="B160" s="9" t="str">
        <f>IF('Raw data'!I157="","",'Raw data'!AA157)</f>
        <v/>
      </c>
    </row>
    <row r="161" spans="2:2">
      <c r="B161" s="9" t="str">
        <f>IF('Raw data'!I158="","",'Raw data'!AA158)</f>
        <v/>
      </c>
    </row>
    <row r="162" spans="2:2">
      <c r="B162" s="9" t="str">
        <f>IF('Raw data'!I159="","",'Raw data'!AA159)</f>
        <v/>
      </c>
    </row>
    <row r="163" spans="2:2">
      <c r="B163" s="9" t="str">
        <f>IF('Raw data'!I160="","",'Raw data'!AA160)</f>
        <v/>
      </c>
    </row>
    <row r="164" spans="2:2">
      <c r="B164" s="9" t="str">
        <f>IF('Raw data'!I161="","",'Raw data'!AA161)</f>
        <v/>
      </c>
    </row>
    <row r="165" spans="2:2">
      <c r="B165" s="9" t="str">
        <f>IF('Raw data'!I162="","",'Raw data'!AA162)</f>
        <v/>
      </c>
    </row>
    <row r="166" spans="2:2">
      <c r="B166" s="9" t="str">
        <f>IF('Raw data'!I163="","",'Raw data'!AA163)</f>
        <v/>
      </c>
    </row>
    <row r="167" spans="2:2">
      <c r="B167" s="9" t="str">
        <f>IF('Raw data'!I164="","",'Raw data'!AA164)</f>
        <v/>
      </c>
    </row>
    <row r="168" spans="2:2">
      <c r="B168" s="9" t="str">
        <f>IF('Raw data'!I165="","",'Raw data'!AA165)</f>
        <v/>
      </c>
    </row>
    <row r="169" spans="2:2">
      <c r="B169" s="9" t="str">
        <f>IF('Raw data'!I166="","",'Raw data'!AA166)</f>
        <v/>
      </c>
    </row>
    <row r="170" spans="2:2">
      <c r="B170" s="9" t="str">
        <f>IF('Raw data'!I167="","",'Raw data'!AA167)</f>
        <v/>
      </c>
    </row>
    <row r="171" spans="2:2">
      <c r="B171" s="9" t="str">
        <f>IF('Raw data'!I168="","",'Raw data'!AA168)</f>
        <v/>
      </c>
    </row>
    <row r="172" spans="2:2">
      <c r="B172" s="9" t="str">
        <f>IF('Raw data'!I169="","",'Raw data'!AA169)</f>
        <v/>
      </c>
    </row>
    <row r="173" spans="2:2">
      <c r="B173" s="9" t="str">
        <f>IF('Raw data'!I170="","",'Raw data'!AA170)</f>
        <v/>
      </c>
    </row>
    <row r="174" spans="2:2">
      <c r="B174" s="9" t="str">
        <f>IF('Raw data'!I171="","",'Raw data'!AA171)</f>
        <v/>
      </c>
    </row>
    <row r="175" spans="2:2">
      <c r="B175" s="9" t="str">
        <f>IF('Raw data'!I172="","",'Raw data'!AA172)</f>
        <v/>
      </c>
    </row>
    <row r="176" spans="2:2">
      <c r="B176" s="9" t="str">
        <f>IF('Raw data'!I173="","",'Raw data'!AA173)</f>
        <v/>
      </c>
    </row>
    <row r="177" spans="2:2">
      <c r="B177" s="9" t="str">
        <f>IF('Raw data'!I174="","",'Raw data'!AA174)</f>
        <v/>
      </c>
    </row>
    <row r="178" spans="2:2">
      <c r="B178" s="9" t="str">
        <f>IF('Raw data'!I175="","",'Raw data'!AA175)</f>
        <v/>
      </c>
    </row>
    <row r="179" spans="2:2">
      <c r="B179" s="9" t="str">
        <f>IF('Raw data'!I176="","",'Raw data'!AA176)</f>
        <v/>
      </c>
    </row>
    <row r="180" spans="2:2">
      <c r="B180" s="9" t="str">
        <f>IF('Raw data'!I177="","",'Raw data'!AA177)</f>
        <v/>
      </c>
    </row>
    <row r="181" spans="2:2">
      <c r="B181" s="9" t="str">
        <f>IF('Raw data'!I178="","",'Raw data'!AA178)</f>
        <v/>
      </c>
    </row>
    <row r="182" spans="2:2">
      <c r="B182" s="9" t="str">
        <f>IF('Raw data'!I179="","",'Raw data'!AA179)</f>
        <v/>
      </c>
    </row>
    <row r="183" spans="2:2">
      <c r="B183" s="9" t="str">
        <f>IF('Raw data'!I180="","",'Raw data'!AA180)</f>
        <v/>
      </c>
    </row>
    <row r="184" spans="2:2">
      <c r="B184" s="9" t="str">
        <f>IF('Raw data'!I181="","",'Raw data'!AA181)</f>
        <v/>
      </c>
    </row>
    <row r="185" spans="2:2">
      <c r="B185" s="9" t="str">
        <f>IF('Raw data'!I182="","",'Raw data'!AA182)</f>
        <v/>
      </c>
    </row>
    <row r="186" spans="2:2">
      <c r="B186" s="9" t="str">
        <f>IF('Raw data'!I183="","",'Raw data'!AA183)</f>
        <v/>
      </c>
    </row>
    <row r="187" spans="2:2">
      <c r="B187" s="9" t="str">
        <f>IF('Raw data'!I184="","",'Raw data'!AA184)</f>
        <v/>
      </c>
    </row>
    <row r="188" spans="2:2">
      <c r="B188" s="9" t="str">
        <f>IF('Raw data'!I185="","",'Raw data'!AA185)</f>
        <v/>
      </c>
    </row>
    <row r="189" spans="2:2">
      <c r="B189" s="9" t="str">
        <f>IF('Raw data'!I186="","",'Raw data'!AA186)</f>
        <v/>
      </c>
    </row>
    <row r="190" spans="2:2">
      <c r="B190" s="9" t="str">
        <f>IF('Raw data'!I187="","",'Raw data'!AA187)</f>
        <v/>
      </c>
    </row>
    <row r="191" spans="2:2">
      <c r="B191" s="9" t="str">
        <f>IF('Raw data'!I188="","",'Raw data'!AA188)</f>
        <v/>
      </c>
    </row>
    <row r="192" spans="2:2">
      <c r="B192" s="9" t="str">
        <f>IF('Raw data'!I189="","",'Raw data'!AA189)</f>
        <v/>
      </c>
    </row>
    <row r="193" spans="2:2">
      <c r="B193" s="9" t="str">
        <f>IF('Raw data'!I190="","",'Raw data'!AA190)</f>
        <v/>
      </c>
    </row>
    <row r="194" spans="2:2">
      <c r="B194" s="9" t="str">
        <f>IF('Raw data'!I191="","",'Raw data'!AA191)</f>
        <v/>
      </c>
    </row>
    <row r="195" spans="2:2">
      <c r="B195" s="9" t="str">
        <f>IF('Raw data'!I192="","",'Raw data'!AA192)</f>
        <v/>
      </c>
    </row>
    <row r="196" spans="2:2">
      <c r="B196" s="9" t="str">
        <f>IF('Raw data'!I193="","",'Raw data'!AA193)</f>
        <v/>
      </c>
    </row>
    <row r="197" spans="2:2">
      <c r="B197" s="9" t="str">
        <f>IF('Raw data'!I194="","",'Raw data'!AA194)</f>
        <v/>
      </c>
    </row>
    <row r="198" spans="2:2">
      <c r="B198" s="9" t="str">
        <f>IF('Raw data'!I195="","",'Raw data'!AA195)</f>
        <v/>
      </c>
    </row>
    <row r="199" spans="2:2">
      <c r="B199" s="9" t="str">
        <f>IF('Raw data'!I196="","",'Raw data'!AA196)</f>
        <v/>
      </c>
    </row>
    <row r="200" spans="2:2">
      <c r="B200" s="9" t="str">
        <f>IF('Raw data'!I197="","",'Raw data'!AA197)</f>
        <v/>
      </c>
    </row>
    <row r="201" spans="2:2">
      <c r="B201" s="9" t="str">
        <f>IF('Raw data'!I198="","",'Raw data'!AA198)</f>
        <v/>
      </c>
    </row>
    <row r="202" spans="2:2">
      <c r="B202" s="9" t="str">
        <f>IF('Raw data'!I199="","",'Raw data'!AA199)</f>
        <v/>
      </c>
    </row>
    <row r="203" spans="2:2">
      <c r="B203" s="9" t="str">
        <f>IF('Raw data'!I200="","",'Raw data'!AA200)</f>
        <v/>
      </c>
    </row>
    <row r="204" spans="2:2">
      <c r="B204" s="9" t="str">
        <f>IF('Raw data'!I201="","",'Raw data'!AA201)</f>
        <v/>
      </c>
    </row>
    <row r="205" spans="2:2">
      <c r="B205" s="9" t="str">
        <f>IF('Raw data'!I202="","",'Raw data'!AA202)</f>
        <v/>
      </c>
    </row>
    <row r="206" spans="2:2">
      <c r="B206" s="9" t="str">
        <f>IF('Raw data'!I203="","",'Raw data'!AA203)</f>
        <v/>
      </c>
    </row>
    <row r="207" spans="2:2">
      <c r="B207" s="9" t="str">
        <f>IF('Raw data'!I204="","",'Raw data'!AA204)</f>
        <v/>
      </c>
    </row>
    <row r="208" spans="2:2">
      <c r="B208" s="9" t="str">
        <f>IF('Raw data'!I205="","",'Raw data'!AA205)</f>
        <v/>
      </c>
    </row>
    <row r="209" spans="2:2">
      <c r="B209" s="9" t="str">
        <f>IF('Raw data'!I206="","",'Raw data'!AA206)</f>
        <v/>
      </c>
    </row>
    <row r="210" spans="2:2">
      <c r="B210" s="9" t="str">
        <f>IF('Raw data'!I207="","",'Raw data'!AA207)</f>
        <v/>
      </c>
    </row>
    <row r="211" spans="2:2">
      <c r="B211" s="9" t="str">
        <f>IF('Raw data'!I208="","",'Raw data'!AA208)</f>
        <v/>
      </c>
    </row>
    <row r="212" spans="2:2">
      <c r="B212" s="9" t="str">
        <f>IF('Raw data'!I209="","",'Raw data'!AA209)</f>
        <v/>
      </c>
    </row>
  </sheetData>
  <sheetProtection sheet="1" objects="1" selectLockedCells="1"/>
  <mergeCells count="6">
    <mergeCell ref="F19:O20"/>
    <mergeCell ref="B3:C3"/>
    <mergeCell ref="B5:D5"/>
    <mergeCell ref="B7:D7"/>
    <mergeCell ref="B9:D9"/>
    <mergeCell ref="F3:O18"/>
  </mergeCells>
  <conditionalFormatting sqref="B13:C13 C14:C64 B14:B212 C66:C112">
    <cfRule type="notContainsBlanks" dxfId="12" priority="1">
      <formula>LEN(TRIM(B13))&gt;0</formula>
    </cfRule>
  </conditionalFormatting>
  <hyperlinks>
    <hyperlink ref="F19" r:id="rId1" xr:uid="{B97E1A2F-7C56-A84B-AD56-9C35AAD93B53}"/>
  </hyperlinks>
  <pageMargins left="0.7" right="0.7" top="0.75" bottom="0.75" header="0.3" footer="0.3"/>
  <pageSetup paperSize="9"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D1048-3A40-4C95-A891-B0FDCA6D5D07}">
  <sheetPr codeName="Sheet17">
    <tabColor theme="5" tint="-0.499984740745262"/>
  </sheetPr>
  <dimension ref="A2:P216"/>
  <sheetViews>
    <sheetView workbookViewId="0">
      <selection activeCell="G3" sqref="G3:P18"/>
    </sheetView>
  </sheetViews>
  <sheetFormatPr baseColWidth="10" defaultColWidth="8.5" defaultRowHeight="15"/>
  <cols>
    <col min="1" max="1" width="10.5" style="5" bestFit="1" customWidth="1"/>
    <col min="3" max="3" width="9.5" bestFit="1" customWidth="1"/>
  </cols>
  <sheetData>
    <row r="2" spans="2:16" ht="16" thickBot="1"/>
    <row r="3" spans="2:16" ht="16.25" customHeight="1" thickTop="1">
      <c r="B3" s="1339" t="s">
        <v>15</v>
      </c>
      <c r="C3" s="1339"/>
      <c r="G3" s="1340" t="s">
        <v>404</v>
      </c>
      <c r="H3" s="1319"/>
      <c r="I3" s="1319"/>
      <c r="J3" s="1319"/>
      <c r="K3" s="1319"/>
      <c r="L3" s="1319"/>
      <c r="M3" s="1319"/>
      <c r="N3" s="1319"/>
      <c r="O3" s="1319"/>
      <c r="P3" s="1320"/>
    </row>
    <row r="4" spans="2:16" ht="15" customHeight="1">
      <c r="B4" s="6">
        <f>'Raw data'!C3</f>
        <v>400</v>
      </c>
      <c r="G4" s="1321"/>
      <c r="H4" s="1322"/>
      <c r="I4" s="1322"/>
      <c r="J4" s="1322"/>
      <c r="K4" s="1322"/>
      <c r="L4" s="1322"/>
      <c r="M4" s="1322"/>
      <c r="N4" s="1322"/>
      <c r="O4" s="1322"/>
      <c r="P4" s="1323"/>
    </row>
    <row r="5" spans="2:16" ht="15" customHeight="1">
      <c r="B5" s="1339" t="s">
        <v>16</v>
      </c>
      <c r="C5" s="1339"/>
      <c r="D5" s="1339"/>
      <c r="G5" s="1321"/>
      <c r="H5" s="1322"/>
      <c r="I5" s="1322"/>
      <c r="J5" s="1322"/>
      <c r="K5" s="1322"/>
      <c r="L5" s="1322"/>
      <c r="M5" s="1322"/>
      <c r="N5" s="1322"/>
      <c r="O5" s="1322"/>
      <c r="P5" s="1323"/>
    </row>
    <row r="6" spans="2:16" ht="15" customHeight="1">
      <c r="B6" s="6">
        <v>1</v>
      </c>
      <c r="G6" s="1321"/>
      <c r="H6" s="1322"/>
      <c r="I6" s="1322"/>
      <c r="J6" s="1322"/>
      <c r="K6" s="1322"/>
      <c r="L6" s="1322"/>
      <c r="M6" s="1322"/>
      <c r="N6" s="1322"/>
      <c r="O6" s="1322"/>
      <c r="P6" s="1323"/>
    </row>
    <row r="7" spans="2:16" ht="15" customHeight="1">
      <c r="B7" s="1339" t="s">
        <v>17</v>
      </c>
      <c r="C7" s="1339"/>
      <c r="D7" s="1339"/>
      <c r="G7" s="1321"/>
      <c r="H7" s="1322"/>
      <c r="I7" s="1322"/>
      <c r="J7" s="1322"/>
      <c r="K7" s="1322"/>
      <c r="L7" s="1322"/>
      <c r="M7" s="1322"/>
      <c r="N7" s="1322"/>
      <c r="O7" s="1322"/>
      <c r="P7" s="1323"/>
    </row>
    <row r="8" spans="2:16" ht="15" customHeight="1">
      <c r="B8" s="6">
        <v>90</v>
      </c>
      <c r="G8" s="1321"/>
      <c r="H8" s="1322"/>
      <c r="I8" s="1322"/>
      <c r="J8" s="1322"/>
      <c r="K8" s="1322"/>
      <c r="L8" s="1322"/>
      <c r="M8" s="1322"/>
      <c r="N8" s="1322"/>
      <c r="O8" s="1322"/>
      <c r="P8" s="1323"/>
    </row>
    <row r="9" spans="2:16" ht="15" customHeight="1">
      <c r="B9" s="1339" t="s">
        <v>18</v>
      </c>
      <c r="C9" s="1339"/>
      <c r="D9" s="1339"/>
      <c r="G9" s="1321"/>
      <c r="H9" s="1322"/>
      <c r="I9" s="1322"/>
      <c r="J9" s="1322"/>
      <c r="K9" s="1322"/>
      <c r="L9" s="1322"/>
      <c r="M9" s="1322"/>
      <c r="N9" s="1322"/>
      <c r="O9" s="1322"/>
      <c r="P9" s="1323"/>
    </row>
    <row r="10" spans="2:16" ht="15" customHeight="1">
      <c r="B10" s="6">
        <v>30</v>
      </c>
      <c r="G10" s="1321"/>
      <c r="H10" s="1322"/>
      <c r="I10" s="1322"/>
      <c r="J10" s="1322"/>
      <c r="K10" s="1322"/>
      <c r="L10" s="1322"/>
      <c r="M10" s="1322"/>
      <c r="N10" s="1322"/>
      <c r="O10" s="1322"/>
      <c r="P10" s="1323"/>
    </row>
    <row r="11" spans="2:16" ht="15" customHeight="1">
      <c r="B11" s="1339" t="s">
        <v>19</v>
      </c>
      <c r="C11" s="1339"/>
      <c r="G11" s="1321"/>
      <c r="H11" s="1322"/>
      <c r="I11" s="1322"/>
      <c r="J11" s="1322"/>
      <c r="K11" s="1322"/>
      <c r="L11" s="1322"/>
      <c r="M11" s="1322"/>
      <c r="N11" s="1322"/>
      <c r="O11" s="1322"/>
      <c r="P11" s="1323"/>
    </row>
    <row r="12" spans="2:16" ht="15" customHeight="1">
      <c r="B12" s="6">
        <v>80</v>
      </c>
      <c r="G12" s="1321"/>
      <c r="H12" s="1322"/>
      <c r="I12" s="1322"/>
      <c r="J12" s="1322"/>
      <c r="K12" s="1322"/>
      <c r="L12" s="1322"/>
      <c r="M12" s="1322"/>
      <c r="N12" s="1322"/>
      <c r="O12" s="1322"/>
      <c r="P12" s="1323"/>
    </row>
    <row r="13" spans="2:16" ht="15" customHeight="1">
      <c r="B13" s="1347" t="s">
        <v>20</v>
      </c>
      <c r="C13" s="1347"/>
      <c r="D13" s="1347"/>
      <c r="E13" s="1347"/>
      <c r="G13" s="1321"/>
      <c r="H13" s="1322"/>
      <c r="I13" s="1322"/>
      <c r="J13" s="1322"/>
      <c r="K13" s="1322"/>
      <c r="L13" s="1322"/>
      <c r="M13" s="1322"/>
      <c r="N13" s="1322"/>
      <c r="O13" s="1322"/>
      <c r="P13" s="1323"/>
    </row>
    <row r="14" spans="2:16" ht="15" customHeight="1">
      <c r="B14" s="6">
        <v>0.2</v>
      </c>
      <c r="G14" s="1321"/>
      <c r="H14" s="1322"/>
      <c r="I14" s="1322"/>
      <c r="J14" s="1322"/>
      <c r="K14" s="1322"/>
      <c r="L14" s="1322"/>
      <c r="M14" s="1322"/>
      <c r="N14" s="1322"/>
      <c r="O14" s="1322"/>
      <c r="P14" s="1323"/>
    </row>
    <row r="15" spans="2:16" ht="15" customHeight="1">
      <c r="G15" s="1321"/>
      <c r="H15" s="1322"/>
      <c r="I15" s="1322"/>
      <c r="J15" s="1322"/>
      <c r="K15" s="1322"/>
      <c r="L15" s="1322"/>
      <c r="M15" s="1322"/>
      <c r="N15" s="1322"/>
      <c r="O15" s="1322"/>
      <c r="P15" s="1323"/>
    </row>
    <row r="16" spans="2:16" ht="15" customHeight="1">
      <c r="B16" s="1339" t="s">
        <v>21</v>
      </c>
      <c r="C16" s="1339"/>
      <c r="G16" s="1321"/>
      <c r="H16" s="1322"/>
      <c r="I16" s="1322"/>
      <c r="J16" s="1322"/>
      <c r="K16" s="1322"/>
      <c r="L16" s="1322"/>
      <c r="M16" s="1322"/>
      <c r="N16" s="1322"/>
      <c r="O16" s="1322"/>
      <c r="P16" s="1323"/>
    </row>
    <row r="17" spans="1:16" ht="15" customHeight="1">
      <c r="A17" s="5" t="str">
        <f>IF('Raw data'!I10="","",IFERROR(SEARCH(",",'Raw data'!I10,1),""))</f>
        <v/>
      </c>
      <c r="B17" s="9">
        <f>IF('Raw data'!I10="","",'Raw data'!AA10)</f>
        <v>124</v>
      </c>
      <c r="C17" s="9" t="str">
        <f>IF('Raw data'!D10="","",'Raw data'!D10)</f>
        <v>worker1</v>
      </c>
      <c r="G17" s="1321"/>
      <c r="H17" s="1322"/>
      <c r="I17" s="1322"/>
      <c r="J17" s="1322"/>
      <c r="K17" s="1322"/>
      <c r="L17" s="1322"/>
      <c r="M17" s="1322"/>
      <c r="N17" s="1322"/>
      <c r="O17" s="1322"/>
      <c r="P17" s="1323"/>
    </row>
    <row r="18" spans="1:16" ht="16.25" customHeight="1" thickBot="1">
      <c r="A18" s="5" t="str">
        <f>IF('Raw data'!I11="","",IFERROR(SEARCH(",",'Raw data'!I11,1),""))</f>
        <v/>
      </c>
      <c r="B18" s="9">
        <f>IF('Raw data'!I11="","",'Raw data'!AA11)</f>
        <v>63</v>
      </c>
      <c r="C18" s="9" t="str">
        <f>IF('Raw data'!D11="","",'Raw data'!D11)</f>
        <v>worker1</v>
      </c>
      <c r="G18" s="1324"/>
      <c r="H18" s="1325"/>
      <c r="I18" s="1325"/>
      <c r="J18" s="1325"/>
      <c r="K18" s="1325"/>
      <c r="L18" s="1325"/>
      <c r="M18" s="1325"/>
      <c r="N18" s="1325"/>
      <c r="O18" s="1325"/>
      <c r="P18" s="1326"/>
    </row>
    <row r="19" spans="1:16" ht="16" thickTop="1">
      <c r="A19" s="5" t="str">
        <f>IF('Raw data'!I12="","",IFERROR(SEARCH(",",'Raw data'!I12,1),""))</f>
        <v/>
      </c>
      <c r="B19" s="9">
        <f>IF('Raw data'!I12="","",'Raw data'!AA12)</f>
        <v>274</v>
      </c>
      <c r="C19" s="9" t="str">
        <f>IF('Raw data'!D12="","",'Raw data'!D12)</f>
        <v>worker1</v>
      </c>
      <c r="G19" s="1341" t="s">
        <v>670</v>
      </c>
      <c r="H19" s="1342"/>
      <c r="I19" s="1342"/>
      <c r="J19" s="1342"/>
      <c r="K19" s="1342"/>
      <c r="L19" s="1342"/>
      <c r="M19" s="1342"/>
      <c r="N19" s="1342"/>
      <c r="O19" s="1342"/>
      <c r="P19" s="1343"/>
    </row>
    <row r="20" spans="1:16" ht="16" thickBot="1">
      <c r="A20" s="5" t="str">
        <f>IF('Raw data'!I13="","",IFERROR(SEARCH(",",'Raw data'!I13,1),""))</f>
        <v/>
      </c>
      <c r="B20" s="9">
        <f>IF('Raw data'!I13="","",'Raw data'!AA13)</f>
        <v>44</v>
      </c>
      <c r="C20" s="9" t="str">
        <f>IF('Raw data'!D13="","",'Raw data'!D13)</f>
        <v>worker2</v>
      </c>
      <c r="G20" s="1344"/>
      <c r="H20" s="1345"/>
      <c r="I20" s="1345"/>
      <c r="J20" s="1345"/>
      <c r="K20" s="1345"/>
      <c r="L20" s="1345"/>
      <c r="M20" s="1345"/>
      <c r="N20" s="1345"/>
      <c r="O20" s="1345"/>
      <c r="P20" s="1346"/>
    </row>
    <row r="21" spans="1:16" ht="16" thickTop="1">
      <c r="A21" s="5" t="str">
        <f>IF('Raw data'!I14="","",IFERROR(SEARCH(",",'Raw data'!I14,1),""))</f>
        <v/>
      </c>
      <c r="B21" s="9">
        <f>IF('Raw data'!I14="","",'Raw data'!AA14)</f>
        <v>8</v>
      </c>
      <c r="C21" s="9" t="str">
        <f>IF('Raw data'!D14="","",'Raw data'!D14)</f>
        <v>worker2</v>
      </c>
    </row>
    <row r="22" spans="1:16">
      <c r="A22" s="5" t="str">
        <f>IF('Raw data'!I15="","",IFERROR(SEARCH(",",'Raw data'!I15,1),""))</f>
        <v/>
      </c>
      <c r="B22" s="9">
        <f>IF('Raw data'!I15="","",'Raw data'!AA15)</f>
        <v>23</v>
      </c>
      <c r="C22" s="9" t="str">
        <f>IF('Raw data'!D15="","",'Raw data'!D15)</f>
        <v>worker2</v>
      </c>
    </row>
    <row r="23" spans="1:16">
      <c r="A23" s="5" t="str">
        <f>IF('Raw data'!I16="","",IFERROR(SEARCH(",",'Raw data'!I16,1),""))</f>
        <v/>
      </c>
      <c r="B23" s="9">
        <f>IF('Raw data'!I16="","",'Raw data'!AA16)</f>
        <v>239</v>
      </c>
      <c r="C23" s="9" t="str">
        <f>IF('Raw data'!D16="","",'Raw data'!D16)</f>
        <v>worker3</v>
      </c>
    </row>
    <row r="24" spans="1:16">
      <c r="A24" s="5" t="str">
        <f>IF('Raw data'!I17="","",IFERROR(SEARCH(",",'Raw data'!I17,1),""))</f>
        <v/>
      </c>
      <c r="B24" s="9">
        <f>IF('Raw data'!I17="","",'Raw data'!AA17)</f>
        <v>94</v>
      </c>
      <c r="C24" s="9" t="str">
        <f>IF('Raw data'!D17="","",'Raw data'!D17)</f>
        <v>worker3</v>
      </c>
    </row>
    <row r="25" spans="1:16">
      <c r="A25" s="5" t="str">
        <f>IF('Raw data'!I18="","",IFERROR(SEARCH(",",'Raw data'!I18,1),""))</f>
        <v/>
      </c>
      <c r="B25" s="9">
        <f>IF('Raw data'!I18="","",'Raw data'!AA18)</f>
        <v>114</v>
      </c>
      <c r="C25" s="9" t="str">
        <f>IF('Raw data'!D18="","",'Raw data'!D18)</f>
        <v>worker3</v>
      </c>
    </row>
    <row r="26" spans="1:16">
      <c r="A26" s="5" t="str">
        <f>IF('Raw data'!I19="","",IFERROR(SEARCH(",",'Raw data'!I19,1),""))</f>
        <v/>
      </c>
      <c r="B26" s="9">
        <f>IF('Raw data'!I19="","",'Raw data'!AA19)</f>
        <v>45</v>
      </c>
      <c r="C26" s="9" t="str">
        <f>IF('Raw data'!D19="","",'Raw data'!D19)</f>
        <v>worker4</v>
      </c>
    </row>
    <row r="27" spans="1:16">
      <c r="A27" s="5" t="str">
        <f>IF('Raw data'!I20="","",IFERROR(SEARCH(",",'Raw data'!I20,1),""))</f>
        <v/>
      </c>
      <c r="B27" s="9">
        <f>IF('Raw data'!I20="","",'Raw data'!AA20)</f>
        <v>53</v>
      </c>
      <c r="C27" s="9" t="str">
        <f>IF('Raw data'!D20="","",'Raw data'!D20)</f>
        <v>worker4</v>
      </c>
    </row>
    <row r="28" spans="1:16">
      <c r="A28" s="5" t="str">
        <f>IF('Raw data'!I21="","",IFERROR(SEARCH(",",'Raw data'!I21,1),""))</f>
        <v/>
      </c>
      <c r="B28" s="9">
        <f>IF('Raw data'!I21="","",'Raw data'!AA21)</f>
        <v>47</v>
      </c>
      <c r="C28" s="9" t="str">
        <f>IF('Raw data'!D21="","",'Raw data'!D21)</f>
        <v>worker4</v>
      </c>
    </row>
    <row r="29" spans="1:16">
      <c r="A29" s="5" t="str">
        <f>IF('Raw data'!I22="","",IFERROR(SEARCH(",",'Raw data'!I22,1),""))</f>
        <v/>
      </c>
      <c r="B29" s="9">
        <f>IF('Raw data'!I22="","",'Raw data'!AA22)</f>
        <v>43</v>
      </c>
      <c r="C29" s="9" t="str">
        <f>IF('Raw data'!D22="","",'Raw data'!D22)</f>
        <v>worker5</v>
      </c>
    </row>
    <row r="30" spans="1:16">
      <c r="A30" s="5" t="str">
        <f>IF('Raw data'!I23="","",IFERROR(SEARCH(",",'Raw data'!I23,1),""))</f>
        <v/>
      </c>
      <c r="B30" s="9">
        <f>IF('Raw data'!I23="","",'Raw data'!AA23)</f>
        <v>32</v>
      </c>
      <c r="C30" s="9" t="str">
        <f>IF('Raw data'!D23="","",'Raw data'!D23)</f>
        <v>worker5</v>
      </c>
    </row>
    <row r="31" spans="1:16">
      <c r="A31" s="5" t="str">
        <f>IF('Raw data'!I24="","",IFERROR(SEARCH(",",'Raw data'!I24,1),""))</f>
        <v/>
      </c>
      <c r="B31" s="9">
        <f>IF('Raw data'!I24="","",'Raw data'!AA24)</f>
        <v>97</v>
      </c>
      <c r="C31" s="9" t="str">
        <f>IF('Raw data'!D24="","",'Raw data'!D24)</f>
        <v>worker5</v>
      </c>
    </row>
    <row r="32" spans="1:16">
      <c r="A32" s="5" t="str">
        <f>IF('Raw data'!I25="","",IFERROR(SEARCH(",",'Raw data'!I25,1),""))</f>
        <v/>
      </c>
      <c r="B32" s="9">
        <f>IF('Raw data'!I25="","",'Raw data'!AA25)</f>
        <v>73</v>
      </c>
      <c r="C32" s="9" t="str">
        <f>IF('Raw data'!D25="","",'Raw data'!D25)</f>
        <v>worker6</v>
      </c>
    </row>
    <row r="33" spans="1:3">
      <c r="A33" s="5" t="str">
        <f>IF('Raw data'!I26="","",IFERROR(SEARCH(",",'Raw data'!I26,1),""))</f>
        <v/>
      </c>
      <c r="B33" s="9">
        <f>IF('Raw data'!I26="","",'Raw data'!AA26)</f>
        <v>49</v>
      </c>
      <c r="C33" s="9" t="str">
        <f>IF('Raw data'!D26="","",'Raw data'!D26)</f>
        <v>worker6</v>
      </c>
    </row>
    <row r="34" spans="1:3">
      <c r="A34" s="5" t="str">
        <f>IF('Raw data'!I27="","",IFERROR(SEARCH(",",'Raw data'!I27,1),""))</f>
        <v/>
      </c>
      <c r="B34" s="9">
        <f>IF('Raw data'!I27="","",'Raw data'!AA27)</f>
        <v>48</v>
      </c>
      <c r="C34" s="9" t="str">
        <f>IF('Raw data'!D27="","",'Raw data'!D27)</f>
        <v>worker6</v>
      </c>
    </row>
    <row r="35" spans="1:3">
      <c r="A35" s="5" t="str">
        <f>IF('Raw data'!I28="","",IFERROR(SEARCH(",",'Raw data'!I28,1),""))</f>
        <v/>
      </c>
      <c r="B35" s="9" t="str">
        <f>IF('Raw data'!I28="","",'Raw data'!AA28)</f>
        <v/>
      </c>
      <c r="C35" s="9" t="str">
        <f>IF('Raw data'!D28="","",'Raw data'!D28)</f>
        <v/>
      </c>
    </row>
    <row r="36" spans="1:3">
      <c r="A36" s="5" t="str">
        <f>IF('Raw data'!I29="","",IFERROR(SEARCH(",",'Raw data'!I29,1),""))</f>
        <v/>
      </c>
      <c r="B36" s="9" t="str">
        <f>IF('Raw data'!I29="","",'Raw data'!AA29)</f>
        <v/>
      </c>
      <c r="C36" s="9" t="str">
        <f>IF('Raw data'!D29="","",'Raw data'!D29)</f>
        <v/>
      </c>
    </row>
    <row r="37" spans="1:3">
      <c r="A37" s="5" t="str">
        <f>IF('Raw data'!I30="","",IFERROR(SEARCH(",",'Raw data'!I30,1),""))</f>
        <v/>
      </c>
      <c r="B37" s="9" t="str">
        <f>IF('Raw data'!I30="","",'Raw data'!AA30)</f>
        <v/>
      </c>
      <c r="C37" s="9" t="str">
        <f>IF('Raw data'!D30="","",'Raw data'!D30)</f>
        <v/>
      </c>
    </row>
    <row r="38" spans="1:3">
      <c r="A38" s="5" t="str">
        <f>IF('Raw data'!I31="","",IFERROR(SEARCH(",",'Raw data'!I31,1),""))</f>
        <v/>
      </c>
      <c r="B38" s="9" t="str">
        <f>IF('Raw data'!I31="","",'Raw data'!AA31)</f>
        <v/>
      </c>
      <c r="C38" s="9" t="str">
        <f>IF('Raw data'!D31="","",'Raw data'!D31)</f>
        <v/>
      </c>
    </row>
    <row r="39" spans="1:3">
      <c r="A39" s="5" t="str">
        <f>IF('Raw data'!I32="","",IFERROR(SEARCH(",",'Raw data'!I32,1),""))</f>
        <v/>
      </c>
      <c r="B39" s="9" t="str">
        <f>IF('Raw data'!I32="","",'Raw data'!AA32)</f>
        <v/>
      </c>
      <c r="C39" s="9" t="str">
        <f>IF('Raw data'!D32="","",'Raw data'!D32)</f>
        <v/>
      </c>
    </row>
    <row r="40" spans="1:3">
      <c r="A40" s="5" t="str">
        <f>IF('Raw data'!I33="","",IFERROR(SEARCH(",",'Raw data'!I33,1),""))</f>
        <v/>
      </c>
      <c r="B40" s="9" t="str">
        <f>IF('Raw data'!I33="","",'Raw data'!AA33)</f>
        <v/>
      </c>
      <c r="C40" s="9" t="str">
        <f>IF('Raw data'!D33="","",'Raw data'!D33)</f>
        <v/>
      </c>
    </row>
    <row r="41" spans="1:3">
      <c r="A41" s="5" t="str">
        <f>IF('Raw data'!I34="","",IFERROR(SEARCH(",",'Raw data'!I34,1),""))</f>
        <v/>
      </c>
      <c r="B41" s="9" t="str">
        <f>IF('Raw data'!I34="","",'Raw data'!AA34)</f>
        <v/>
      </c>
      <c r="C41" s="9" t="str">
        <f>IF('Raw data'!D34="","",'Raw data'!D34)</f>
        <v/>
      </c>
    </row>
    <row r="42" spans="1:3">
      <c r="A42" s="5" t="str">
        <f>IF('Raw data'!I35="","",IFERROR(SEARCH(",",'Raw data'!I35,1),""))</f>
        <v/>
      </c>
      <c r="B42" s="9" t="str">
        <f>IF('Raw data'!I35="","",'Raw data'!AA35)</f>
        <v/>
      </c>
      <c r="C42" s="9" t="str">
        <f>IF('Raw data'!D35="","",'Raw data'!D35)</f>
        <v/>
      </c>
    </row>
    <row r="43" spans="1:3">
      <c r="A43" s="5" t="str">
        <f>IF('Raw data'!I36="","",IFERROR(SEARCH(",",'Raw data'!I36,1),""))</f>
        <v/>
      </c>
      <c r="B43" s="9" t="str">
        <f>IF('Raw data'!I36="","",'Raw data'!AA36)</f>
        <v/>
      </c>
      <c r="C43" s="9" t="str">
        <f>IF('Raw data'!D36="","",'Raw data'!D36)</f>
        <v/>
      </c>
    </row>
    <row r="44" spans="1:3">
      <c r="A44" s="5" t="str">
        <f>IF('Raw data'!I37="","",IFERROR(SEARCH(",",'Raw data'!I37,1),""))</f>
        <v/>
      </c>
      <c r="B44" s="9" t="str">
        <f>IF('Raw data'!I37="","",'Raw data'!AA37)</f>
        <v/>
      </c>
      <c r="C44" s="9" t="str">
        <f>IF('Raw data'!D37="","",'Raw data'!D37)</f>
        <v/>
      </c>
    </row>
    <row r="45" spans="1:3">
      <c r="A45" s="5" t="str">
        <f>IF('Raw data'!I38="","",IFERROR(SEARCH(",",'Raw data'!I38,1),""))</f>
        <v/>
      </c>
      <c r="B45" s="9" t="str">
        <f>IF('Raw data'!I38="","",'Raw data'!AA38)</f>
        <v/>
      </c>
      <c r="C45" s="9" t="str">
        <f>IF('Raw data'!D38="","",'Raw data'!D38)</f>
        <v/>
      </c>
    </row>
    <row r="46" spans="1:3">
      <c r="A46" s="5" t="str">
        <f>IF('Raw data'!I39="","",IFERROR(SEARCH(",",'Raw data'!I39,1),""))</f>
        <v/>
      </c>
      <c r="B46" s="9" t="str">
        <f>IF('Raw data'!I39="","",'Raw data'!AA39)</f>
        <v/>
      </c>
      <c r="C46" s="9" t="str">
        <f>IF('Raw data'!D39="","",'Raw data'!D39)</f>
        <v/>
      </c>
    </row>
    <row r="47" spans="1:3">
      <c r="A47" s="5" t="str">
        <f>IF('Raw data'!I40="","",IFERROR(SEARCH(",",'Raw data'!I40,1),""))</f>
        <v/>
      </c>
      <c r="B47" s="9" t="str">
        <f>IF('Raw data'!I40="","",'Raw data'!AA40)</f>
        <v/>
      </c>
      <c r="C47" s="9" t="str">
        <f>IF('Raw data'!D40="","",'Raw data'!D40)</f>
        <v/>
      </c>
    </row>
    <row r="48" spans="1:3">
      <c r="A48" s="5" t="str">
        <f>IF('Raw data'!I41="","",IFERROR(SEARCH(",",'Raw data'!I41,1),""))</f>
        <v/>
      </c>
      <c r="B48" s="9" t="str">
        <f>IF('Raw data'!I41="","",'Raw data'!AA41)</f>
        <v/>
      </c>
      <c r="C48" s="9" t="str">
        <f>IF('Raw data'!D41="","",'Raw data'!D41)</f>
        <v/>
      </c>
    </row>
    <row r="49" spans="1:3">
      <c r="A49" s="5" t="str">
        <f>IF('Raw data'!I42="","",IFERROR(SEARCH(",",'Raw data'!I42,1),""))</f>
        <v/>
      </c>
      <c r="B49" s="9" t="str">
        <f>IF('Raw data'!I42="","",'Raw data'!AA42)</f>
        <v/>
      </c>
      <c r="C49" s="9" t="str">
        <f>IF('Raw data'!D42="","",'Raw data'!D42)</f>
        <v/>
      </c>
    </row>
    <row r="50" spans="1:3">
      <c r="A50" s="5" t="str">
        <f>IF('Raw data'!I43="","",IFERROR(SEARCH(",",'Raw data'!I43,1),""))</f>
        <v/>
      </c>
      <c r="B50" s="9" t="str">
        <f>IF('Raw data'!I43="","",'Raw data'!AA43)</f>
        <v/>
      </c>
      <c r="C50" s="9" t="str">
        <f>IF('Raw data'!D43="","",'Raw data'!D43)</f>
        <v/>
      </c>
    </row>
    <row r="51" spans="1:3">
      <c r="A51" s="5" t="str">
        <f>IF('Raw data'!I44="","",IFERROR(SEARCH(",",'Raw data'!I44,1),""))</f>
        <v/>
      </c>
      <c r="B51" s="9" t="str">
        <f>IF('Raw data'!I44="","",'Raw data'!AA44)</f>
        <v/>
      </c>
      <c r="C51" s="9" t="str">
        <f>IF('Raw data'!D44="","",'Raw data'!D44)</f>
        <v/>
      </c>
    </row>
    <row r="52" spans="1:3">
      <c r="A52" s="5" t="str">
        <f>IF('Raw data'!I45="","",IFERROR(SEARCH(",",'Raw data'!I45,1),""))</f>
        <v/>
      </c>
      <c r="B52" s="9" t="str">
        <f>IF('Raw data'!I45="","",'Raw data'!AA45)</f>
        <v/>
      </c>
      <c r="C52" s="9" t="str">
        <f>IF('Raw data'!D45="","",'Raw data'!D45)</f>
        <v/>
      </c>
    </row>
    <row r="53" spans="1:3">
      <c r="A53" s="5" t="str">
        <f>IF('Raw data'!I46="","",IFERROR(SEARCH(",",'Raw data'!I46,1),""))</f>
        <v/>
      </c>
      <c r="B53" s="9" t="str">
        <f>IF('Raw data'!I46="","",'Raw data'!AA46)</f>
        <v/>
      </c>
      <c r="C53" s="9" t="str">
        <f>IF('Raw data'!D46="","",'Raw data'!D46)</f>
        <v/>
      </c>
    </row>
    <row r="54" spans="1:3">
      <c r="A54" s="5" t="str">
        <f>IF('Raw data'!I47="","",IFERROR(SEARCH(",",'Raw data'!I47,1),""))</f>
        <v/>
      </c>
      <c r="B54" s="9" t="str">
        <f>IF('Raw data'!I47="","",'Raw data'!AA47)</f>
        <v/>
      </c>
      <c r="C54" s="9" t="str">
        <f>IF('Raw data'!D47="","",'Raw data'!D47)</f>
        <v/>
      </c>
    </row>
    <row r="55" spans="1:3">
      <c r="A55" s="5" t="str">
        <f>IF('Raw data'!I48="","",IFERROR(SEARCH(",",'Raw data'!I48,1),""))</f>
        <v/>
      </c>
      <c r="B55" s="9" t="str">
        <f>IF('Raw data'!I48="","",'Raw data'!AA48)</f>
        <v/>
      </c>
      <c r="C55" s="9" t="str">
        <f>IF('Raw data'!D48="","",'Raw data'!D48)</f>
        <v/>
      </c>
    </row>
    <row r="56" spans="1:3">
      <c r="A56" s="5" t="str">
        <f>IF('Raw data'!I49="","",IFERROR(SEARCH(",",'Raw data'!I49,1),""))</f>
        <v/>
      </c>
      <c r="B56" s="9" t="str">
        <f>IF('Raw data'!I49="","",'Raw data'!AA49)</f>
        <v/>
      </c>
      <c r="C56" s="9" t="str">
        <f>IF('Raw data'!D49="","",'Raw data'!D49)</f>
        <v/>
      </c>
    </row>
    <row r="57" spans="1:3">
      <c r="A57" s="5" t="str">
        <f>IF('Raw data'!I50="","",IFERROR(SEARCH(",",'Raw data'!I50,1),""))</f>
        <v/>
      </c>
      <c r="B57" s="9" t="str">
        <f>IF('Raw data'!I50="","",'Raw data'!AA50)</f>
        <v/>
      </c>
      <c r="C57" s="9" t="str">
        <f>IF('Raw data'!D50="","",'Raw data'!D50)</f>
        <v/>
      </c>
    </row>
    <row r="58" spans="1:3">
      <c r="A58" s="5" t="str">
        <f>IF('Raw data'!I51="","",IFERROR(SEARCH(",",'Raw data'!I51,1),""))</f>
        <v/>
      </c>
      <c r="B58" s="9" t="str">
        <f>IF('Raw data'!I51="","",'Raw data'!AA51)</f>
        <v/>
      </c>
      <c r="C58" s="9" t="str">
        <f>IF('Raw data'!D51="","",'Raw data'!D51)</f>
        <v/>
      </c>
    </row>
    <row r="59" spans="1:3">
      <c r="A59" s="5" t="str">
        <f>IF('Raw data'!I52="","",IFERROR(SEARCH(",",'Raw data'!I52,1),""))</f>
        <v/>
      </c>
      <c r="B59" s="9" t="str">
        <f>IF('Raw data'!I52="","",'Raw data'!AA52)</f>
        <v/>
      </c>
      <c r="C59" s="9" t="str">
        <f>IF('Raw data'!D52="","",'Raw data'!D52)</f>
        <v/>
      </c>
    </row>
    <row r="60" spans="1:3">
      <c r="A60" s="5" t="str">
        <f>IF('Raw data'!I53="","",IFERROR(SEARCH(",",'Raw data'!I53,1),""))</f>
        <v/>
      </c>
      <c r="B60" s="9" t="str">
        <f>IF('Raw data'!I53="","",'Raw data'!AA53)</f>
        <v/>
      </c>
      <c r="C60" s="9" t="str">
        <f>IF('Raw data'!D53="","",'Raw data'!D53)</f>
        <v/>
      </c>
    </row>
    <row r="61" spans="1:3">
      <c r="A61" s="5" t="str">
        <f>IF('Raw data'!I54="","",IFERROR(SEARCH(",",'Raw data'!I54,1),""))</f>
        <v/>
      </c>
      <c r="B61" s="9" t="str">
        <f>IF('Raw data'!I54="","",'Raw data'!AA54)</f>
        <v/>
      </c>
      <c r="C61" s="9" t="str">
        <f>IF('Raw data'!D54="","",'Raw data'!D54)</f>
        <v/>
      </c>
    </row>
    <row r="62" spans="1:3">
      <c r="A62" s="5" t="str">
        <f>IF('Raw data'!I55="","",IFERROR(SEARCH(",",'Raw data'!I55,1),""))</f>
        <v/>
      </c>
      <c r="B62" s="9" t="str">
        <f>IF('Raw data'!I55="","",'Raw data'!AA55)</f>
        <v/>
      </c>
      <c r="C62" s="9" t="str">
        <f>IF('Raw data'!D55="","",'Raw data'!D55)</f>
        <v/>
      </c>
    </row>
    <row r="63" spans="1:3">
      <c r="A63" s="5" t="str">
        <f>IF('Raw data'!I56="","",IFERROR(SEARCH(",",'Raw data'!I56,1),""))</f>
        <v/>
      </c>
      <c r="B63" s="9" t="str">
        <f>IF('Raw data'!I56="","",'Raw data'!AA56)</f>
        <v/>
      </c>
      <c r="C63" s="9" t="str">
        <f>IF('Raw data'!D56="","",'Raw data'!D56)</f>
        <v/>
      </c>
    </row>
    <row r="64" spans="1:3">
      <c r="A64" s="5" t="str">
        <f>IF('Raw data'!I57="","",IFERROR(SEARCH(",",'Raw data'!I57,1),""))</f>
        <v/>
      </c>
      <c r="B64" s="9" t="str">
        <f>IF('Raw data'!I57="","",'Raw data'!AA57)</f>
        <v/>
      </c>
      <c r="C64" s="9" t="str">
        <f>IF('Raw data'!D57="","",'Raw data'!D57)</f>
        <v/>
      </c>
    </row>
    <row r="65" spans="1:3">
      <c r="A65" s="5" t="str">
        <f>IF('Raw data'!I58="","",IFERROR(SEARCH(",",'Raw data'!I58,1),""))</f>
        <v/>
      </c>
      <c r="B65" s="9" t="str">
        <f>IF('Raw data'!I58="","",'Raw data'!AA58)</f>
        <v/>
      </c>
      <c r="C65" s="9" t="str">
        <f>IF('Raw data'!D58="","",'Raw data'!D58)</f>
        <v/>
      </c>
    </row>
    <row r="66" spans="1:3">
      <c r="A66" s="5" t="str">
        <f>IF('Raw data'!I59="","",IFERROR(SEARCH(",",'Raw data'!I59,1),""))</f>
        <v/>
      </c>
      <c r="B66" s="9" t="str">
        <f>IF('Raw data'!I59="","",'Raw data'!AA59)</f>
        <v/>
      </c>
      <c r="C66" s="9" t="str">
        <f>IF('Raw data'!D59="","",'Raw data'!D59)</f>
        <v/>
      </c>
    </row>
    <row r="67" spans="1:3">
      <c r="A67" s="5" t="str">
        <f>IF('Raw data'!I60="","",IFERROR(SEARCH(",",'Raw data'!I60,1),""))</f>
        <v/>
      </c>
      <c r="B67" s="9" t="str">
        <f>IF('Raw data'!I60="","",'Raw data'!AA60)</f>
        <v/>
      </c>
      <c r="C67" s="9" t="str">
        <f>IF('Raw data'!D60="","",'Raw data'!D60)</f>
        <v/>
      </c>
    </row>
    <row r="68" spans="1:3">
      <c r="A68" s="5" t="str">
        <f>IF('Raw data'!I61="","",IFERROR(SEARCH(",",'Raw data'!I61,1),""))</f>
        <v/>
      </c>
      <c r="B68" s="9" t="str">
        <f>IF('Raw data'!I61="","",'Raw data'!AA61)</f>
        <v/>
      </c>
      <c r="C68" s="9" t="str">
        <f>IF('Raw data'!D61="","",'Raw data'!D61)</f>
        <v/>
      </c>
    </row>
    <row r="69" spans="1:3">
      <c r="A69" s="5" t="str">
        <f>IF('Raw data'!I62="","",IFERROR(SEARCH(",",'Raw data'!I62,1),""))</f>
        <v/>
      </c>
      <c r="B69" s="9" t="str">
        <f>IF('Raw data'!I62="","",'Raw data'!AA62)</f>
        <v/>
      </c>
      <c r="C69" s="9" t="str">
        <f>IF('Raw data'!D62="","",'Raw data'!D62)</f>
        <v/>
      </c>
    </row>
    <row r="70" spans="1:3">
      <c r="A70" s="5" t="str">
        <f>IF('Raw data'!I63="","",IFERROR(SEARCH(",",'Raw data'!I63,1),""))</f>
        <v/>
      </c>
      <c r="B70" s="9" t="str">
        <f>IF('Raw data'!I63="","",'Raw data'!AA63)</f>
        <v/>
      </c>
      <c r="C70" s="9" t="str">
        <f>IF('Raw data'!D63="","",'Raw data'!D63)</f>
        <v/>
      </c>
    </row>
    <row r="71" spans="1:3">
      <c r="A71" s="5" t="str">
        <f>IF('Raw data'!I64="","",IFERROR(SEARCH(",",'Raw data'!I64,1),""))</f>
        <v/>
      </c>
      <c r="B71" s="9" t="str">
        <f>IF('Raw data'!I64="","",'Raw data'!AA64)</f>
        <v/>
      </c>
      <c r="C71" s="9" t="str">
        <f>IF('Raw data'!D64="","",'Raw data'!D64)</f>
        <v/>
      </c>
    </row>
    <row r="72" spans="1:3">
      <c r="A72" s="5" t="str">
        <f>IF('Raw data'!I65="","",IFERROR(SEARCH(",",'Raw data'!I65,1),""))</f>
        <v/>
      </c>
      <c r="B72" s="9" t="str">
        <f>IF('Raw data'!I65="","",'Raw data'!AA65)</f>
        <v/>
      </c>
      <c r="C72" s="9" t="str">
        <f>IF('Raw data'!D65="","",'Raw data'!D65)</f>
        <v/>
      </c>
    </row>
    <row r="73" spans="1:3">
      <c r="A73" s="5" t="str">
        <f>IF('Raw data'!I66="","",IFERROR(SEARCH(",",'Raw data'!I66,1),""))</f>
        <v/>
      </c>
      <c r="B73" s="9" t="str">
        <f>IF('Raw data'!I66="","",'Raw data'!AA66)</f>
        <v/>
      </c>
      <c r="C73" s="9" t="str">
        <f>IF('Raw data'!D66="","",'Raw data'!D66)</f>
        <v/>
      </c>
    </row>
    <row r="74" spans="1:3">
      <c r="A74" s="5" t="str">
        <f>IF('Raw data'!I67="","",IFERROR(SEARCH(",",'Raw data'!I67,1),""))</f>
        <v/>
      </c>
      <c r="B74" s="9" t="str">
        <f>IF('Raw data'!I67="","",'Raw data'!AA67)</f>
        <v/>
      </c>
      <c r="C74" s="9" t="str">
        <f>IF('Raw data'!D67="","",'Raw data'!D67)</f>
        <v/>
      </c>
    </row>
    <row r="75" spans="1:3">
      <c r="A75" s="5" t="str">
        <f>IF('Raw data'!I68="","",IFERROR(SEARCH(",",'Raw data'!I68,1),""))</f>
        <v/>
      </c>
      <c r="B75" s="9" t="str">
        <f>IF('Raw data'!I68="","",'Raw data'!AA68)</f>
        <v/>
      </c>
      <c r="C75" s="9" t="str">
        <f>IF('Raw data'!D68="","",'Raw data'!D68)</f>
        <v/>
      </c>
    </row>
    <row r="76" spans="1:3">
      <c r="A76" s="5" t="str">
        <f>IF('Raw data'!I69="","",IFERROR(SEARCH(",",'Raw data'!I69,1),""))</f>
        <v/>
      </c>
      <c r="B76" s="9" t="str">
        <f>IF('Raw data'!I69="","",'Raw data'!AA69)</f>
        <v/>
      </c>
      <c r="C76" s="9" t="str">
        <f>IF('Raw data'!D69="","",'Raw data'!D69)</f>
        <v/>
      </c>
    </row>
    <row r="77" spans="1:3">
      <c r="A77" s="5" t="str">
        <f>IF('Raw data'!I70="","",IFERROR(SEARCH(",",'Raw data'!I70,1),""))</f>
        <v/>
      </c>
      <c r="B77" s="9" t="str">
        <f>IF('Raw data'!I70="","",'Raw data'!AA70)</f>
        <v/>
      </c>
      <c r="C77" s="9" t="str">
        <f>IF('Raw data'!D70="","",'Raw data'!D70)</f>
        <v/>
      </c>
    </row>
    <row r="78" spans="1:3">
      <c r="A78" s="5" t="str">
        <f>IF('Raw data'!I71="","",IFERROR(SEARCH(",",'Raw data'!I71,1),""))</f>
        <v/>
      </c>
      <c r="B78" s="9" t="str">
        <f>IF('Raw data'!I71="","",'Raw data'!AA71)</f>
        <v/>
      </c>
      <c r="C78" s="9" t="str">
        <f>IF('Raw data'!D71="","",'Raw data'!D71)</f>
        <v/>
      </c>
    </row>
    <row r="79" spans="1:3">
      <c r="A79" s="5" t="str">
        <f>IF('Raw data'!I72="","",IFERROR(SEARCH(",",'Raw data'!I72,1),""))</f>
        <v/>
      </c>
      <c r="B79" s="9" t="str">
        <f>IF('Raw data'!I72="","",'Raw data'!AA72)</f>
        <v/>
      </c>
      <c r="C79" s="9" t="str">
        <f>IF('Raw data'!D72="","",'Raw data'!D72)</f>
        <v/>
      </c>
    </row>
    <row r="80" spans="1:3">
      <c r="A80" s="5" t="str">
        <f>IF('Raw data'!I73="","",IFERROR(SEARCH(",",'Raw data'!I73,1),""))</f>
        <v/>
      </c>
      <c r="B80" s="9" t="str">
        <f>IF('Raw data'!I73="","",'Raw data'!AA73)</f>
        <v/>
      </c>
      <c r="C80" s="9" t="str">
        <f>IF('Raw data'!D73="","",'Raw data'!D73)</f>
        <v/>
      </c>
    </row>
    <row r="81" spans="1:3">
      <c r="A81" s="5" t="str">
        <f>IF('Raw data'!I74="","",IFERROR(SEARCH(",",'Raw data'!I74,1),""))</f>
        <v/>
      </c>
      <c r="B81" s="9" t="str">
        <f>IF('Raw data'!I74="","",'Raw data'!AA74)</f>
        <v/>
      </c>
      <c r="C81" s="9" t="str">
        <f>IF('Raw data'!D74="","",'Raw data'!D74)</f>
        <v/>
      </c>
    </row>
    <row r="82" spans="1:3">
      <c r="A82" s="5" t="str">
        <f>IF('Raw data'!I75="","",IFERROR(SEARCH(",",'Raw data'!I75,1),""))</f>
        <v/>
      </c>
      <c r="B82" s="9" t="str">
        <f>IF('Raw data'!I75="","",'Raw data'!AA75)</f>
        <v/>
      </c>
      <c r="C82" s="9" t="str">
        <f>IF('Raw data'!D75="","",'Raw data'!D75)</f>
        <v/>
      </c>
    </row>
    <row r="83" spans="1:3">
      <c r="A83" s="5" t="str">
        <f>IF('Raw data'!I76="","",IFERROR(SEARCH(",",'Raw data'!I76,1),""))</f>
        <v/>
      </c>
      <c r="B83" s="9" t="str">
        <f>IF('Raw data'!I76="","",'Raw data'!AA76)</f>
        <v/>
      </c>
      <c r="C83" s="9" t="str">
        <f>IF('Raw data'!D76="","",'Raw data'!D76)</f>
        <v/>
      </c>
    </row>
    <row r="84" spans="1:3">
      <c r="A84" s="5" t="str">
        <f>IF('Raw data'!I77="","",IFERROR(SEARCH(",",'Raw data'!I77,1),""))</f>
        <v/>
      </c>
      <c r="B84" s="9" t="str">
        <f>IF('Raw data'!I77="","",'Raw data'!AA77)</f>
        <v/>
      </c>
      <c r="C84" s="9" t="str">
        <f>IF('Raw data'!D77="","",'Raw data'!D77)</f>
        <v/>
      </c>
    </row>
    <row r="85" spans="1:3">
      <c r="A85" s="5" t="str">
        <f>IF('Raw data'!I78="","",IFERROR(SEARCH(",",'Raw data'!I78,1),""))</f>
        <v/>
      </c>
      <c r="B85" s="9" t="str">
        <f>IF('Raw data'!I78="","",'Raw data'!AA78)</f>
        <v/>
      </c>
      <c r="C85" s="9" t="str">
        <f>IF('Raw data'!D78="","",'Raw data'!D78)</f>
        <v/>
      </c>
    </row>
    <row r="86" spans="1:3">
      <c r="A86" s="5" t="str">
        <f>IF('Raw data'!I79="","",IFERROR(SEARCH(",",'Raw data'!I79,1),""))</f>
        <v/>
      </c>
      <c r="B86" s="9" t="str">
        <f>IF('Raw data'!I79="","",'Raw data'!AA79)</f>
        <v/>
      </c>
      <c r="C86" s="9" t="str">
        <f>IF('Raw data'!D79="","",'Raw data'!D79)</f>
        <v/>
      </c>
    </row>
    <row r="87" spans="1:3">
      <c r="A87" s="5" t="str">
        <f>IF('Raw data'!I80="","",IFERROR(SEARCH(",",'Raw data'!I80,1),""))</f>
        <v/>
      </c>
      <c r="B87" s="9" t="str">
        <f>IF('Raw data'!I80="","",'Raw data'!AA80)</f>
        <v/>
      </c>
      <c r="C87" s="9" t="str">
        <f>IF('Raw data'!D80="","",'Raw data'!D80)</f>
        <v/>
      </c>
    </row>
    <row r="88" spans="1:3">
      <c r="A88" s="5" t="str">
        <f>IF('Raw data'!I81="","",IFERROR(SEARCH(",",'Raw data'!I81,1),""))</f>
        <v/>
      </c>
      <c r="B88" s="9" t="str">
        <f>IF('Raw data'!I81="","",'Raw data'!AA81)</f>
        <v/>
      </c>
      <c r="C88" s="9" t="str">
        <f>IF('Raw data'!D81="","",'Raw data'!D81)</f>
        <v/>
      </c>
    </row>
    <row r="89" spans="1:3">
      <c r="A89" s="5" t="str">
        <f>IF('Raw data'!I82="","",IFERROR(SEARCH(",",'Raw data'!I82,1),""))</f>
        <v/>
      </c>
      <c r="B89" s="9" t="str">
        <f>IF('Raw data'!I82="","",'Raw data'!AA82)</f>
        <v/>
      </c>
      <c r="C89" s="9" t="str">
        <f>IF('Raw data'!D82="","",'Raw data'!D82)</f>
        <v/>
      </c>
    </row>
    <row r="90" spans="1:3">
      <c r="A90" s="5" t="str">
        <f>IF('Raw data'!I83="","",IFERROR(SEARCH(",",'Raw data'!I83,1),""))</f>
        <v/>
      </c>
      <c r="B90" s="9" t="str">
        <f>IF('Raw data'!I83="","",'Raw data'!AA83)</f>
        <v/>
      </c>
      <c r="C90" s="9" t="str">
        <f>IF('Raw data'!D83="","",'Raw data'!D83)</f>
        <v/>
      </c>
    </row>
    <row r="91" spans="1:3">
      <c r="A91" s="5" t="str">
        <f>IF('Raw data'!I84="","",IFERROR(SEARCH(",",'Raw data'!I84,1),""))</f>
        <v/>
      </c>
      <c r="B91" s="9" t="str">
        <f>IF('Raw data'!I84="","",'Raw data'!AA84)</f>
        <v/>
      </c>
      <c r="C91" s="9" t="str">
        <f>IF('Raw data'!D84="","",'Raw data'!D84)</f>
        <v/>
      </c>
    </row>
    <row r="92" spans="1:3">
      <c r="A92" s="5" t="str">
        <f>IF('Raw data'!I85="","",IFERROR(SEARCH(",",'Raw data'!I85,1),""))</f>
        <v/>
      </c>
      <c r="B92" s="9" t="str">
        <f>IF('Raw data'!I85="","",'Raw data'!AA85)</f>
        <v/>
      </c>
      <c r="C92" s="9" t="str">
        <f>IF('Raw data'!D85="","",'Raw data'!D85)</f>
        <v/>
      </c>
    </row>
    <row r="93" spans="1:3">
      <c r="A93" s="5" t="str">
        <f>IF('Raw data'!I86="","",IFERROR(SEARCH(",",'Raw data'!I86,1),""))</f>
        <v/>
      </c>
      <c r="B93" s="9" t="str">
        <f>IF('Raw data'!I86="","",'Raw data'!AA86)</f>
        <v/>
      </c>
      <c r="C93" s="9" t="str">
        <f>IF('Raw data'!D86="","",'Raw data'!D86)</f>
        <v/>
      </c>
    </row>
    <row r="94" spans="1:3">
      <c r="A94" s="5" t="str">
        <f>IF('Raw data'!I87="","",IFERROR(SEARCH(",",'Raw data'!I87,1),""))</f>
        <v/>
      </c>
      <c r="B94" s="9" t="str">
        <f>IF('Raw data'!I87="","",'Raw data'!AA87)</f>
        <v/>
      </c>
      <c r="C94" s="9" t="str">
        <f>IF('Raw data'!D87="","",'Raw data'!D87)</f>
        <v/>
      </c>
    </row>
    <row r="95" spans="1:3">
      <c r="A95" s="5" t="str">
        <f>IF('Raw data'!I88="","",IFERROR(SEARCH(",",'Raw data'!I88,1),""))</f>
        <v/>
      </c>
      <c r="B95" s="9" t="str">
        <f>IF('Raw data'!I88="","",'Raw data'!AA88)</f>
        <v/>
      </c>
      <c r="C95" s="9" t="str">
        <f>IF('Raw data'!D88="","",'Raw data'!D88)</f>
        <v/>
      </c>
    </row>
    <row r="96" spans="1:3">
      <c r="A96" s="5" t="str">
        <f>IF('Raw data'!I89="","",IFERROR(SEARCH(",",'Raw data'!I89,1),""))</f>
        <v/>
      </c>
      <c r="B96" s="9" t="str">
        <f>IF('Raw data'!I89="","",'Raw data'!AA89)</f>
        <v/>
      </c>
      <c r="C96" s="9" t="str">
        <f>IF('Raw data'!D89="","",'Raw data'!D89)</f>
        <v/>
      </c>
    </row>
    <row r="97" spans="1:3">
      <c r="A97" s="5" t="str">
        <f>IF('Raw data'!I90="","",IFERROR(SEARCH(",",'Raw data'!I90,1),""))</f>
        <v/>
      </c>
      <c r="B97" s="9" t="str">
        <f>IF('Raw data'!I90="","",'Raw data'!AA90)</f>
        <v/>
      </c>
      <c r="C97" s="9" t="str">
        <f>IF('Raw data'!D90="","",'Raw data'!D90)</f>
        <v/>
      </c>
    </row>
    <row r="98" spans="1:3">
      <c r="A98" s="5" t="str">
        <f>IF('Raw data'!I91="","",IFERROR(SEARCH(",",'Raw data'!I91,1),""))</f>
        <v/>
      </c>
      <c r="B98" s="9" t="str">
        <f>IF('Raw data'!I91="","",'Raw data'!AA91)</f>
        <v/>
      </c>
      <c r="C98" s="9" t="str">
        <f>IF('Raw data'!D91="","",'Raw data'!D91)</f>
        <v/>
      </c>
    </row>
    <row r="99" spans="1:3">
      <c r="A99" s="5" t="str">
        <f>IF('Raw data'!I92="","",IFERROR(SEARCH(",",'Raw data'!I92,1),""))</f>
        <v/>
      </c>
      <c r="B99" s="9" t="str">
        <f>IF('Raw data'!I92="","",'Raw data'!AA92)</f>
        <v/>
      </c>
      <c r="C99" s="9" t="str">
        <f>IF('Raw data'!D92="","",'Raw data'!D92)</f>
        <v/>
      </c>
    </row>
    <row r="100" spans="1:3">
      <c r="A100" s="5" t="str">
        <f>IF('Raw data'!I93="","",IFERROR(SEARCH(",",'Raw data'!I93,1),""))</f>
        <v/>
      </c>
      <c r="B100" s="9" t="str">
        <f>IF('Raw data'!I93="","",'Raw data'!AA93)</f>
        <v/>
      </c>
      <c r="C100" s="9" t="str">
        <f>IF('Raw data'!D93="","",'Raw data'!D93)</f>
        <v/>
      </c>
    </row>
    <row r="101" spans="1:3">
      <c r="A101" s="5" t="str">
        <f>IF('Raw data'!I94="","",IFERROR(SEARCH(",",'Raw data'!I94,1),""))</f>
        <v/>
      </c>
      <c r="B101" s="9" t="str">
        <f>IF('Raw data'!I94="","",'Raw data'!AA94)</f>
        <v/>
      </c>
      <c r="C101" s="9" t="str">
        <f>IF('Raw data'!D94="","",'Raw data'!D94)</f>
        <v/>
      </c>
    </row>
    <row r="102" spans="1:3">
      <c r="A102" s="5" t="str">
        <f>IF('Raw data'!I95="","",IFERROR(SEARCH(",",'Raw data'!I95,1),""))</f>
        <v/>
      </c>
      <c r="B102" s="9" t="str">
        <f>IF('Raw data'!I95="","",'Raw data'!AA95)</f>
        <v/>
      </c>
      <c r="C102" s="9" t="str">
        <f>IF('Raw data'!D95="","",'Raw data'!D95)</f>
        <v/>
      </c>
    </row>
    <row r="103" spans="1:3">
      <c r="A103" s="5" t="str">
        <f>IF('Raw data'!I96="","",IFERROR(SEARCH(",",'Raw data'!I96,1),""))</f>
        <v/>
      </c>
      <c r="B103" s="9" t="str">
        <f>IF('Raw data'!I96="","",'Raw data'!AA96)</f>
        <v/>
      </c>
      <c r="C103" s="9" t="str">
        <f>IF('Raw data'!D96="","",'Raw data'!D96)</f>
        <v/>
      </c>
    </row>
    <row r="104" spans="1:3">
      <c r="A104" s="5" t="str">
        <f>IF('Raw data'!I97="","",IFERROR(SEARCH(",",'Raw data'!I97,1),""))</f>
        <v/>
      </c>
      <c r="B104" s="9" t="str">
        <f>IF('Raw data'!I97="","",'Raw data'!AA97)</f>
        <v/>
      </c>
      <c r="C104" s="9" t="str">
        <f>IF('Raw data'!D97="","",'Raw data'!D97)</f>
        <v/>
      </c>
    </row>
    <row r="105" spans="1:3">
      <c r="A105" s="5" t="str">
        <f>IF('Raw data'!I98="","",IFERROR(SEARCH(",",'Raw data'!I98,1),""))</f>
        <v/>
      </c>
      <c r="B105" s="9" t="str">
        <f>IF('Raw data'!I98="","",'Raw data'!AA98)</f>
        <v/>
      </c>
      <c r="C105" s="9" t="str">
        <f>IF('Raw data'!D98="","",'Raw data'!D98)</f>
        <v/>
      </c>
    </row>
    <row r="106" spans="1:3">
      <c r="A106" s="5" t="str">
        <f>IF('Raw data'!I99="","",IFERROR(SEARCH(",",'Raw data'!I99,1),""))</f>
        <v/>
      </c>
      <c r="B106" s="9" t="str">
        <f>IF('Raw data'!I99="","",'Raw data'!AA99)</f>
        <v/>
      </c>
      <c r="C106" s="9" t="str">
        <f>IF('Raw data'!D99="","",'Raw data'!D99)</f>
        <v/>
      </c>
    </row>
    <row r="107" spans="1:3">
      <c r="A107" s="5" t="str">
        <f>IF('Raw data'!I100="","",IFERROR(SEARCH(",",'Raw data'!I100,1),""))</f>
        <v/>
      </c>
      <c r="B107" s="9" t="str">
        <f>IF('Raw data'!I100="","",'Raw data'!AA100)</f>
        <v/>
      </c>
      <c r="C107" s="9" t="str">
        <f>IF('Raw data'!D100="","",'Raw data'!D100)</f>
        <v/>
      </c>
    </row>
    <row r="108" spans="1:3">
      <c r="A108" s="5" t="str">
        <f>IF('Raw data'!I101="","",IFERROR(SEARCH(",",'Raw data'!I101,1),""))</f>
        <v/>
      </c>
      <c r="B108" s="9" t="str">
        <f>IF('Raw data'!I101="","",'Raw data'!AA101)</f>
        <v/>
      </c>
      <c r="C108" s="9" t="str">
        <f>IF('Raw data'!D101="","",'Raw data'!D101)</f>
        <v/>
      </c>
    </row>
    <row r="109" spans="1:3">
      <c r="A109" s="5" t="str">
        <f>IF('Raw data'!I102="","",IFERROR(SEARCH(",",'Raw data'!I102,1),""))</f>
        <v/>
      </c>
      <c r="B109" s="9" t="str">
        <f>IF('Raw data'!I102="","",'Raw data'!AA102)</f>
        <v/>
      </c>
      <c r="C109" s="9" t="str">
        <f>IF('Raw data'!D102="","",'Raw data'!D102)</f>
        <v/>
      </c>
    </row>
    <row r="110" spans="1:3">
      <c r="A110" s="5" t="str">
        <f>IF('Raw data'!I103="","",IFERROR(SEARCH(",",'Raw data'!I103,1),""))</f>
        <v/>
      </c>
      <c r="B110" s="9" t="str">
        <f>IF('Raw data'!I103="","",'Raw data'!AA103)</f>
        <v/>
      </c>
      <c r="C110" s="9" t="str">
        <f>IF('Raw data'!D103="","",'Raw data'!D103)</f>
        <v/>
      </c>
    </row>
    <row r="111" spans="1:3">
      <c r="A111" s="5" t="str">
        <f>IF('Raw data'!I104="","",IFERROR(SEARCH(",",'Raw data'!I104,1),""))</f>
        <v/>
      </c>
      <c r="B111" s="9" t="str">
        <f>IF('Raw data'!I104="","",'Raw data'!AA104)</f>
        <v/>
      </c>
      <c r="C111" s="9" t="str">
        <f>IF('Raw data'!D104="","",'Raw data'!D104)</f>
        <v/>
      </c>
    </row>
    <row r="112" spans="1:3">
      <c r="A112" s="5" t="str">
        <f>IF('Raw data'!I105="","",IFERROR(SEARCH(",",'Raw data'!I105,1),""))</f>
        <v/>
      </c>
      <c r="B112" s="9" t="str">
        <f>IF('Raw data'!I105="","",'Raw data'!AA105)</f>
        <v/>
      </c>
      <c r="C112" s="9" t="str">
        <f>IF('Raw data'!D105="","",'Raw data'!D105)</f>
        <v/>
      </c>
    </row>
    <row r="113" spans="1:3">
      <c r="A113" s="5" t="str">
        <f>IF('Raw data'!I106="","",IFERROR(SEARCH(",",'Raw data'!I106,1),""))</f>
        <v/>
      </c>
      <c r="B113" s="9" t="str">
        <f>IF('Raw data'!I106="","",'Raw data'!AA106)</f>
        <v/>
      </c>
      <c r="C113" s="9" t="str">
        <f>IF('Raw data'!D106="","",'Raw data'!D106)</f>
        <v/>
      </c>
    </row>
    <row r="114" spans="1:3">
      <c r="A114" s="5" t="str">
        <f>IF('Raw data'!I107="","",IFERROR(SEARCH(",",'Raw data'!I107,1),""))</f>
        <v/>
      </c>
      <c r="B114" s="9" t="str">
        <f>IF('Raw data'!I107="","",'Raw data'!AA107)</f>
        <v/>
      </c>
      <c r="C114" s="9" t="str">
        <f>IF('Raw data'!D107="","",'Raw data'!D107)</f>
        <v/>
      </c>
    </row>
    <row r="115" spans="1:3">
      <c r="A115" s="5" t="str">
        <f>IF('Raw data'!I108="","",IFERROR(SEARCH(",",'Raw data'!I108,1),""))</f>
        <v/>
      </c>
      <c r="B115" s="9" t="str">
        <f>IF('Raw data'!I108="","",'Raw data'!AA108)</f>
        <v/>
      </c>
      <c r="C115" s="9" t="str">
        <f>IF('Raw data'!D108="","",'Raw data'!D108)</f>
        <v/>
      </c>
    </row>
    <row r="116" spans="1:3">
      <c r="A116" s="5" t="str">
        <f>IF('Raw data'!I109="","",IFERROR(SEARCH(",",'Raw data'!I109,1),""))</f>
        <v/>
      </c>
      <c r="B116" s="9" t="str">
        <f>IF('Raw data'!I109="","",'Raw data'!AA109)</f>
        <v/>
      </c>
      <c r="C116" s="9" t="str">
        <f>IF('Raw data'!D109="","",'Raw data'!D109)</f>
        <v/>
      </c>
    </row>
    <row r="117" spans="1:3">
      <c r="B117" s="9" t="str">
        <f>IF('Raw data'!I110="","",'Raw data'!AA110)</f>
        <v/>
      </c>
      <c r="C117" s="9" t="str">
        <f>IF('Raw data'!D110="","",'Raw data'!D110)</f>
        <v/>
      </c>
    </row>
    <row r="118" spans="1:3">
      <c r="A118" s="5" t="str">
        <f>IFERROR(SEARCH(",",'Raw data'!I111,1),"")</f>
        <v/>
      </c>
      <c r="B118" s="9" t="str">
        <f>IF('Raw data'!I111="","",'Raw data'!AA111)</f>
        <v/>
      </c>
      <c r="C118" s="9" t="str">
        <f>IF('Raw data'!D111="","",'Raw data'!D111)</f>
        <v/>
      </c>
    </row>
    <row r="119" spans="1:3">
      <c r="A119" s="5" t="str">
        <f>IFERROR(SEARCH(",",'Raw data'!I112,1),"")</f>
        <v/>
      </c>
      <c r="B119" s="9" t="str">
        <f>IF('Raw data'!I112="","",'Raw data'!AA112)</f>
        <v/>
      </c>
      <c r="C119" s="9" t="str">
        <f>IF('Raw data'!D112="","",'Raw data'!D112)</f>
        <v/>
      </c>
    </row>
    <row r="120" spans="1:3">
      <c r="A120" s="5" t="str">
        <f>IFERROR(SEARCH(",",'Raw data'!I113,1),"")</f>
        <v/>
      </c>
      <c r="B120" s="9" t="str">
        <f>IF('Raw data'!I113="","",'Raw data'!AA113)</f>
        <v/>
      </c>
      <c r="C120" s="9" t="str">
        <f>IF('Raw data'!D113="","",'Raw data'!D113)</f>
        <v/>
      </c>
    </row>
    <row r="121" spans="1:3">
      <c r="A121" s="5" t="str">
        <f>IFERROR(SEARCH(",",'Raw data'!I114,1),"")</f>
        <v/>
      </c>
      <c r="B121" s="9" t="str">
        <f>IF('Raw data'!I114="","",'Raw data'!AA114)</f>
        <v/>
      </c>
      <c r="C121" s="9" t="str">
        <f>IF('Raw data'!D114="","",'Raw data'!D114)</f>
        <v/>
      </c>
    </row>
    <row r="122" spans="1:3">
      <c r="A122" s="5" t="str">
        <f>IFERROR(SEARCH(",",'Raw data'!I115,1),"")</f>
        <v/>
      </c>
      <c r="B122" s="9" t="str">
        <f>IF('Raw data'!I115="","",'Raw data'!AA115)</f>
        <v/>
      </c>
      <c r="C122" s="9" t="str">
        <f>IF('Raw data'!D115="","",'Raw data'!D115)</f>
        <v/>
      </c>
    </row>
    <row r="123" spans="1:3">
      <c r="A123" s="5" t="str">
        <f>IFERROR(SEARCH(",",'Raw data'!I116,1),"")</f>
        <v/>
      </c>
      <c r="B123" s="9" t="str">
        <f>IF('Raw data'!I116="","",'Raw data'!AA116)</f>
        <v/>
      </c>
      <c r="C123" s="9" t="str">
        <f>IF('Raw data'!D116="","",'Raw data'!D116)</f>
        <v/>
      </c>
    </row>
    <row r="124" spans="1:3">
      <c r="A124" s="5" t="str">
        <f>IFERROR(SEARCH(",",'Raw data'!I117,1),"")</f>
        <v/>
      </c>
      <c r="B124" s="9" t="str">
        <f>IF('Raw data'!I117="","",'Raw data'!AA117)</f>
        <v/>
      </c>
      <c r="C124" s="9" t="str">
        <f>IF('Raw data'!D117="","",'Raw data'!D117)</f>
        <v/>
      </c>
    </row>
    <row r="125" spans="1:3">
      <c r="A125" s="5" t="str">
        <f>IFERROR(SEARCH(",",'Raw data'!I118,1),"")</f>
        <v/>
      </c>
      <c r="B125" s="9" t="str">
        <f>IF('Raw data'!I118="","",'Raw data'!AA118)</f>
        <v/>
      </c>
      <c r="C125" s="9" t="str">
        <f>IF('Raw data'!D118="","",'Raw data'!D118)</f>
        <v/>
      </c>
    </row>
    <row r="126" spans="1:3">
      <c r="B126" s="9" t="str">
        <f>IF('Raw data'!I119="","",'Raw data'!AA119)</f>
        <v/>
      </c>
      <c r="C126" s="9" t="str">
        <f>IF('Raw data'!D119="","",'Raw data'!D119)</f>
        <v/>
      </c>
    </row>
    <row r="127" spans="1:3">
      <c r="B127" s="9" t="str">
        <f>IF('Raw data'!I120="","",'Raw data'!AA120)</f>
        <v/>
      </c>
      <c r="C127" s="9" t="str">
        <f>IF('Raw data'!D120="","",'Raw data'!D120)</f>
        <v/>
      </c>
    </row>
    <row r="128" spans="1:3">
      <c r="B128" s="9" t="str">
        <f>IF('Raw data'!I121="","",'Raw data'!AA121)</f>
        <v/>
      </c>
      <c r="C128" s="9" t="str">
        <f>IF('Raw data'!D121="","",'Raw data'!D121)</f>
        <v/>
      </c>
    </row>
    <row r="129" spans="2:3">
      <c r="B129" s="9" t="str">
        <f>IF('Raw data'!I122="","",'Raw data'!AA122)</f>
        <v/>
      </c>
      <c r="C129" s="9" t="str">
        <f>IF('Raw data'!D122="","",'Raw data'!D122)</f>
        <v/>
      </c>
    </row>
    <row r="130" spans="2:3">
      <c r="B130" s="9" t="str">
        <f>IF('Raw data'!I123="","",'Raw data'!AA123)</f>
        <v/>
      </c>
      <c r="C130" s="9" t="str">
        <f>IF('Raw data'!D123="","",'Raw data'!D123)</f>
        <v/>
      </c>
    </row>
    <row r="131" spans="2:3">
      <c r="B131" s="9" t="str">
        <f>IF('Raw data'!I124="","",'Raw data'!AA124)</f>
        <v/>
      </c>
      <c r="C131" s="9" t="str">
        <f>IF('Raw data'!D124="","",'Raw data'!D124)</f>
        <v/>
      </c>
    </row>
    <row r="132" spans="2:3">
      <c r="B132" s="9" t="str">
        <f>IF('Raw data'!I125="","",'Raw data'!AA125)</f>
        <v/>
      </c>
      <c r="C132" s="9" t="str">
        <f>IF('Raw data'!D125="","",'Raw data'!D125)</f>
        <v/>
      </c>
    </row>
    <row r="133" spans="2:3">
      <c r="B133" s="9" t="str">
        <f>IF('Raw data'!I126="","",'Raw data'!AA126)</f>
        <v/>
      </c>
      <c r="C133" s="9" t="str">
        <f>IF('Raw data'!D126="","",'Raw data'!D126)</f>
        <v/>
      </c>
    </row>
    <row r="134" spans="2:3">
      <c r="B134" s="9" t="str">
        <f>IF('Raw data'!I127="","",'Raw data'!AA127)</f>
        <v/>
      </c>
      <c r="C134" s="9" t="str">
        <f>IF('Raw data'!D127="","",'Raw data'!D127)</f>
        <v/>
      </c>
    </row>
    <row r="135" spans="2:3">
      <c r="B135" s="9" t="str">
        <f>IF('Raw data'!I128="","",'Raw data'!AA128)</f>
        <v/>
      </c>
      <c r="C135" s="9" t="str">
        <f>IF('Raw data'!D128="","",'Raw data'!D128)</f>
        <v/>
      </c>
    </row>
    <row r="136" spans="2:3">
      <c r="B136" s="9" t="str">
        <f>IF('Raw data'!I129="","",'Raw data'!AA129)</f>
        <v/>
      </c>
      <c r="C136" s="9" t="str">
        <f>IF('Raw data'!D129="","",'Raw data'!D129)</f>
        <v/>
      </c>
    </row>
    <row r="137" spans="2:3">
      <c r="B137" s="9" t="str">
        <f>IF('Raw data'!I130="","",'Raw data'!AA130)</f>
        <v/>
      </c>
      <c r="C137" s="9" t="str">
        <f>IF('Raw data'!D130="","",'Raw data'!D130)</f>
        <v/>
      </c>
    </row>
    <row r="138" spans="2:3">
      <c r="B138" s="9" t="str">
        <f>IF('Raw data'!I131="","",'Raw data'!AA131)</f>
        <v/>
      </c>
      <c r="C138" s="9" t="str">
        <f>IF('Raw data'!D131="","",'Raw data'!D131)</f>
        <v/>
      </c>
    </row>
    <row r="139" spans="2:3">
      <c r="B139" s="9" t="str">
        <f>IF('Raw data'!I132="","",'Raw data'!AA132)</f>
        <v/>
      </c>
      <c r="C139" s="9" t="str">
        <f>IF('Raw data'!D132="","",'Raw data'!D132)</f>
        <v/>
      </c>
    </row>
    <row r="140" spans="2:3">
      <c r="B140" s="9" t="str">
        <f>IF('Raw data'!I133="","",'Raw data'!AA133)</f>
        <v/>
      </c>
      <c r="C140" s="9" t="str">
        <f>IF('Raw data'!D133="","",'Raw data'!D133)</f>
        <v/>
      </c>
    </row>
    <row r="141" spans="2:3">
      <c r="B141" s="9" t="str">
        <f>IF('Raw data'!I134="","",'Raw data'!AA134)</f>
        <v/>
      </c>
      <c r="C141" s="9" t="str">
        <f>IF('Raw data'!D134="","",'Raw data'!D134)</f>
        <v/>
      </c>
    </row>
    <row r="142" spans="2:3">
      <c r="B142" s="9" t="str">
        <f>IF('Raw data'!I135="","",'Raw data'!AA135)</f>
        <v/>
      </c>
      <c r="C142" s="9" t="str">
        <f>IF('Raw data'!D135="","",'Raw data'!D135)</f>
        <v/>
      </c>
    </row>
    <row r="143" spans="2:3">
      <c r="B143" s="9" t="str">
        <f>IF('Raw data'!I136="","",'Raw data'!AA136)</f>
        <v/>
      </c>
      <c r="C143" s="9" t="str">
        <f>IF('Raw data'!D136="","",'Raw data'!D136)</f>
        <v/>
      </c>
    </row>
    <row r="144" spans="2:3">
      <c r="B144" s="9" t="str">
        <f>IF('Raw data'!I137="","",'Raw data'!AA137)</f>
        <v/>
      </c>
      <c r="C144" s="9" t="str">
        <f>IF('Raw data'!D137="","",'Raw data'!D137)</f>
        <v/>
      </c>
    </row>
    <row r="145" spans="2:3">
      <c r="B145" s="9" t="str">
        <f>IF('Raw data'!I138="","",'Raw data'!AA138)</f>
        <v/>
      </c>
      <c r="C145" s="9" t="str">
        <f>IF('Raw data'!D138="","",'Raw data'!D138)</f>
        <v/>
      </c>
    </row>
    <row r="146" spans="2:3">
      <c r="B146" s="9" t="str">
        <f>IF('Raw data'!I139="","",'Raw data'!AA139)</f>
        <v/>
      </c>
      <c r="C146" s="9" t="str">
        <f>IF('Raw data'!D139="","",'Raw data'!D139)</f>
        <v/>
      </c>
    </row>
    <row r="147" spans="2:3">
      <c r="B147" s="9" t="str">
        <f>IF('Raw data'!I140="","",'Raw data'!AA140)</f>
        <v/>
      </c>
      <c r="C147" s="9" t="str">
        <f>IF('Raw data'!D140="","",'Raw data'!D140)</f>
        <v/>
      </c>
    </row>
    <row r="148" spans="2:3">
      <c r="B148" s="9" t="str">
        <f>IF('Raw data'!I141="","",'Raw data'!AA141)</f>
        <v/>
      </c>
      <c r="C148" s="9" t="str">
        <f>IF('Raw data'!D141="","",'Raw data'!D141)</f>
        <v/>
      </c>
    </row>
    <row r="149" spans="2:3">
      <c r="B149" s="9" t="str">
        <f>IF('Raw data'!I142="","",'Raw data'!AA142)</f>
        <v/>
      </c>
      <c r="C149" s="9" t="str">
        <f>IF('Raw data'!D142="","",'Raw data'!D142)</f>
        <v/>
      </c>
    </row>
    <row r="150" spans="2:3">
      <c r="B150" s="9" t="str">
        <f>IF('Raw data'!I143="","",'Raw data'!AA143)</f>
        <v/>
      </c>
      <c r="C150" s="9" t="str">
        <f>IF('Raw data'!D143="","",'Raw data'!D143)</f>
        <v/>
      </c>
    </row>
    <row r="151" spans="2:3">
      <c r="B151" s="9" t="str">
        <f>IF('Raw data'!I144="","",'Raw data'!AA144)</f>
        <v/>
      </c>
      <c r="C151" s="9" t="str">
        <f>IF('Raw data'!D144="","",'Raw data'!D144)</f>
        <v/>
      </c>
    </row>
    <row r="152" spans="2:3">
      <c r="B152" s="9" t="str">
        <f>IF('Raw data'!I145="","",'Raw data'!AA145)</f>
        <v/>
      </c>
      <c r="C152" s="9" t="str">
        <f>IF('Raw data'!D145="","",'Raw data'!D145)</f>
        <v/>
      </c>
    </row>
    <row r="153" spans="2:3">
      <c r="B153" s="9" t="str">
        <f>IF('Raw data'!I146="","",'Raw data'!AA146)</f>
        <v/>
      </c>
      <c r="C153" s="9" t="str">
        <f>IF('Raw data'!D146="","",'Raw data'!D146)</f>
        <v/>
      </c>
    </row>
    <row r="154" spans="2:3">
      <c r="B154" s="9" t="str">
        <f>IF('Raw data'!I147="","",'Raw data'!AA147)</f>
        <v/>
      </c>
      <c r="C154" s="9" t="str">
        <f>IF('Raw data'!D147="","",'Raw data'!D147)</f>
        <v/>
      </c>
    </row>
    <row r="155" spans="2:3">
      <c r="B155" s="9" t="str">
        <f>IF('Raw data'!I148="","",'Raw data'!AA148)</f>
        <v/>
      </c>
      <c r="C155" s="9" t="str">
        <f>IF('Raw data'!D148="","",'Raw data'!D148)</f>
        <v/>
      </c>
    </row>
    <row r="156" spans="2:3">
      <c r="B156" s="9" t="str">
        <f>IF('Raw data'!I149="","",'Raw data'!AA149)</f>
        <v/>
      </c>
      <c r="C156" s="9" t="str">
        <f>IF('Raw data'!D149="","",'Raw data'!D149)</f>
        <v/>
      </c>
    </row>
    <row r="157" spans="2:3">
      <c r="B157" s="9" t="str">
        <f>IF('Raw data'!I150="","",'Raw data'!AA150)</f>
        <v/>
      </c>
      <c r="C157" s="9" t="str">
        <f>IF('Raw data'!D150="","",'Raw data'!D150)</f>
        <v/>
      </c>
    </row>
    <row r="158" spans="2:3">
      <c r="B158" s="9" t="str">
        <f>IF('Raw data'!I151="","",'Raw data'!AA151)</f>
        <v/>
      </c>
      <c r="C158" s="9" t="str">
        <f>IF('Raw data'!D151="","",'Raw data'!D151)</f>
        <v/>
      </c>
    </row>
    <row r="159" spans="2:3">
      <c r="B159" s="9" t="str">
        <f>IF('Raw data'!I152="","",'Raw data'!AA152)</f>
        <v/>
      </c>
      <c r="C159" s="9" t="str">
        <f>IF('Raw data'!D152="","",'Raw data'!D152)</f>
        <v/>
      </c>
    </row>
    <row r="160" spans="2:3">
      <c r="B160" s="9" t="str">
        <f>IF('Raw data'!I153="","",'Raw data'!AA153)</f>
        <v/>
      </c>
      <c r="C160" s="9" t="str">
        <f>IF('Raw data'!D153="","",'Raw data'!D153)</f>
        <v/>
      </c>
    </row>
    <row r="161" spans="2:3">
      <c r="B161" s="9" t="str">
        <f>IF('Raw data'!I154="","",'Raw data'!AA154)</f>
        <v/>
      </c>
      <c r="C161" s="9" t="str">
        <f>IF('Raw data'!D154="","",'Raw data'!D154)</f>
        <v/>
      </c>
    </row>
    <row r="162" spans="2:3">
      <c r="B162" s="9" t="str">
        <f>IF('Raw data'!I155="","",'Raw data'!AA155)</f>
        <v/>
      </c>
      <c r="C162" s="9" t="str">
        <f>IF('Raw data'!D155="","",'Raw data'!D155)</f>
        <v/>
      </c>
    </row>
    <row r="163" spans="2:3">
      <c r="B163" s="9" t="str">
        <f>IF('Raw data'!I156="","",'Raw data'!AA156)</f>
        <v/>
      </c>
      <c r="C163" s="9" t="str">
        <f>IF('Raw data'!D156="","",'Raw data'!D156)</f>
        <v/>
      </c>
    </row>
    <row r="164" spans="2:3">
      <c r="B164" s="9" t="str">
        <f>IF('Raw data'!I157="","",'Raw data'!AA157)</f>
        <v/>
      </c>
      <c r="C164" s="9" t="str">
        <f>IF('Raw data'!D157="","",'Raw data'!D157)</f>
        <v/>
      </c>
    </row>
    <row r="165" spans="2:3">
      <c r="B165" s="9" t="str">
        <f>IF('Raw data'!I158="","",'Raw data'!AA158)</f>
        <v/>
      </c>
      <c r="C165" s="9" t="str">
        <f>IF('Raw data'!D158="","",'Raw data'!D158)</f>
        <v/>
      </c>
    </row>
    <row r="166" spans="2:3">
      <c r="B166" s="9" t="str">
        <f>IF('Raw data'!I159="","",'Raw data'!AA159)</f>
        <v/>
      </c>
      <c r="C166" s="9" t="str">
        <f>IF('Raw data'!D159="","",'Raw data'!D159)</f>
        <v/>
      </c>
    </row>
    <row r="167" spans="2:3">
      <c r="B167" s="9" t="str">
        <f>IF('Raw data'!I160="","",'Raw data'!AA160)</f>
        <v/>
      </c>
      <c r="C167" s="9" t="str">
        <f>IF('Raw data'!D160="","",'Raw data'!D160)</f>
        <v/>
      </c>
    </row>
    <row r="168" spans="2:3">
      <c r="B168" s="9" t="str">
        <f>IF('Raw data'!I161="","",'Raw data'!AA161)</f>
        <v/>
      </c>
      <c r="C168" s="9" t="str">
        <f>IF('Raw data'!D161="","",'Raw data'!D161)</f>
        <v/>
      </c>
    </row>
    <row r="169" spans="2:3">
      <c r="B169" s="9" t="str">
        <f>IF('Raw data'!I162="","",'Raw data'!AA162)</f>
        <v/>
      </c>
      <c r="C169" s="9" t="str">
        <f>IF('Raw data'!D162="","",'Raw data'!D162)</f>
        <v/>
      </c>
    </row>
    <row r="170" spans="2:3">
      <c r="B170" s="9" t="str">
        <f>IF('Raw data'!I163="","",'Raw data'!AA163)</f>
        <v/>
      </c>
      <c r="C170" s="9" t="str">
        <f>IF('Raw data'!D163="","",'Raw data'!D163)</f>
        <v/>
      </c>
    </row>
    <row r="171" spans="2:3">
      <c r="B171" s="9" t="str">
        <f>IF('Raw data'!I164="","",'Raw data'!AA164)</f>
        <v/>
      </c>
      <c r="C171" s="9" t="str">
        <f>IF('Raw data'!D164="","",'Raw data'!D164)</f>
        <v/>
      </c>
    </row>
    <row r="172" spans="2:3">
      <c r="B172" s="9" t="str">
        <f>IF('Raw data'!I165="","",'Raw data'!AA165)</f>
        <v/>
      </c>
      <c r="C172" s="9" t="str">
        <f>IF('Raw data'!D165="","",'Raw data'!D165)</f>
        <v/>
      </c>
    </row>
    <row r="173" spans="2:3">
      <c r="B173" s="9" t="str">
        <f>IF('Raw data'!I166="","",'Raw data'!AA166)</f>
        <v/>
      </c>
      <c r="C173" s="9" t="str">
        <f>IF('Raw data'!D166="","",'Raw data'!D166)</f>
        <v/>
      </c>
    </row>
    <row r="174" spans="2:3">
      <c r="B174" s="9" t="str">
        <f>IF('Raw data'!I167="","",'Raw data'!AA167)</f>
        <v/>
      </c>
      <c r="C174" s="9" t="str">
        <f>IF('Raw data'!D167="","",'Raw data'!D167)</f>
        <v/>
      </c>
    </row>
    <row r="175" spans="2:3">
      <c r="B175" s="9" t="str">
        <f>IF('Raw data'!I168="","",'Raw data'!AA168)</f>
        <v/>
      </c>
      <c r="C175" s="9" t="str">
        <f>IF('Raw data'!D168="","",'Raw data'!D168)</f>
        <v/>
      </c>
    </row>
    <row r="176" spans="2:3">
      <c r="B176" s="9" t="str">
        <f>IF('Raw data'!I169="","",'Raw data'!AA169)</f>
        <v/>
      </c>
      <c r="C176" s="9" t="str">
        <f>IF('Raw data'!D169="","",'Raw data'!D169)</f>
        <v/>
      </c>
    </row>
    <row r="177" spans="2:3">
      <c r="B177" s="9" t="str">
        <f>IF('Raw data'!I170="","",'Raw data'!AA170)</f>
        <v/>
      </c>
      <c r="C177" s="9" t="str">
        <f>IF('Raw data'!D170="","",'Raw data'!D170)</f>
        <v/>
      </c>
    </row>
    <row r="178" spans="2:3">
      <c r="B178" s="9" t="str">
        <f>IF('Raw data'!I171="","",'Raw data'!AA171)</f>
        <v/>
      </c>
      <c r="C178" s="9" t="str">
        <f>IF('Raw data'!D171="","",'Raw data'!D171)</f>
        <v/>
      </c>
    </row>
    <row r="179" spans="2:3">
      <c r="B179" s="9" t="str">
        <f>IF('Raw data'!I172="","",'Raw data'!AA172)</f>
        <v/>
      </c>
      <c r="C179" s="9" t="str">
        <f>IF('Raw data'!D172="","",'Raw data'!D172)</f>
        <v/>
      </c>
    </row>
    <row r="180" spans="2:3">
      <c r="B180" s="9" t="str">
        <f>IF('Raw data'!I173="","",'Raw data'!AA173)</f>
        <v/>
      </c>
      <c r="C180" s="9" t="str">
        <f>IF('Raw data'!D173="","",'Raw data'!D173)</f>
        <v/>
      </c>
    </row>
    <row r="181" spans="2:3">
      <c r="B181" s="9" t="str">
        <f>IF('Raw data'!I174="","",'Raw data'!AA174)</f>
        <v/>
      </c>
      <c r="C181" s="9" t="str">
        <f>IF('Raw data'!D174="","",'Raw data'!D174)</f>
        <v/>
      </c>
    </row>
    <row r="182" spans="2:3">
      <c r="B182" s="9" t="str">
        <f>IF('Raw data'!I175="","",'Raw data'!AA175)</f>
        <v/>
      </c>
      <c r="C182" s="9" t="str">
        <f>IF('Raw data'!D175="","",'Raw data'!D175)</f>
        <v/>
      </c>
    </row>
    <row r="183" spans="2:3">
      <c r="B183" s="9" t="str">
        <f>IF('Raw data'!I176="","",'Raw data'!AA176)</f>
        <v/>
      </c>
      <c r="C183" s="9" t="str">
        <f>IF('Raw data'!D176="","",'Raw data'!D176)</f>
        <v/>
      </c>
    </row>
    <row r="184" spans="2:3">
      <c r="B184" s="9" t="str">
        <f>IF('Raw data'!I177="","",'Raw data'!AA177)</f>
        <v/>
      </c>
      <c r="C184" s="9" t="str">
        <f>IF('Raw data'!D177="","",'Raw data'!D177)</f>
        <v/>
      </c>
    </row>
    <row r="185" spans="2:3">
      <c r="B185" s="9" t="str">
        <f>IF('Raw data'!I178="","",'Raw data'!AA178)</f>
        <v/>
      </c>
      <c r="C185" s="9" t="str">
        <f>IF('Raw data'!D178="","",'Raw data'!D178)</f>
        <v/>
      </c>
    </row>
    <row r="186" spans="2:3">
      <c r="B186" s="9" t="str">
        <f>IF('Raw data'!I179="","",'Raw data'!AA179)</f>
        <v/>
      </c>
      <c r="C186" s="9" t="str">
        <f>IF('Raw data'!D179="","",'Raw data'!D179)</f>
        <v/>
      </c>
    </row>
    <row r="187" spans="2:3">
      <c r="B187" s="9" t="str">
        <f>IF('Raw data'!I180="","",'Raw data'!AA180)</f>
        <v/>
      </c>
      <c r="C187" s="9" t="str">
        <f>IF('Raw data'!D180="","",'Raw data'!D180)</f>
        <v/>
      </c>
    </row>
    <row r="188" spans="2:3">
      <c r="B188" s="9" t="str">
        <f>IF('Raw data'!I181="","",'Raw data'!AA181)</f>
        <v/>
      </c>
      <c r="C188" s="9" t="str">
        <f>IF('Raw data'!D181="","",'Raw data'!D181)</f>
        <v/>
      </c>
    </row>
    <row r="189" spans="2:3">
      <c r="B189" s="9" t="str">
        <f>IF('Raw data'!I182="","",'Raw data'!AA182)</f>
        <v/>
      </c>
      <c r="C189" s="9" t="str">
        <f>IF('Raw data'!D182="","",'Raw data'!D182)</f>
        <v/>
      </c>
    </row>
    <row r="190" spans="2:3">
      <c r="B190" s="9" t="str">
        <f>IF('Raw data'!I183="","",'Raw data'!AA183)</f>
        <v/>
      </c>
      <c r="C190" s="9" t="str">
        <f>IF('Raw data'!D183="","",'Raw data'!D183)</f>
        <v/>
      </c>
    </row>
    <row r="191" spans="2:3">
      <c r="B191" s="9" t="str">
        <f>IF('Raw data'!I184="","",'Raw data'!AA184)</f>
        <v/>
      </c>
      <c r="C191" s="9" t="str">
        <f>IF('Raw data'!D184="","",'Raw data'!D184)</f>
        <v/>
      </c>
    </row>
    <row r="192" spans="2:3">
      <c r="B192" s="9" t="str">
        <f>IF('Raw data'!I185="","",'Raw data'!AA185)</f>
        <v/>
      </c>
      <c r="C192" s="9" t="str">
        <f>IF('Raw data'!D185="","",'Raw data'!D185)</f>
        <v/>
      </c>
    </row>
    <row r="193" spans="2:3">
      <c r="B193" s="9" t="str">
        <f>IF('Raw data'!I186="","",'Raw data'!AA186)</f>
        <v/>
      </c>
      <c r="C193" s="9" t="str">
        <f>IF('Raw data'!D186="","",'Raw data'!D186)</f>
        <v/>
      </c>
    </row>
    <row r="194" spans="2:3">
      <c r="B194" s="9" t="str">
        <f>IF('Raw data'!I187="","",'Raw data'!AA187)</f>
        <v/>
      </c>
      <c r="C194" s="9" t="str">
        <f>IF('Raw data'!D187="","",'Raw data'!D187)</f>
        <v/>
      </c>
    </row>
    <row r="195" spans="2:3">
      <c r="B195" s="9" t="str">
        <f>IF('Raw data'!I188="","",'Raw data'!AA188)</f>
        <v/>
      </c>
      <c r="C195" s="9" t="str">
        <f>IF('Raw data'!D188="","",'Raw data'!D188)</f>
        <v/>
      </c>
    </row>
    <row r="196" spans="2:3">
      <c r="B196" s="9" t="str">
        <f>IF('Raw data'!I189="","",'Raw data'!AA189)</f>
        <v/>
      </c>
      <c r="C196" s="9" t="str">
        <f>IF('Raw data'!D189="","",'Raw data'!D189)</f>
        <v/>
      </c>
    </row>
    <row r="197" spans="2:3">
      <c r="B197" s="9" t="str">
        <f>IF('Raw data'!I190="","",'Raw data'!AA190)</f>
        <v/>
      </c>
      <c r="C197" s="9" t="str">
        <f>IF('Raw data'!D190="","",'Raw data'!D190)</f>
        <v/>
      </c>
    </row>
    <row r="198" spans="2:3">
      <c r="B198" s="9" t="str">
        <f>IF('Raw data'!I191="","",'Raw data'!AA191)</f>
        <v/>
      </c>
      <c r="C198" s="9" t="str">
        <f>IF('Raw data'!D191="","",'Raw data'!D191)</f>
        <v/>
      </c>
    </row>
    <row r="199" spans="2:3">
      <c r="B199" s="9" t="str">
        <f>IF('Raw data'!I192="","",'Raw data'!AA192)</f>
        <v/>
      </c>
      <c r="C199" s="9" t="str">
        <f>IF('Raw data'!D192="","",'Raw data'!D192)</f>
        <v/>
      </c>
    </row>
    <row r="200" spans="2:3">
      <c r="B200" s="9" t="str">
        <f>IF('Raw data'!I193="","",'Raw data'!AA193)</f>
        <v/>
      </c>
      <c r="C200" s="9" t="str">
        <f>IF('Raw data'!D193="","",'Raw data'!D193)</f>
        <v/>
      </c>
    </row>
    <row r="201" spans="2:3">
      <c r="B201" s="9" t="str">
        <f>IF('Raw data'!I194="","",'Raw data'!AA194)</f>
        <v/>
      </c>
      <c r="C201" s="9" t="str">
        <f>IF('Raw data'!D194="","",'Raw data'!D194)</f>
        <v/>
      </c>
    </row>
    <row r="202" spans="2:3">
      <c r="B202" s="9" t="str">
        <f>IF('Raw data'!I195="","",'Raw data'!AA195)</f>
        <v/>
      </c>
      <c r="C202" s="9" t="str">
        <f>IF('Raw data'!D195="","",'Raw data'!D195)</f>
        <v/>
      </c>
    </row>
    <row r="203" spans="2:3">
      <c r="B203" s="9" t="str">
        <f>IF('Raw data'!I196="","",'Raw data'!AA196)</f>
        <v/>
      </c>
      <c r="C203" s="9" t="str">
        <f>IF('Raw data'!D196="","",'Raw data'!D196)</f>
        <v/>
      </c>
    </row>
    <row r="204" spans="2:3">
      <c r="B204" s="9" t="str">
        <f>IF('Raw data'!I197="","",'Raw data'!AA197)</f>
        <v/>
      </c>
      <c r="C204" s="9" t="str">
        <f>IF('Raw data'!D197="","",'Raw data'!D197)</f>
        <v/>
      </c>
    </row>
    <row r="205" spans="2:3">
      <c r="B205" s="9" t="str">
        <f>IF('Raw data'!I198="","",'Raw data'!AA198)</f>
        <v/>
      </c>
      <c r="C205" s="9" t="str">
        <f>IF('Raw data'!D198="","",'Raw data'!D198)</f>
        <v/>
      </c>
    </row>
    <row r="206" spans="2:3">
      <c r="B206" s="9" t="str">
        <f>IF('Raw data'!I199="","",'Raw data'!AA199)</f>
        <v/>
      </c>
      <c r="C206" s="9" t="str">
        <f>IF('Raw data'!D199="","",'Raw data'!D199)</f>
        <v/>
      </c>
    </row>
    <row r="207" spans="2:3">
      <c r="B207" s="9" t="str">
        <f>IF('Raw data'!I200="","",'Raw data'!AA200)</f>
        <v/>
      </c>
      <c r="C207" s="9" t="str">
        <f>IF('Raw data'!D200="","",'Raw data'!D200)</f>
        <v/>
      </c>
    </row>
    <row r="208" spans="2:3">
      <c r="B208" s="9" t="str">
        <f>IF('Raw data'!I201="","",'Raw data'!AA201)</f>
        <v/>
      </c>
      <c r="C208" s="9" t="str">
        <f>IF('Raw data'!D201="","",'Raw data'!D201)</f>
        <v/>
      </c>
    </row>
    <row r="209" spans="2:3">
      <c r="B209" s="9" t="str">
        <f>IF('Raw data'!I202="","",'Raw data'!AA202)</f>
        <v/>
      </c>
      <c r="C209" s="9" t="str">
        <f>IF('Raw data'!D202="","",'Raw data'!D202)</f>
        <v/>
      </c>
    </row>
    <row r="210" spans="2:3">
      <c r="B210" s="9" t="str">
        <f>IF('Raw data'!I203="","",'Raw data'!AA203)</f>
        <v/>
      </c>
      <c r="C210" s="9" t="str">
        <f>IF('Raw data'!D203="","",'Raw data'!D203)</f>
        <v/>
      </c>
    </row>
    <row r="211" spans="2:3">
      <c r="B211" s="9" t="str">
        <f>IF('Raw data'!I204="","",'Raw data'!AA204)</f>
        <v/>
      </c>
      <c r="C211" s="9" t="str">
        <f>IF('Raw data'!D204="","",'Raw data'!D204)</f>
        <v/>
      </c>
    </row>
    <row r="212" spans="2:3">
      <c r="B212" s="9" t="str">
        <f>IF('Raw data'!I205="","",'Raw data'!AA205)</f>
        <v/>
      </c>
      <c r="C212" s="9" t="str">
        <f>IF('Raw data'!D205="","",'Raw data'!D205)</f>
        <v/>
      </c>
    </row>
    <row r="213" spans="2:3">
      <c r="B213" s="9" t="str">
        <f>IF('Raw data'!I206="","",'Raw data'!AA206)</f>
        <v/>
      </c>
      <c r="C213" s="9" t="str">
        <f>IF('Raw data'!D206="","",'Raw data'!D206)</f>
        <v/>
      </c>
    </row>
    <row r="214" spans="2:3">
      <c r="B214" s="9" t="str">
        <f>IF('Raw data'!I207="","",'Raw data'!AA207)</f>
        <v/>
      </c>
      <c r="C214" s="9" t="str">
        <f>IF('Raw data'!D207="","",'Raw data'!D207)</f>
        <v/>
      </c>
    </row>
    <row r="215" spans="2:3">
      <c r="B215" s="9" t="str">
        <f>IF('Raw data'!I208="","",'Raw data'!AA208)</f>
        <v/>
      </c>
      <c r="C215" s="9" t="str">
        <f>IF('Raw data'!D208="","",'Raw data'!D208)</f>
        <v/>
      </c>
    </row>
    <row r="216" spans="2:3">
      <c r="B216" s="9" t="str">
        <f>IF('Raw data'!I209="","",'Raw data'!AA209)</f>
        <v/>
      </c>
      <c r="C216" s="9" t="str">
        <f>IF('Raw data'!D209="","",'Raw data'!D209)</f>
        <v/>
      </c>
    </row>
  </sheetData>
  <sheetProtection sheet="1" objects="1" selectLockedCells="1"/>
  <mergeCells count="9">
    <mergeCell ref="G19:P20"/>
    <mergeCell ref="G3:P18"/>
    <mergeCell ref="B16:C16"/>
    <mergeCell ref="B3:C3"/>
    <mergeCell ref="B5:D5"/>
    <mergeCell ref="B7:D7"/>
    <mergeCell ref="B9:D9"/>
    <mergeCell ref="B11:C11"/>
    <mergeCell ref="B13:E13"/>
  </mergeCells>
  <conditionalFormatting sqref="B17:C216">
    <cfRule type="notContainsBlanks" dxfId="11" priority="1">
      <formula>LEN(TRIM(B17))&gt;0</formula>
    </cfRule>
  </conditionalFormatting>
  <hyperlinks>
    <hyperlink ref="G19" r:id="rId1" xr:uid="{551616AE-F567-AA45-9264-47B56EA81A30}"/>
  </hyperlinks>
  <pageMargins left="0.7" right="0.7" top="0.75" bottom="0.75" header="0.3" footer="0.3"/>
  <pageSetup paperSize="9"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13ABD-E0B1-DE4A-AE32-8AE47771D303}">
  <sheetPr codeName="Sheet18">
    <tabColor rgb="FF7030A0"/>
  </sheetPr>
  <dimension ref="A1:O219"/>
  <sheetViews>
    <sheetView topLeftCell="B1" workbookViewId="0">
      <selection activeCell="C21" sqref="C21"/>
    </sheetView>
  </sheetViews>
  <sheetFormatPr baseColWidth="10" defaultColWidth="12.5" defaultRowHeight="16"/>
  <cols>
    <col min="1" max="1" width="0" style="95" hidden="1" customWidth="1"/>
    <col min="2" max="2" width="13.5" style="93" customWidth="1"/>
    <col min="3" max="3" width="11.83203125" style="94" customWidth="1"/>
    <col min="4" max="4" width="19.1640625" style="94" bestFit="1" customWidth="1"/>
    <col min="5" max="5" width="22" style="106" hidden="1" customWidth="1"/>
    <col min="6" max="6" width="15.1640625" style="93" customWidth="1"/>
    <col min="7" max="11" width="12.5" style="95"/>
    <col min="12" max="12" width="0" style="95" hidden="1" customWidth="1"/>
    <col min="13" max="13" width="0" style="802" hidden="1" customWidth="1"/>
    <col min="14" max="14" width="16.33203125" style="94" hidden="1" customWidth="1"/>
    <col min="15" max="15" width="0" style="95" hidden="1" customWidth="1"/>
    <col min="16" max="16384" width="12.5" style="95"/>
  </cols>
  <sheetData>
    <row r="1" spans="1:15" ht="17" thickBot="1"/>
    <row r="2" spans="1:15" ht="35" customHeight="1" thickTop="1">
      <c r="B2" s="109" t="s">
        <v>524</v>
      </c>
      <c r="C2" s="96" t="s">
        <v>481</v>
      </c>
      <c r="D2" s="96" t="s">
        <v>482</v>
      </c>
      <c r="G2" s="1348" t="s">
        <v>528</v>
      </c>
      <c r="H2" s="1349"/>
      <c r="I2" s="1349"/>
      <c r="J2" s="1349"/>
      <c r="K2" s="1350"/>
    </row>
    <row r="3" spans="1:15">
      <c r="A3" s="95" t="e">
        <f>SEARCH(",",'Raw data'!I10,1)</f>
        <v>#VALUE!</v>
      </c>
      <c r="B3" s="93" t="str">
        <f>IF('Raw data'!I10="","",IFERROR(SEARCH(",",'Raw data'!I10,1),""))</f>
        <v/>
      </c>
      <c r="C3" s="97">
        <f>IF('Raw data'!I10="","",IF(B3="",'Raw data'!AA10,REPLACE('Raw data'!AA10,B3,1,".")))</f>
        <v>124</v>
      </c>
      <c r="D3" s="105" t="s">
        <v>715</v>
      </c>
      <c r="E3" s="107">
        <f t="shared" ref="E3:E34" si="0">VALUE(IFERROR(O3,M3))</f>
        <v>124</v>
      </c>
      <c r="F3" s="98"/>
      <c r="G3" s="1351"/>
      <c r="H3" s="1352"/>
      <c r="I3" s="1352"/>
      <c r="J3" s="1352"/>
      <c r="K3" s="1353"/>
      <c r="L3" s="801" t="s">
        <v>714</v>
      </c>
      <c r="M3" s="802" t="str" cm="1">
        <f t="array" ref="M3">_xlfn.TEXTSPLIT(D3,".",".")</f>
        <v>124</v>
      </c>
      <c r="O3" s="95">
        <f t="shared" ref="O3:O34" si="1">VALUE(_xlfn.CONCAT(M3,L3,N3))</f>
        <v>124</v>
      </c>
    </row>
    <row r="4" spans="1:15">
      <c r="A4" s="95" t="e">
        <f>SEARCH(",",'Raw data'!I11,1)</f>
        <v>#VALUE!</v>
      </c>
      <c r="B4" s="93" t="str">
        <f>IF('Raw data'!I11="","",IFERROR(SEARCH(",",'Raw data'!I11,1),""))</f>
        <v/>
      </c>
      <c r="C4" s="97">
        <f>IF('Raw data'!I11="","",IF(B4="",'Raw data'!AA11,REPLACE('Raw data'!AA11,B4,1,".")))</f>
        <v>63</v>
      </c>
      <c r="D4" s="105" t="s">
        <v>697</v>
      </c>
      <c r="E4" s="107">
        <f t="shared" si="0"/>
        <v>63</v>
      </c>
      <c r="F4" s="98"/>
      <c r="G4" s="1351"/>
      <c r="H4" s="1352"/>
      <c r="I4" s="1352"/>
      <c r="J4" s="1352"/>
      <c r="K4" s="1353"/>
      <c r="L4" s="801" t="s">
        <v>714</v>
      </c>
      <c r="M4" s="802" t="str" cm="1">
        <f t="array" ref="M4">_xlfn.TEXTSPLIT(D4,".",".")</f>
        <v>63</v>
      </c>
      <c r="O4" s="95">
        <f t="shared" si="1"/>
        <v>63</v>
      </c>
    </row>
    <row r="5" spans="1:15">
      <c r="A5" s="95" t="e">
        <f>SEARCH(",",'Raw data'!I12,1)</f>
        <v>#VALUE!</v>
      </c>
      <c r="B5" s="93" t="str">
        <f>IF('Raw data'!I12="","",IFERROR(SEARCH(",",'Raw data'!I12,1),""))</f>
        <v/>
      </c>
      <c r="C5" s="97">
        <f>IF('Raw data'!I12="","",IF(B5="",'Raw data'!AA12,REPLACE('Raw data'!AA12,B5,1,".")))</f>
        <v>274</v>
      </c>
      <c r="D5" s="105" t="s">
        <v>698</v>
      </c>
      <c r="E5" s="107">
        <f t="shared" si="0"/>
        <v>274</v>
      </c>
      <c r="F5" s="98"/>
      <c r="G5" s="1351"/>
      <c r="H5" s="1352"/>
      <c r="I5" s="1352"/>
      <c r="J5" s="1352"/>
      <c r="K5" s="1353"/>
      <c r="L5" s="801" t="s">
        <v>714</v>
      </c>
      <c r="M5" s="802" t="str" cm="1">
        <f t="array" ref="M5">_xlfn.TEXTSPLIT(D5,".",".")</f>
        <v>274</v>
      </c>
      <c r="O5" s="95">
        <f t="shared" si="1"/>
        <v>274</v>
      </c>
    </row>
    <row r="6" spans="1:15">
      <c r="A6" s="95" t="e">
        <f>SEARCH(",",'Raw data'!I13,1)</f>
        <v>#VALUE!</v>
      </c>
      <c r="B6" s="93" t="str">
        <f>IF('Raw data'!I13="","",IFERROR(SEARCH(",",'Raw data'!I13,1),""))</f>
        <v/>
      </c>
      <c r="C6" s="97">
        <f>IF('Raw data'!I13="","",IF(B6="",'Raw data'!AA13,REPLACE('Raw data'!AA13,B6,1,".")))</f>
        <v>44</v>
      </c>
      <c r="D6" s="105" t="s">
        <v>699</v>
      </c>
      <c r="E6" s="107">
        <f t="shared" si="0"/>
        <v>44</v>
      </c>
      <c r="F6" s="98"/>
      <c r="G6" s="1351"/>
      <c r="H6" s="1352"/>
      <c r="I6" s="1352"/>
      <c r="J6" s="1352"/>
      <c r="K6" s="1353"/>
      <c r="L6" s="801" t="s">
        <v>714</v>
      </c>
      <c r="M6" s="802" t="str" cm="1">
        <f t="array" ref="M6">_xlfn.TEXTSPLIT(D6,".",".")</f>
        <v>44</v>
      </c>
      <c r="O6" s="95">
        <f t="shared" si="1"/>
        <v>44</v>
      </c>
    </row>
    <row r="7" spans="1:15">
      <c r="A7" s="95" t="e">
        <f>SEARCH(",",'Raw data'!I14,1)</f>
        <v>#VALUE!</v>
      </c>
      <c r="B7" s="93" t="str">
        <f>IF('Raw data'!I14="","",IFERROR(SEARCH(",",'Raw data'!I14,1),""))</f>
        <v/>
      </c>
      <c r="C7" s="97">
        <f>IF('Raw data'!I14="","",IF(B7="",'Raw data'!AA14,REPLACE('Raw data'!AA14,B7,1,".")))</f>
        <v>8</v>
      </c>
      <c r="D7" s="105" t="s">
        <v>700</v>
      </c>
      <c r="E7" s="107">
        <f t="shared" si="0"/>
        <v>14.462850332360199</v>
      </c>
      <c r="F7" s="98"/>
      <c r="G7" s="1351"/>
      <c r="H7" s="1352"/>
      <c r="I7" s="1352"/>
      <c r="J7" s="1352"/>
      <c r="K7" s="1353"/>
      <c r="L7" s="801" t="s">
        <v>714</v>
      </c>
      <c r="M7" s="802" t="str" cm="1">
        <f t="array" ref="M7:N7">_xlfn.TEXTSPLIT(D7,".",".")</f>
        <v>14</v>
      </c>
      <c r="N7" s="94" t="str">
        <v>462850332360228</v>
      </c>
      <c r="O7" s="95">
        <f t="shared" si="1"/>
        <v>14.462850332360199</v>
      </c>
    </row>
    <row r="8" spans="1:15">
      <c r="A8" s="95" t="e">
        <f>SEARCH(",",'Raw data'!I15,1)</f>
        <v>#VALUE!</v>
      </c>
      <c r="B8" s="93" t="str">
        <f>IF('Raw data'!I15="","",IFERROR(SEARCH(",",'Raw data'!I15,1),""))</f>
        <v/>
      </c>
      <c r="C8" s="97">
        <f>IF('Raw data'!I15="","",IF(B8="",'Raw data'!AA15,REPLACE('Raw data'!AA15,B8,1,".")))</f>
        <v>23</v>
      </c>
      <c r="D8" s="105" t="s">
        <v>701</v>
      </c>
      <c r="E8" s="107">
        <f t="shared" si="0"/>
        <v>23</v>
      </c>
      <c r="F8" s="98"/>
      <c r="G8" s="1351"/>
      <c r="H8" s="1352"/>
      <c r="I8" s="1352"/>
      <c r="J8" s="1352"/>
      <c r="K8" s="1353"/>
      <c r="L8" s="801" t="s">
        <v>714</v>
      </c>
      <c r="M8" s="802" t="str" cm="1">
        <f t="array" ref="M8">_xlfn.TEXTSPLIT(D8,".",".")</f>
        <v>23</v>
      </c>
      <c r="O8" s="95">
        <f t="shared" si="1"/>
        <v>23</v>
      </c>
    </row>
    <row r="9" spans="1:15">
      <c r="A9" s="95" t="e">
        <f>SEARCH(",",'Raw data'!I16,1)</f>
        <v>#VALUE!</v>
      </c>
      <c r="B9" s="93" t="str">
        <f>IF('Raw data'!I16="","",IFERROR(SEARCH(",",'Raw data'!I16,1),""))</f>
        <v/>
      </c>
      <c r="C9" s="97">
        <f>IF('Raw data'!I16="","",IF(B9="",'Raw data'!AA16,REPLACE('Raw data'!AA16,B9,1,".")))</f>
        <v>239</v>
      </c>
      <c r="D9" s="105" t="s">
        <v>702</v>
      </c>
      <c r="E9" s="107">
        <f t="shared" si="0"/>
        <v>239</v>
      </c>
      <c r="F9" s="98"/>
      <c r="G9" s="1351"/>
      <c r="H9" s="1352"/>
      <c r="I9" s="1352"/>
      <c r="J9" s="1352"/>
      <c r="K9" s="1353"/>
      <c r="L9" s="801" t="s">
        <v>714</v>
      </c>
      <c r="M9" s="802" t="str" cm="1">
        <f t="array" ref="M9">_xlfn.TEXTSPLIT(D9,".",".")</f>
        <v>239</v>
      </c>
      <c r="O9" s="95">
        <f t="shared" si="1"/>
        <v>239</v>
      </c>
    </row>
    <row r="10" spans="1:15">
      <c r="A10" s="95" t="e">
        <f>SEARCH(",",'Raw data'!I17,1)</f>
        <v>#VALUE!</v>
      </c>
      <c r="B10" s="93" t="str">
        <f>IF('Raw data'!I17="","",IFERROR(SEARCH(",",'Raw data'!I17,1),""))</f>
        <v/>
      </c>
      <c r="C10" s="97">
        <f>IF('Raw data'!I17="","",IF(B10="",'Raw data'!AA17,REPLACE('Raw data'!AA17,B10,1,".")))</f>
        <v>94</v>
      </c>
      <c r="D10" s="105" t="s">
        <v>703</v>
      </c>
      <c r="E10" s="107">
        <f t="shared" si="0"/>
        <v>94</v>
      </c>
      <c r="F10" s="98"/>
      <c r="G10" s="1351"/>
      <c r="H10" s="1352"/>
      <c r="I10" s="1352"/>
      <c r="J10" s="1352"/>
      <c r="K10" s="1353"/>
      <c r="L10" s="801" t="s">
        <v>714</v>
      </c>
      <c r="M10" s="802" t="str" cm="1">
        <f t="array" ref="M10">_xlfn.TEXTSPLIT(D10,".",".")</f>
        <v>94</v>
      </c>
      <c r="O10" s="95">
        <f t="shared" si="1"/>
        <v>94</v>
      </c>
    </row>
    <row r="11" spans="1:15">
      <c r="A11" s="95" t="e">
        <f>SEARCH(",",'Raw data'!I18,1)</f>
        <v>#VALUE!</v>
      </c>
      <c r="B11" s="93" t="str">
        <f>IF('Raw data'!I18="","",IFERROR(SEARCH(",",'Raw data'!I18,1),""))</f>
        <v/>
      </c>
      <c r="C11" s="97">
        <f>IF('Raw data'!I18="","",IF(B11="",'Raw data'!AA18,REPLACE('Raw data'!AA18,B11,1,".")))</f>
        <v>114</v>
      </c>
      <c r="D11" s="105" t="s">
        <v>704</v>
      </c>
      <c r="E11" s="107">
        <f t="shared" si="0"/>
        <v>114</v>
      </c>
      <c r="F11" s="98"/>
      <c r="G11" s="1351"/>
      <c r="H11" s="1352"/>
      <c r="I11" s="1352"/>
      <c r="J11" s="1352"/>
      <c r="K11" s="1353"/>
      <c r="L11" s="801" t="s">
        <v>714</v>
      </c>
      <c r="M11" s="802" t="str" cm="1">
        <f t="array" ref="M11">_xlfn.TEXTSPLIT(D11,".",".")</f>
        <v>114</v>
      </c>
      <c r="O11" s="95">
        <f t="shared" si="1"/>
        <v>114</v>
      </c>
    </row>
    <row r="12" spans="1:15">
      <c r="A12" s="95" t="e">
        <f>SEARCH(",",'Raw data'!I19,1)</f>
        <v>#VALUE!</v>
      </c>
      <c r="B12" s="93" t="str">
        <f>IF('Raw data'!I19="","",IFERROR(SEARCH(",",'Raw data'!I19,1),""))</f>
        <v/>
      </c>
      <c r="C12" s="97">
        <f>IF('Raw data'!I19="","",IF(B12="",'Raw data'!AA19,REPLACE('Raw data'!AA19,B12,1,".")))</f>
        <v>45</v>
      </c>
      <c r="D12" s="105" t="s">
        <v>705</v>
      </c>
      <c r="E12" s="107">
        <f t="shared" si="0"/>
        <v>45</v>
      </c>
      <c r="F12" s="98"/>
      <c r="G12" s="1351"/>
      <c r="H12" s="1352"/>
      <c r="I12" s="1352"/>
      <c r="J12" s="1352"/>
      <c r="K12" s="1353"/>
      <c r="L12" s="801" t="s">
        <v>714</v>
      </c>
      <c r="M12" s="802" t="str" cm="1">
        <f t="array" ref="M12">_xlfn.TEXTSPLIT(D12,".",".")</f>
        <v>45</v>
      </c>
      <c r="O12" s="95">
        <f t="shared" si="1"/>
        <v>45</v>
      </c>
    </row>
    <row r="13" spans="1:15">
      <c r="B13" s="93" t="str">
        <f>IF('Raw data'!I20="","",IFERROR(SEARCH(",",'Raw data'!I20,1),""))</f>
        <v/>
      </c>
      <c r="C13" s="97">
        <f>IF('Raw data'!I20="","",IF(B13="",'Raw data'!AA20,REPLACE('Raw data'!AA20,B13,1,".")))</f>
        <v>53</v>
      </c>
      <c r="D13" s="105" t="s">
        <v>706</v>
      </c>
      <c r="E13" s="107">
        <f t="shared" si="0"/>
        <v>53</v>
      </c>
      <c r="F13" s="98"/>
      <c r="G13" s="1351"/>
      <c r="H13" s="1352"/>
      <c r="I13" s="1352"/>
      <c r="J13" s="1352"/>
      <c r="K13" s="1353"/>
      <c r="L13" s="801" t="s">
        <v>714</v>
      </c>
      <c r="M13" s="802" t="str" cm="1">
        <f t="array" ref="M13">_xlfn.TEXTSPLIT(D13,".",".")</f>
        <v>53</v>
      </c>
      <c r="O13" s="95">
        <f t="shared" si="1"/>
        <v>53</v>
      </c>
    </row>
    <row r="14" spans="1:15">
      <c r="B14" s="93" t="str">
        <f>IF('Raw data'!I21="","",IFERROR(SEARCH(",",'Raw data'!I21,1),""))</f>
        <v/>
      </c>
      <c r="C14" s="97">
        <f>IF('Raw data'!I21="","",IF(B14="",'Raw data'!AA21,REPLACE('Raw data'!AA21,B14,1,".")))</f>
        <v>47</v>
      </c>
      <c r="D14" s="105" t="s">
        <v>707</v>
      </c>
      <c r="E14" s="107">
        <f t="shared" si="0"/>
        <v>47</v>
      </c>
      <c r="F14" s="98"/>
      <c r="G14" s="1351"/>
      <c r="H14" s="1352"/>
      <c r="I14" s="1352"/>
      <c r="J14" s="1352"/>
      <c r="K14" s="1353"/>
      <c r="L14" s="801" t="s">
        <v>714</v>
      </c>
      <c r="M14" s="802" t="str" cm="1">
        <f t="array" ref="M14">_xlfn.TEXTSPLIT(D14,".",".")</f>
        <v>47</v>
      </c>
      <c r="O14" s="95">
        <f t="shared" si="1"/>
        <v>47</v>
      </c>
    </row>
    <row r="15" spans="1:15">
      <c r="B15" s="93" t="str">
        <f>IF('Raw data'!I22="","",IFERROR(SEARCH(",",'Raw data'!I22,1),""))</f>
        <v/>
      </c>
      <c r="C15" s="97">
        <f>IF('Raw data'!I22="","",IF(B15="",'Raw data'!AA22,REPLACE('Raw data'!AA22,B15,1,".")))</f>
        <v>43</v>
      </c>
      <c r="D15" s="105" t="s">
        <v>708</v>
      </c>
      <c r="E15" s="107">
        <f t="shared" si="0"/>
        <v>43</v>
      </c>
      <c r="F15" s="98"/>
      <c r="G15" s="1351"/>
      <c r="H15" s="1352"/>
      <c r="I15" s="1352"/>
      <c r="J15" s="1352"/>
      <c r="K15" s="1353"/>
      <c r="L15" s="801" t="s">
        <v>714</v>
      </c>
      <c r="M15" s="802" t="str" cm="1">
        <f t="array" ref="M15">_xlfn.TEXTSPLIT(D15,".",".")</f>
        <v>43</v>
      </c>
      <c r="O15" s="95">
        <f t="shared" si="1"/>
        <v>43</v>
      </c>
    </row>
    <row r="16" spans="1:15" ht="17" thickBot="1">
      <c r="B16" s="93" t="str">
        <f>IF('Raw data'!I23="","",IFERROR(SEARCH(",",'Raw data'!I23,1),""))</f>
        <v/>
      </c>
      <c r="C16" s="97">
        <f>IF('Raw data'!I23="","",IF(B16="",'Raw data'!AA23,REPLACE('Raw data'!AA23,B16,1,".")))</f>
        <v>32</v>
      </c>
      <c r="D16" s="105" t="s">
        <v>709</v>
      </c>
      <c r="E16" s="107">
        <f t="shared" si="0"/>
        <v>19.339613119536001</v>
      </c>
      <c r="F16" s="98"/>
      <c r="G16" s="1354"/>
      <c r="H16" s="1355"/>
      <c r="I16" s="1355"/>
      <c r="J16" s="1355"/>
      <c r="K16" s="1356"/>
      <c r="L16" s="801" t="s">
        <v>714</v>
      </c>
      <c r="M16" s="802" t="str" cm="1">
        <f t="array" ref="M16:N16">_xlfn.TEXTSPLIT(D16,".",".")</f>
        <v>19</v>
      </c>
      <c r="N16" s="94" t="str">
        <v>339613119536</v>
      </c>
      <c r="O16" s="95">
        <f t="shared" si="1"/>
        <v>19.339613119536001</v>
      </c>
    </row>
    <row r="17" spans="2:15" ht="18" thickTop="1" thickBot="1">
      <c r="B17" s="93" t="str">
        <f>IF('Raw data'!I24="","",IFERROR(SEARCH(",",'Raw data'!I24,1),""))</f>
        <v/>
      </c>
      <c r="C17" s="97">
        <f>IF('Raw data'!I24="","",IF(B17="",'Raw data'!AA24,REPLACE('Raw data'!AA24,B17,1,".")))</f>
        <v>97</v>
      </c>
      <c r="D17" s="105" t="s">
        <v>710</v>
      </c>
      <c r="E17" s="107">
        <f t="shared" si="0"/>
        <v>97</v>
      </c>
      <c r="F17" s="98"/>
      <c r="L17" s="801" t="s">
        <v>714</v>
      </c>
      <c r="M17" s="802" t="str" cm="1">
        <f t="array" ref="M17">_xlfn.TEXTSPLIT(D17,".",".")</f>
        <v>97</v>
      </c>
      <c r="O17" s="95">
        <f t="shared" si="1"/>
        <v>97</v>
      </c>
    </row>
    <row r="18" spans="2:15" ht="18" thickTop="1" thickBot="1">
      <c r="B18" s="93" t="str">
        <f>IF('Raw data'!I25="","",IFERROR(SEARCH(",",'Raw data'!I25,1),""))</f>
        <v/>
      </c>
      <c r="C18" s="97">
        <f>IF('Raw data'!I25="","",IF(B18="",'Raw data'!AA25,REPLACE('Raw data'!AA25,B18,1,".")))</f>
        <v>73</v>
      </c>
      <c r="D18" s="105" t="s">
        <v>711</v>
      </c>
      <c r="E18" s="107">
        <f t="shared" si="0"/>
        <v>73</v>
      </c>
      <c r="F18" s="98"/>
      <c r="G18" s="1371" t="s">
        <v>730</v>
      </c>
      <c r="H18" s="1372"/>
      <c r="I18" s="1372"/>
      <c r="J18" s="1373"/>
      <c r="L18" s="801" t="s">
        <v>714</v>
      </c>
      <c r="M18" s="802" t="str" cm="1">
        <f t="array" ref="M18">_xlfn.TEXTSPLIT(D18,".",".")</f>
        <v>73</v>
      </c>
      <c r="O18" s="95">
        <f t="shared" si="1"/>
        <v>73</v>
      </c>
    </row>
    <row r="19" spans="2:15" ht="17" thickTop="1">
      <c r="B19" s="93" t="str">
        <f>IF('Raw data'!I26="","",IFERROR(SEARCH(",",'Raw data'!I26,1),""))</f>
        <v/>
      </c>
      <c r="C19" s="97">
        <f>IF('Raw data'!I26="","",IF(B19="",'Raw data'!AA26,REPLACE('Raw data'!AA26,B19,1,".")))</f>
        <v>49</v>
      </c>
      <c r="D19" s="105" t="s">
        <v>712</v>
      </c>
      <c r="E19" s="107">
        <f t="shared" si="0"/>
        <v>49</v>
      </c>
      <c r="F19" s="98"/>
      <c r="G19" s="1363" t="s">
        <v>525</v>
      </c>
      <c r="H19" s="1364"/>
      <c r="I19" s="114" t="str">
        <f>IF(D3="","",IF('Compliance testing EN689'!E19="X","lognormal","normal"))</f>
        <v>lognormal</v>
      </c>
      <c r="J19" s="110" t="s">
        <v>502</v>
      </c>
      <c r="L19" s="801" t="s">
        <v>714</v>
      </c>
      <c r="M19" s="802" t="str" cm="1">
        <f t="array" ref="M19">_xlfn.TEXTSPLIT(D19,".",".")</f>
        <v>49</v>
      </c>
      <c r="O19" s="95">
        <f t="shared" si="1"/>
        <v>49</v>
      </c>
    </row>
    <row r="20" spans="2:15">
      <c r="B20" s="93" t="str">
        <f>IF('Raw data'!I27="","",IFERROR(SEARCH(",",'Raw data'!I27,1),""))</f>
        <v/>
      </c>
      <c r="C20" s="97">
        <f>IF('Raw data'!I27="","",IF(B20="",'Raw data'!AA27,REPLACE('Raw data'!AA27,B20,1,".")))</f>
        <v>48</v>
      </c>
      <c r="D20" s="105" t="s">
        <v>713</v>
      </c>
      <c r="E20" s="107">
        <f t="shared" si="0"/>
        <v>48</v>
      </c>
      <c r="F20" s="98"/>
      <c r="G20" s="1365" t="s">
        <v>375</v>
      </c>
      <c r="H20" s="1366"/>
      <c r="I20" s="111">
        <f>'Raw data'!C3</f>
        <v>400</v>
      </c>
      <c r="J20" s="1367" t="str">
        <f>'Raw data'!D3</f>
        <v>ppm</v>
      </c>
      <c r="L20" s="801" t="s">
        <v>714</v>
      </c>
      <c r="M20" s="802" t="str" cm="1">
        <f t="array" ref="M20">_xlfn.TEXTSPLIT(D20,".",".")</f>
        <v>48</v>
      </c>
      <c r="O20" s="95">
        <f t="shared" si="1"/>
        <v>48</v>
      </c>
    </row>
    <row r="21" spans="2:15" ht="18">
      <c r="B21" s="93" t="str">
        <f>IF('Raw data'!I28="","",IFERROR(SEARCH(",",'Raw data'!I28,1),""))</f>
        <v/>
      </c>
      <c r="C21" s="97" t="str">
        <f>IF('Raw data'!I28="","",IF(B21="",'Raw data'!AA28,REPLACE('Raw data'!AA28,B21,1,".")))</f>
        <v/>
      </c>
      <c r="D21" s="798"/>
      <c r="E21" s="107" t="e">
        <f t="shared" si="0"/>
        <v>#VALUE!</v>
      </c>
      <c r="F21" s="98"/>
      <c r="G21" s="1365" t="s">
        <v>729</v>
      </c>
      <c r="H21" s="1366"/>
      <c r="I21" s="112">
        <f>IF(I$19="lognormal",'Compliance testing EN689'!AJ11,'Compliance testing EN689'!AP11)</f>
        <v>235.26842701839601</v>
      </c>
      <c r="J21" s="1367"/>
      <c r="L21" s="801" t="s">
        <v>714</v>
      </c>
      <c r="M21" s="802" t="e" cm="1">
        <f t="array" ref="M21">_xlfn.TEXTSPLIT(D21,".",".")</f>
        <v>#VALUE!</v>
      </c>
      <c r="O21" s="95" t="e">
        <f t="shared" si="1"/>
        <v>#VALUE!</v>
      </c>
    </row>
    <row r="22" spans="2:15">
      <c r="B22" s="93" t="str">
        <f>IF('Raw data'!I29="","",IFERROR(SEARCH(",",'Raw data'!I29,1),""))</f>
        <v/>
      </c>
      <c r="C22" s="97" t="str">
        <f>IF('Raw data'!I29="","",IF(B22="",'Raw data'!AA29,REPLACE('Raw data'!AA29,B22,1,".")))</f>
        <v/>
      </c>
      <c r="D22" s="798"/>
      <c r="E22" s="107" t="e">
        <f t="shared" si="0"/>
        <v>#VALUE!</v>
      </c>
      <c r="F22" s="98"/>
      <c r="G22" s="1365" t="s">
        <v>526</v>
      </c>
      <c r="H22" s="1366"/>
      <c r="I22" s="112">
        <f>IF(I$19="lognormal",'Compliance testing EN689'!AK11,'Compliance testing EN689'!AQ11)</f>
        <v>287.13918148250582</v>
      </c>
      <c r="J22" s="1367"/>
      <c r="L22" s="801" t="s">
        <v>714</v>
      </c>
      <c r="M22" s="802" t="e" cm="1">
        <f t="array" ref="M22">_xlfn.TEXTSPLIT(D22,".",".")</f>
        <v>#VALUE!</v>
      </c>
      <c r="O22" s="95" t="e">
        <f t="shared" si="1"/>
        <v>#VALUE!</v>
      </c>
    </row>
    <row r="23" spans="2:15" ht="17" thickBot="1">
      <c r="B23" s="93" t="str">
        <f>IF('Raw data'!I30="","",IFERROR(SEARCH(",",'Raw data'!I30,1),""))</f>
        <v/>
      </c>
      <c r="C23" s="97" t="str">
        <f>IF('Raw data'!I30="","",IF(B23="",'Raw data'!AA30,REPLACE('Raw data'!AA30,B23,1,".")))</f>
        <v/>
      </c>
      <c r="D23" s="798"/>
      <c r="E23" s="107" t="e">
        <f t="shared" si="0"/>
        <v>#VALUE!</v>
      </c>
      <c r="F23" s="98"/>
      <c r="G23" s="1369" t="s">
        <v>527</v>
      </c>
      <c r="H23" s="1370"/>
      <c r="I23" s="113">
        <f>IF(I$19="lognormal",'Compliance testing EN689'!AL11,'Compliance testing EN689'!AR11)</f>
        <v>458.84767572568541</v>
      </c>
      <c r="J23" s="1368"/>
      <c r="L23" s="801" t="s">
        <v>714</v>
      </c>
      <c r="M23" s="802" t="e" cm="1">
        <f t="array" ref="M23">_xlfn.TEXTSPLIT(D23,".",".")</f>
        <v>#VALUE!</v>
      </c>
      <c r="O23" s="95" t="e">
        <f t="shared" si="1"/>
        <v>#VALUE!</v>
      </c>
    </row>
    <row r="24" spans="2:15" ht="18" thickTop="1" thickBot="1">
      <c r="B24" s="93" t="str">
        <f>IF('Raw data'!I31="","",IFERROR(SEARCH(",",'Raw data'!I31,1),""))</f>
        <v/>
      </c>
      <c r="C24" s="97" t="str">
        <f>IF('Raw data'!I31="","",IF(B24="",'Raw data'!AA31,REPLACE('Raw data'!AA31,B24,1,".")))</f>
        <v/>
      </c>
      <c r="D24" s="798"/>
      <c r="E24" s="107" t="e">
        <f t="shared" si="0"/>
        <v>#VALUE!</v>
      </c>
      <c r="F24" s="98"/>
      <c r="L24" s="801" t="s">
        <v>714</v>
      </c>
      <c r="M24" s="802" t="e" cm="1">
        <f t="array" ref="M24">_xlfn.TEXTSPLIT(D24,".",".")</f>
        <v>#VALUE!</v>
      </c>
      <c r="O24" s="95" t="e">
        <f t="shared" si="1"/>
        <v>#VALUE!</v>
      </c>
    </row>
    <row r="25" spans="2:15" ht="17" thickTop="1">
      <c r="B25" s="93" t="str">
        <f>IF('Raw data'!I32="","",IFERROR(SEARCH(",",'Raw data'!I32,1),""))</f>
        <v/>
      </c>
      <c r="C25" s="97" t="str">
        <f>IF('Raw data'!I32="","",IF(B25="",'Raw data'!AA32,REPLACE('Raw data'!AA32,B25,1,".")))</f>
        <v/>
      </c>
      <c r="D25" s="798"/>
      <c r="E25" s="107" t="e">
        <f t="shared" si="0"/>
        <v>#VALUE!</v>
      </c>
      <c r="F25" s="98"/>
      <c r="G25" s="1357" t="s">
        <v>671</v>
      </c>
      <c r="H25" s="1358"/>
      <c r="I25" s="1358"/>
      <c r="J25" s="1358"/>
      <c r="K25" s="1359"/>
      <c r="L25" s="801" t="s">
        <v>714</v>
      </c>
      <c r="M25" s="802" t="e" cm="1">
        <f t="array" ref="M25">_xlfn.TEXTSPLIT(D25,".",".")</f>
        <v>#VALUE!</v>
      </c>
      <c r="O25" s="95" t="e">
        <f t="shared" si="1"/>
        <v>#VALUE!</v>
      </c>
    </row>
    <row r="26" spans="2:15" ht="17" thickBot="1">
      <c r="B26" s="93" t="str">
        <f>IF('Raw data'!I33="","",IFERROR(SEARCH(",",'Raw data'!I33,1),""))</f>
        <v/>
      </c>
      <c r="C26" s="97" t="str">
        <f>IF('Raw data'!I33="","",IF(B26="",'Raw data'!AA33,REPLACE('Raw data'!AA33,B26,1,".")))</f>
        <v/>
      </c>
      <c r="D26" s="798"/>
      <c r="E26" s="107" t="e">
        <f t="shared" si="0"/>
        <v>#VALUE!</v>
      </c>
      <c r="F26" s="98"/>
      <c r="G26" s="1360"/>
      <c r="H26" s="1361"/>
      <c r="I26" s="1361"/>
      <c r="J26" s="1361"/>
      <c r="K26" s="1362"/>
      <c r="L26" s="801" t="s">
        <v>714</v>
      </c>
      <c r="M26" s="802" t="e" cm="1">
        <f t="array" ref="M26">_xlfn.TEXTSPLIT(D26,".",".")</f>
        <v>#VALUE!</v>
      </c>
      <c r="O26" s="95" t="e">
        <f t="shared" si="1"/>
        <v>#VALUE!</v>
      </c>
    </row>
    <row r="27" spans="2:15" ht="17" thickTop="1">
      <c r="B27" s="93" t="str">
        <f>IF('Raw data'!I34="","",IFERROR(SEARCH(",",'Raw data'!I34,1),""))</f>
        <v/>
      </c>
      <c r="C27" s="97" t="str">
        <f>IF('Raw data'!I34="","",IF(B27="",'Raw data'!AA34,REPLACE('Raw data'!AA34,B27,1,".")))</f>
        <v/>
      </c>
      <c r="D27" s="798"/>
      <c r="E27" s="107" t="e">
        <f t="shared" si="0"/>
        <v>#VALUE!</v>
      </c>
      <c r="F27" s="98"/>
      <c r="L27" s="801" t="s">
        <v>714</v>
      </c>
      <c r="M27" s="802" t="e" cm="1">
        <f t="array" ref="M27">_xlfn.TEXTSPLIT(D27,".",".")</f>
        <v>#VALUE!</v>
      </c>
      <c r="O27" s="95" t="e">
        <f t="shared" si="1"/>
        <v>#VALUE!</v>
      </c>
    </row>
    <row r="28" spans="2:15">
      <c r="B28" s="93" t="str">
        <f>IF('Raw data'!I35="","",IFERROR(SEARCH(",",'Raw data'!I35,1),""))</f>
        <v/>
      </c>
      <c r="C28" s="97" t="str">
        <f>IF('Raw data'!I35="","",IF(B28="",'Raw data'!AA35,REPLACE('Raw data'!AA35,B28,1,".")))</f>
        <v/>
      </c>
      <c r="D28" s="798"/>
      <c r="E28" s="107" t="e">
        <f t="shared" si="0"/>
        <v>#VALUE!</v>
      </c>
      <c r="F28" s="98"/>
      <c r="L28" s="801" t="s">
        <v>714</v>
      </c>
      <c r="M28" s="802" t="e" cm="1">
        <f t="array" ref="M28">_xlfn.TEXTSPLIT(D28,".",".")</f>
        <v>#VALUE!</v>
      </c>
      <c r="O28" s="95" t="e">
        <f t="shared" si="1"/>
        <v>#VALUE!</v>
      </c>
    </row>
    <row r="29" spans="2:15">
      <c r="B29" s="93" t="str">
        <f>IF('Raw data'!I36="","",IFERROR(SEARCH(",",'Raw data'!I36,1),""))</f>
        <v/>
      </c>
      <c r="C29" s="97" t="str">
        <f>IF('Raw data'!I36="","",IF(B29="",'Raw data'!AA36,REPLACE('Raw data'!AA36,B29,1,".")))</f>
        <v/>
      </c>
      <c r="D29" s="798"/>
      <c r="E29" s="107" t="e">
        <f t="shared" si="0"/>
        <v>#VALUE!</v>
      </c>
      <c r="F29" s="98"/>
      <c r="L29" s="801" t="s">
        <v>714</v>
      </c>
      <c r="M29" s="802" t="e" cm="1">
        <f t="array" ref="M29">_xlfn.TEXTSPLIT(D29,".",".")</f>
        <v>#VALUE!</v>
      </c>
      <c r="O29" s="95" t="e">
        <f t="shared" si="1"/>
        <v>#VALUE!</v>
      </c>
    </row>
    <row r="30" spans="2:15">
      <c r="B30" s="93" t="str">
        <f>IF('Raw data'!I37="","",IFERROR(SEARCH(",",'Raw data'!I37,1),""))</f>
        <v/>
      </c>
      <c r="C30" s="97" t="str">
        <f>IF('Raw data'!I37="","",IF(B30="",'Raw data'!AA37,REPLACE('Raw data'!AA37,B30,1,".")))</f>
        <v/>
      </c>
      <c r="D30" s="798"/>
      <c r="E30" s="107" t="e">
        <f t="shared" si="0"/>
        <v>#VALUE!</v>
      </c>
      <c r="F30" s="98"/>
      <c r="L30" s="801" t="s">
        <v>714</v>
      </c>
      <c r="M30" s="802" t="e" cm="1">
        <f t="array" ref="M30">_xlfn.TEXTSPLIT(D30,".",".")</f>
        <v>#VALUE!</v>
      </c>
      <c r="O30" s="95" t="e">
        <f t="shared" si="1"/>
        <v>#VALUE!</v>
      </c>
    </row>
    <row r="31" spans="2:15">
      <c r="B31" s="93" t="str">
        <f>IF('Raw data'!I38="","",IFERROR(SEARCH(",",'Raw data'!I38,1),""))</f>
        <v/>
      </c>
      <c r="C31" s="97" t="str">
        <f>IF('Raw data'!I38="","",IF(B31="",'Raw data'!AA38,REPLACE('Raw data'!AA38,B31,1,".")))</f>
        <v/>
      </c>
      <c r="D31" s="798"/>
      <c r="E31" s="107" t="e">
        <f t="shared" si="0"/>
        <v>#VALUE!</v>
      </c>
      <c r="F31" s="98"/>
      <c r="L31" s="801" t="s">
        <v>714</v>
      </c>
      <c r="M31" s="802" t="e" cm="1">
        <f t="array" ref="M31">_xlfn.TEXTSPLIT(D31,".",".")</f>
        <v>#VALUE!</v>
      </c>
      <c r="O31" s="95" t="e">
        <f t="shared" si="1"/>
        <v>#VALUE!</v>
      </c>
    </row>
    <row r="32" spans="2:15">
      <c r="B32" s="93" t="str">
        <f>IF('Raw data'!I39="","",IFERROR(SEARCH(",",'Raw data'!I39,1),""))</f>
        <v/>
      </c>
      <c r="C32" s="97" t="str">
        <f>IF('Raw data'!I39="","",IF(B32="",'Raw data'!AA39,REPLACE('Raw data'!AA39,B32,1,".")))</f>
        <v/>
      </c>
      <c r="D32" s="798"/>
      <c r="E32" s="107" t="e">
        <f t="shared" si="0"/>
        <v>#VALUE!</v>
      </c>
      <c r="F32" s="98"/>
      <c r="L32" s="801" t="s">
        <v>714</v>
      </c>
      <c r="M32" s="802" t="e" cm="1">
        <f t="array" ref="M32">_xlfn.TEXTSPLIT(D32,".",".")</f>
        <v>#VALUE!</v>
      </c>
      <c r="O32" s="95" t="e">
        <f t="shared" si="1"/>
        <v>#VALUE!</v>
      </c>
    </row>
    <row r="33" spans="2:15">
      <c r="B33" s="93" t="str">
        <f>IF('Raw data'!I40="","",IFERROR(SEARCH(",",'Raw data'!I40,1),""))</f>
        <v/>
      </c>
      <c r="C33" s="97" t="str">
        <f>IF('Raw data'!I40="","",IF(B33="",'Raw data'!AA40,REPLACE('Raw data'!AA40,B33,1,".")))</f>
        <v/>
      </c>
      <c r="D33" s="798"/>
      <c r="E33" s="107" t="e">
        <f t="shared" si="0"/>
        <v>#VALUE!</v>
      </c>
      <c r="F33" s="98"/>
      <c r="L33" s="801" t="s">
        <v>714</v>
      </c>
      <c r="M33" s="802" t="e" cm="1">
        <f t="array" ref="M33">_xlfn.TEXTSPLIT(D33,".",".")</f>
        <v>#VALUE!</v>
      </c>
      <c r="O33" s="95" t="e">
        <f t="shared" si="1"/>
        <v>#VALUE!</v>
      </c>
    </row>
    <row r="34" spans="2:15">
      <c r="B34" s="93" t="str">
        <f>IF('Raw data'!I41="","",IFERROR(SEARCH(",",'Raw data'!I41,1),""))</f>
        <v/>
      </c>
      <c r="C34" s="97" t="str">
        <f>IF('Raw data'!I41="","",IF(B34="",'Raw data'!AA41,REPLACE('Raw data'!AA41,B34,1,".")))</f>
        <v/>
      </c>
      <c r="D34" s="798"/>
      <c r="E34" s="107" t="e">
        <f t="shared" si="0"/>
        <v>#VALUE!</v>
      </c>
      <c r="F34" s="98"/>
      <c r="L34" s="801" t="s">
        <v>714</v>
      </c>
      <c r="M34" s="802" t="e" cm="1">
        <f t="array" ref="M34">_xlfn.TEXTSPLIT(D34,".",".")</f>
        <v>#VALUE!</v>
      </c>
      <c r="O34" s="95" t="e">
        <f t="shared" si="1"/>
        <v>#VALUE!</v>
      </c>
    </row>
    <row r="35" spans="2:15">
      <c r="B35" s="93" t="str">
        <f>IF('Raw data'!I42="","",IFERROR(SEARCH(",",'Raw data'!I42,1),""))</f>
        <v/>
      </c>
      <c r="C35" s="97" t="str">
        <f>IF('Raw data'!I42="","",IF(B35="",'Raw data'!AA42,REPLACE('Raw data'!AA42,B35,1,".")))</f>
        <v/>
      </c>
      <c r="D35" s="798"/>
      <c r="E35" s="107" t="e">
        <f t="shared" ref="E35:E62" si="2">VALUE(IFERROR(O35,M35))</f>
        <v>#VALUE!</v>
      </c>
      <c r="F35" s="98"/>
      <c r="L35" s="801" t="s">
        <v>714</v>
      </c>
      <c r="M35" s="802" t="e" cm="1">
        <f t="array" ref="M35">_xlfn.TEXTSPLIT(D35,".",".")</f>
        <v>#VALUE!</v>
      </c>
      <c r="O35" s="95" t="e">
        <f t="shared" ref="O35:O62" si="3">VALUE(_xlfn.CONCAT(M35,L35,N35))</f>
        <v>#VALUE!</v>
      </c>
    </row>
    <row r="36" spans="2:15">
      <c r="B36" s="93" t="str">
        <f>IF('Raw data'!I43="","",IFERROR(SEARCH(",",'Raw data'!I43,1),""))</f>
        <v/>
      </c>
      <c r="C36" s="97" t="str">
        <f>IF('Raw data'!I43="","",IF(B36="",'Raw data'!AA43,REPLACE('Raw data'!AA43,B36,1,".")))</f>
        <v/>
      </c>
      <c r="D36" s="798"/>
      <c r="E36" s="107" t="e">
        <f t="shared" si="2"/>
        <v>#VALUE!</v>
      </c>
      <c r="F36" s="98"/>
      <c r="L36" s="801" t="s">
        <v>714</v>
      </c>
      <c r="M36" s="802" t="e" cm="1">
        <f t="array" ref="M36">_xlfn.TEXTSPLIT(D36,".",".")</f>
        <v>#VALUE!</v>
      </c>
      <c r="O36" s="95" t="e">
        <f t="shared" si="3"/>
        <v>#VALUE!</v>
      </c>
    </row>
    <row r="37" spans="2:15">
      <c r="B37" s="93" t="str">
        <f>IF('Raw data'!I44="","",IFERROR(SEARCH(",",'Raw data'!I44,1),""))</f>
        <v/>
      </c>
      <c r="C37" s="97" t="str">
        <f>IF('Raw data'!I44="","",IF(B37="",'Raw data'!AA44,REPLACE('Raw data'!AA44,B37,1,".")))</f>
        <v/>
      </c>
      <c r="D37" s="798"/>
      <c r="E37" s="107" t="e">
        <f t="shared" si="2"/>
        <v>#VALUE!</v>
      </c>
      <c r="F37" s="98"/>
      <c r="L37" s="801" t="s">
        <v>714</v>
      </c>
      <c r="M37" s="802" t="e" cm="1">
        <f t="array" ref="M37">_xlfn.TEXTSPLIT(D37,".",".")</f>
        <v>#VALUE!</v>
      </c>
      <c r="O37" s="95" t="e">
        <f t="shared" si="3"/>
        <v>#VALUE!</v>
      </c>
    </row>
    <row r="38" spans="2:15">
      <c r="B38" s="93" t="str">
        <f>IF('Raw data'!I45="","",IFERROR(SEARCH(",",'Raw data'!I45,1),""))</f>
        <v/>
      </c>
      <c r="C38" s="97" t="str">
        <f>IF('Raw data'!I45="","",IF(B38="",'Raw data'!AA45,REPLACE('Raw data'!AA45,B38,1,".")))</f>
        <v/>
      </c>
      <c r="D38" s="798"/>
      <c r="E38" s="107" t="e">
        <f t="shared" si="2"/>
        <v>#VALUE!</v>
      </c>
      <c r="F38" s="98"/>
      <c r="L38" s="801" t="s">
        <v>714</v>
      </c>
      <c r="M38" s="802" t="e" cm="1">
        <f t="array" ref="M38">_xlfn.TEXTSPLIT(D38,".",".")</f>
        <v>#VALUE!</v>
      </c>
      <c r="O38" s="95" t="e">
        <f t="shared" si="3"/>
        <v>#VALUE!</v>
      </c>
    </row>
    <row r="39" spans="2:15">
      <c r="B39" s="93" t="str">
        <f>IF('Raw data'!I46="","",IFERROR(SEARCH(",",'Raw data'!I46,1),""))</f>
        <v/>
      </c>
      <c r="C39" s="97" t="str">
        <f>IF('Raw data'!I46="","",IF(B39="",'Raw data'!AA46,REPLACE('Raw data'!AA46,B39,1,".")))</f>
        <v/>
      </c>
      <c r="D39" s="798"/>
      <c r="E39" s="107" t="e">
        <f t="shared" si="2"/>
        <v>#VALUE!</v>
      </c>
      <c r="F39" s="98"/>
      <c r="L39" s="801" t="s">
        <v>714</v>
      </c>
      <c r="M39" s="802" t="e" cm="1">
        <f t="array" ref="M39">_xlfn.TEXTSPLIT(D39,".",".")</f>
        <v>#VALUE!</v>
      </c>
      <c r="O39" s="95" t="e">
        <f t="shared" si="3"/>
        <v>#VALUE!</v>
      </c>
    </row>
    <row r="40" spans="2:15">
      <c r="B40" s="93" t="str">
        <f>IF('Raw data'!I47="","",IFERROR(SEARCH(",",'Raw data'!I47,1),""))</f>
        <v/>
      </c>
      <c r="C40" s="97" t="str">
        <f>IF('Raw data'!I47="","",IF(B40="",'Raw data'!AA47,REPLACE('Raw data'!AA47,B40,1,".")))</f>
        <v/>
      </c>
      <c r="D40" s="798"/>
      <c r="E40" s="107" t="e">
        <f t="shared" si="2"/>
        <v>#VALUE!</v>
      </c>
      <c r="F40" s="98"/>
      <c r="L40" s="801" t="s">
        <v>714</v>
      </c>
      <c r="M40" s="802" t="e" cm="1">
        <f t="array" ref="M40">_xlfn.TEXTSPLIT(D40,".",".")</f>
        <v>#VALUE!</v>
      </c>
      <c r="O40" s="95" t="e">
        <f t="shared" si="3"/>
        <v>#VALUE!</v>
      </c>
    </row>
    <row r="41" spans="2:15">
      <c r="B41" s="93" t="str">
        <f>IF('Raw data'!I48="","",IFERROR(SEARCH(",",'Raw data'!I48,1),""))</f>
        <v/>
      </c>
      <c r="C41" s="97" t="str">
        <f>IF('Raw data'!I48="","",IF(B41="",'Raw data'!AA48,REPLACE('Raw data'!AA48,B41,1,".")))</f>
        <v/>
      </c>
      <c r="D41" s="798"/>
      <c r="E41" s="107" t="e">
        <f t="shared" si="2"/>
        <v>#VALUE!</v>
      </c>
      <c r="F41" s="98"/>
      <c r="L41" s="801" t="s">
        <v>714</v>
      </c>
      <c r="M41" s="802" t="e" cm="1">
        <f t="array" ref="M41">_xlfn.TEXTSPLIT(D41,".",".")</f>
        <v>#VALUE!</v>
      </c>
      <c r="O41" s="95" t="e">
        <f t="shared" si="3"/>
        <v>#VALUE!</v>
      </c>
    </row>
    <row r="42" spans="2:15">
      <c r="B42" s="93" t="str">
        <f>IF('Raw data'!I49="","",IFERROR(SEARCH(",",'Raw data'!I49,1),""))</f>
        <v/>
      </c>
      <c r="C42" s="97" t="str">
        <f>IF('Raw data'!I49="","",IF(B42="",'Raw data'!AA49,REPLACE('Raw data'!AA49,B42,1,".")))</f>
        <v/>
      </c>
      <c r="D42" s="798"/>
      <c r="E42" s="107" t="e">
        <f t="shared" si="2"/>
        <v>#VALUE!</v>
      </c>
      <c r="F42" s="98"/>
      <c r="L42" s="801" t="s">
        <v>714</v>
      </c>
      <c r="M42" s="802" t="e" cm="1">
        <f t="array" ref="M42">_xlfn.TEXTSPLIT(D42,".",".")</f>
        <v>#VALUE!</v>
      </c>
      <c r="O42" s="95" t="e">
        <f t="shared" si="3"/>
        <v>#VALUE!</v>
      </c>
    </row>
    <row r="43" spans="2:15">
      <c r="B43" s="93" t="str">
        <f>IF('Raw data'!I50="","",IFERROR(SEARCH(",",'Raw data'!I50,1),""))</f>
        <v/>
      </c>
      <c r="C43" s="97" t="str">
        <f>IF('Raw data'!I50="","",IF(B43="",'Raw data'!AA50,REPLACE('Raw data'!AA50,B43,1,".")))</f>
        <v/>
      </c>
      <c r="D43" s="798"/>
      <c r="E43" s="107" t="e">
        <f t="shared" si="2"/>
        <v>#VALUE!</v>
      </c>
      <c r="F43" s="98"/>
      <c r="L43" s="801" t="s">
        <v>714</v>
      </c>
      <c r="M43" s="802" t="e" cm="1">
        <f t="array" ref="M43">_xlfn.TEXTSPLIT(D43,".",".")</f>
        <v>#VALUE!</v>
      </c>
      <c r="O43" s="95" t="e">
        <f t="shared" si="3"/>
        <v>#VALUE!</v>
      </c>
    </row>
    <row r="44" spans="2:15">
      <c r="B44" s="93" t="str">
        <f>IF('Raw data'!I51="","",IFERROR(SEARCH(",",'Raw data'!I51,1),""))</f>
        <v/>
      </c>
      <c r="C44" s="97" t="str">
        <f>IF('Raw data'!I51="","",IF(B44="",'Raw data'!AA51,REPLACE('Raw data'!AA51,B44,1,".")))</f>
        <v/>
      </c>
      <c r="D44" s="798"/>
      <c r="E44" s="107" t="e">
        <f t="shared" si="2"/>
        <v>#VALUE!</v>
      </c>
      <c r="F44" s="98"/>
      <c r="L44" s="801" t="s">
        <v>714</v>
      </c>
      <c r="M44" s="802" t="e" cm="1">
        <f t="array" ref="M44">_xlfn.TEXTSPLIT(D44,".",".")</f>
        <v>#VALUE!</v>
      </c>
      <c r="O44" s="95" t="e">
        <f t="shared" si="3"/>
        <v>#VALUE!</v>
      </c>
    </row>
    <row r="45" spans="2:15">
      <c r="B45" s="93" t="str">
        <f>IF('Raw data'!I52="","",IFERROR(SEARCH(",",'Raw data'!I52,1),""))</f>
        <v/>
      </c>
      <c r="C45" s="97" t="str">
        <f>IF('Raw data'!I52="","",IF(B45="",'Raw data'!AA52,REPLACE('Raw data'!AA52,B45,1,".")))</f>
        <v/>
      </c>
      <c r="D45" s="798"/>
      <c r="E45" s="107" t="e">
        <f t="shared" si="2"/>
        <v>#VALUE!</v>
      </c>
      <c r="F45" s="98"/>
      <c r="L45" s="801" t="s">
        <v>714</v>
      </c>
      <c r="M45" s="802" t="e" cm="1">
        <f t="array" ref="M45">_xlfn.TEXTSPLIT(D45,".",".")</f>
        <v>#VALUE!</v>
      </c>
      <c r="O45" s="95" t="e">
        <f t="shared" si="3"/>
        <v>#VALUE!</v>
      </c>
    </row>
    <row r="46" spans="2:15">
      <c r="B46" s="93" t="str">
        <f>IF('Raw data'!I53="","",IFERROR(SEARCH(",",'Raw data'!I53,1),""))</f>
        <v/>
      </c>
      <c r="C46" s="97" t="str">
        <f>IF('Raw data'!I53="","",IF(B46="",'Raw data'!AA53,REPLACE('Raw data'!AA53,B46,1,".")))</f>
        <v/>
      </c>
      <c r="D46" s="798"/>
      <c r="E46" s="107" t="e">
        <f t="shared" si="2"/>
        <v>#VALUE!</v>
      </c>
      <c r="F46" s="98"/>
      <c r="L46" s="801" t="s">
        <v>714</v>
      </c>
      <c r="M46" s="802" t="e" cm="1">
        <f t="array" ref="M46">_xlfn.TEXTSPLIT(D46,".",".")</f>
        <v>#VALUE!</v>
      </c>
      <c r="O46" s="95" t="e">
        <f t="shared" si="3"/>
        <v>#VALUE!</v>
      </c>
    </row>
    <row r="47" spans="2:15">
      <c r="B47" s="93" t="str">
        <f>IF('Raw data'!I54="","",IFERROR(SEARCH(",",'Raw data'!I54,1),""))</f>
        <v/>
      </c>
      <c r="C47" s="97" t="str">
        <f>IF('Raw data'!I54="","",IF(B47="",'Raw data'!AA54,REPLACE('Raw data'!AA54,B47,1,".")))</f>
        <v/>
      </c>
      <c r="D47" s="798"/>
      <c r="E47" s="107" t="e">
        <f t="shared" si="2"/>
        <v>#VALUE!</v>
      </c>
      <c r="F47" s="98"/>
      <c r="L47" s="801" t="s">
        <v>714</v>
      </c>
      <c r="M47" s="802" t="e" cm="1">
        <f t="array" ref="M47">_xlfn.TEXTSPLIT(D47,".",".")</f>
        <v>#VALUE!</v>
      </c>
      <c r="O47" s="95" t="e">
        <f t="shared" si="3"/>
        <v>#VALUE!</v>
      </c>
    </row>
    <row r="48" spans="2:15">
      <c r="B48" s="93" t="str">
        <f>IF('Raw data'!I55="","",IFERROR(SEARCH(",",'Raw data'!I55,1),""))</f>
        <v/>
      </c>
      <c r="C48" s="97" t="str">
        <f>IF('Raw data'!I55="","",IF(B48="",'Raw data'!AA55,REPLACE('Raw data'!AA55,B48,1,".")))</f>
        <v/>
      </c>
      <c r="D48" s="798"/>
      <c r="E48" s="107" t="e">
        <f t="shared" si="2"/>
        <v>#VALUE!</v>
      </c>
      <c r="F48" s="98"/>
      <c r="L48" s="801" t="s">
        <v>714</v>
      </c>
      <c r="M48" s="802" t="e" cm="1">
        <f t="array" ref="M48">_xlfn.TEXTSPLIT(D48,".",".")</f>
        <v>#VALUE!</v>
      </c>
      <c r="O48" s="95" t="e">
        <f t="shared" si="3"/>
        <v>#VALUE!</v>
      </c>
    </row>
    <row r="49" spans="2:15">
      <c r="B49" s="93" t="str">
        <f>IF('Raw data'!I56="","",IFERROR(SEARCH(",",'Raw data'!I56,1),""))</f>
        <v/>
      </c>
      <c r="C49" s="97" t="str">
        <f>IF('Raw data'!I56="","",IF(B49="",'Raw data'!AA56,REPLACE('Raw data'!AA56,B49,1,".")))</f>
        <v/>
      </c>
      <c r="D49" s="798"/>
      <c r="E49" s="107" t="e">
        <f t="shared" si="2"/>
        <v>#VALUE!</v>
      </c>
      <c r="F49" s="98"/>
      <c r="L49" s="801" t="s">
        <v>714</v>
      </c>
      <c r="M49" s="802" t="e" cm="1">
        <f t="array" ref="M49">_xlfn.TEXTSPLIT(D49,".",".")</f>
        <v>#VALUE!</v>
      </c>
      <c r="O49" s="95" t="e">
        <f t="shared" si="3"/>
        <v>#VALUE!</v>
      </c>
    </row>
    <row r="50" spans="2:15">
      <c r="B50" s="93" t="str">
        <f>IF('Raw data'!I57="","",IFERROR(SEARCH(",",'Raw data'!I57,1),""))</f>
        <v/>
      </c>
      <c r="C50" s="97" t="str">
        <f>IF('Raw data'!I57="","",IF(B50="",'Raw data'!AA57,REPLACE('Raw data'!AA57,B50,1,".")))</f>
        <v/>
      </c>
      <c r="D50" s="798"/>
      <c r="E50" s="107" t="e">
        <f t="shared" si="2"/>
        <v>#VALUE!</v>
      </c>
      <c r="F50" s="98"/>
      <c r="L50" s="801" t="s">
        <v>714</v>
      </c>
      <c r="M50" s="802" t="e" cm="1">
        <f t="array" ref="M50">_xlfn.TEXTSPLIT(D50,".",".")</f>
        <v>#VALUE!</v>
      </c>
      <c r="O50" s="95" t="e">
        <f t="shared" si="3"/>
        <v>#VALUE!</v>
      </c>
    </row>
    <row r="51" spans="2:15">
      <c r="B51" s="93" t="str">
        <f>IF('Raw data'!I58="","",IFERROR(SEARCH(",",'Raw data'!I58,1),""))</f>
        <v/>
      </c>
      <c r="C51" s="97" t="str">
        <f>IF('Raw data'!I58="","",IF(B51="",'Raw data'!AA58,REPLACE('Raw data'!AA58,B51,1,".")))</f>
        <v/>
      </c>
      <c r="D51" s="798"/>
      <c r="E51" s="107" t="e">
        <f t="shared" si="2"/>
        <v>#VALUE!</v>
      </c>
      <c r="F51" s="98"/>
      <c r="L51" s="801" t="s">
        <v>714</v>
      </c>
      <c r="M51" s="802" t="e" cm="1">
        <f t="array" ref="M51">_xlfn.TEXTSPLIT(D51,".",".")</f>
        <v>#VALUE!</v>
      </c>
      <c r="O51" s="95" t="e">
        <f t="shared" si="3"/>
        <v>#VALUE!</v>
      </c>
    </row>
    <row r="52" spans="2:15">
      <c r="B52" s="93" t="str">
        <f>IF('Raw data'!I59="","",IFERROR(SEARCH(",",'Raw data'!I59,1),""))</f>
        <v/>
      </c>
      <c r="C52" s="97" t="str">
        <f>IF('Raw data'!I59="","",IF(B52="",'Raw data'!AA59,REPLACE('Raw data'!AA59,B52,1,".")))</f>
        <v/>
      </c>
      <c r="D52" s="798"/>
      <c r="E52" s="107" t="e">
        <f t="shared" si="2"/>
        <v>#VALUE!</v>
      </c>
      <c r="F52" s="98"/>
      <c r="L52" s="801" t="s">
        <v>714</v>
      </c>
      <c r="M52" s="802" t="e" cm="1">
        <f t="array" ref="M52">_xlfn.TEXTSPLIT(D52,".",".")</f>
        <v>#VALUE!</v>
      </c>
      <c r="O52" s="95" t="e">
        <f t="shared" si="3"/>
        <v>#VALUE!</v>
      </c>
    </row>
    <row r="53" spans="2:15">
      <c r="B53" s="93" t="str">
        <f>IF('Raw data'!I60="","",IFERROR(SEARCH(",",'Raw data'!I60,1),""))</f>
        <v/>
      </c>
      <c r="C53" s="97" t="str">
        <f>IF('Raw data'!I60="","",IF(B53="",'Raw data'!AA60,REPLACE('Raw data'!AA60,B53,1,".")))</f>
        <v/>
      </c>
      <c r="D53" s="798"/>
      <c r="E53" s="107" t="e">
        <f t="shared" si="2"/>
        <v>#VALUE!</v>
      </c>
      <c r="F53" s="98"/>
      <c r="L53" s="801" t="s">
        <v>714</v>
      </c>
      <c r="M53" s="802" t="e" cm="1">
        <f t="array" ref="M53">_xlfn.TEXTSPLIT(D53,".",".")</f>
        <v>#VALUE!</v>
      </c>
      <c r="O53" s="95" t="e">
        <f t="shared" si="3"/>
        <v>#VALUE!</v>
      </c>
    </row>
    <row r="54" spans="2:15">
      <c r="B54" s="93" t="str">
        <f>IF('Raw data'!I61="","",IFERROR(SEARCH(",",'Raw data'!I61,1),""))</f>
        <v/>
      </c>
      <c r="C54" s="97" t="str">
        <f>IF('Raw data'!I61="","",IF(B54="",'Raw data'!AA61,REPLACE('Raw data'!AA61,B54,1,".")))</f>
        <v/>
      </c>
      <c r="D54" s="798"/>
      <c r="E54" s="107" t="e">
        <f t="shared" si="2"/>
        <v>#VALUE!</v>
      </c>
      <c r="F54" s="98"/>
      <c r="L54" s="801" t="s">
        <v>714</v>
      </c>
      <c r="M54" s="802" t="e" cm="1">
        <f t="array" ref="M54">_xlfn.TEXTSPLIT(D54,".",".")</f>
        <v>#VALUE!</v>
      </c>
      <c r="O54" s="95" t="e">
        <f t="shared" si="3"/>
        <v>#VALUE!</v>
      </c>
    </row>
    <row r="55" spans="2:15">
      <c r="B55" s="93" t="str">
        <f>IF('Raw data'!I62="","",IFERROR(SEARCH(",",'Raw data'!I62,1),""))</f>
        <v/>
      </c>
      <c r="C55" s="97" t="str">
        <f>IF('Raw data'!I62="","",IF(B55="",'Raw data'!AA62,REPLACE('Raw data'!AA62,B55,1,".")))</f>
        <v/>
      </c>
      <c r="D55" s="798"/>
      <c r="E55" s="107" t="e">
        <f t="shared" si="2"/>
        <v>#VALUE!</v>
      </c>
      <c r="F55" s="98"/>
      <c r="L55" s="801" t="s">
        <v>714</v>
      </c>
      <c r="M55" s="802" t="e" cm="1">
        <f t="array" ref="M55">_xlfn.TEXTSPLIT(D55,".",".")</f>
        <v>#VALUE!</v>
      </c>
      <c r="O55" s="95" t="e">
        <f t="shared" si="3"/>
        <v>#VALUE!</v>
      </c>
    </row>
    <row r="56" spans="2:15">
      <c r="B56" s="93" t="str">
        <f>IF('Raw data'!I63="","",IFERROR(SEARCH(",",'Raw data'!I63,1),""))</f>
        <v/>
      </c>
      <c r="C56" s="97" t="str">
        <f>IF('Raw data'!I63="","",IF(B56="",'Raw data'!AA63,REPLACE('Raw data'!AA63,B56,1,".")))</f>
        <v/>
      </c>
      <c r="D56" s="798"/>
      <c r="E56" s="107" t="e">
        <f t="shared" si="2"/>
        <v>#VALUE!</v>
      </c>
      <c r="F56" s="98"/>
      <c r="L56" s="801" t="s">
        <v>714</v>
      </c>
      <c r="M56" s="802" t="e" cm="1">
        <f t="array" ref="M56">_xlfn.TEXTSPLIT(D56,".",".")</f>
        <v>#VALUE!</v>
      </c>
      <c r="O56" s="95" t="e">
        <f t="shared" si="3"/>
        <v>#VALUE!</v>
      </c>
    </row>
    <row r="57" spans="2:15">
      <c r="B57" s="93" t="str">
        <f>IF('Raw data'!I64="","",IFERROR(SEARCH(",",'Raw data'!I64,1),""))</f>
        <v/>
      </c>
      <c r="C57" s="97" t="str">
        <f>IF('Raw data'!I64="","",IF(B57="",'Raw data'!AA64,REPLACE('Raw data'!AA64,B57,1,".")))</f>
        <v/>
      </c>
      <c r="D57" s="798"/>
      <c r="E57" s="107" t="e">
        <f t="shared" si="2"/>
        <v>#VALUE!</v>
      </c>
      <c r="F57" s="98"/>
      <c r="L57" s="801" t="s">
        <v>714</v>
      </c>
      <c r="M57" s="802" t="e" cm="1">
        <f t="array" ref="M57">_xlfn.TEXTSPLIT(D57,".",".")</f>
        <v>#VALUE!</v>
      </c>
      <c r="O57" s="95" t="e">
        <f t="shared" si="3"/>
        <v>#VALUE!</v>
      </c>
    </row>
    <row r="58" spans="2:15">
      <c r="B58" s="93" t="str">
        <f>IF('Raw data'!I65="","",IFERROR(SEARCH(",",'Raw data'!I65,1),""))</f>
        <v/>
      </c>
      <c r="C58" s="97" t="str">
        <f>IF('Raw data'!I65="","",IF(B58="",'Raw data'!AA65,REPLACE('Raw data'!AA65,B58,1,".")))</f>
        <v/>
      </c>
      <c r="D58" s="798"/>
      <c r="E58" s="107" t="e">
        <f t="shared" si="2"/>
        <v>#VALUE!</v>
      </c>
      <c r="F58" s="98"/>
      <c r="L58" s="801" t="s">
        <v>714</v>
      </c>
      <c r="M58" s="802" t="e" cm="1">
        <f t="array" ref="M58">_xlfn.TEXTSPLIT(D58,".",".")</f>
        <v>#VALUE!</v>
      </c>
      <c r="O58" s="95" t="e">
        <f t="shared" si="3"/>
        <v>#VALUE!</v>
      </c>
    </row>
    <row r="59" spans="2:15">
      <c r="B59" s="93" t="str">
        <f>IF('Raw data'!I66="","",IFERROR(SEARCH(",",'Raw data'!I66,1),""))</f>
        <v/>
      </c>
      <c r="C59" s="97" t="str">
        <f>IF('Raw data'!I66="","",IF(B59="",'Raw data'!AA66,REPLACE('Raw data'!AA66,B59,1,".")))</f>
        <v/>
      </c>
      <c r="D59" s="798"/>
      <c r="E59" s="107" t="e">
        <f t="shared" si="2"/>
        <v>#VALUE!</v>
      </c>
      <c r="F59" s="98"/>
      <c r="L59" s="801" t="s">
        <v>714</v>
      </c>
      <c r="M59" s="802" t="e" cm="1">
        <f t="array" ref="M59">_xlfn.TEXTSPLIT(D59,".",".")</f>
        <v>#VALUE!</v>
      </c>
      <c r="O59" s="95" t="e">
        <f t="shared" si="3"/>
        <v>#VALUE!</v>
      </c>
    </row>
    <row r="60" spans="2:15">
      <c r="B60" s="93" t="str">
        <f>IF('Raw data'!I67="","",IFERROR(SEARCH(",",'Raw data'!I67,1),""))</f>
        <v/>
      </c>
      <c r="C60" s="97" t="str">
        <f>IF('Raw data'!I67="","",IF(B60="",'Raw data'!AA67,REPLACE('Raw data'!AA67,B60,1,".")))</f>
        <v/>
      </c>
      <c r="D60" s="798"/>
      <c r="E60" s="107" t="e">
        <f t="shared" si="2"/>
        <v>#VALUE!</v>
      </c>
      <c r="F60" s="98"/>
      <c r="L60" s="801" t="s">
        <v>714</v>
      </c>
      <c r="M60" s="802" t="e" cm="1">
        <f t="array" ref="M60">_xlfn.TEXTSPLIT(D60,".",".")</f>
        <v>#VALUE!</v>
      </c>
      <c r="O60" s="95" t="e">
        <f t="shared" si="3"/>
        <v>#VALUE!</v>
      </c>
    </row>
    <row r="61" spans="2:15">
      <c r="B61" s="93" t="str">
        <f>IF('Raw data'!I68="","",IFERROR(SEARCH(",",'Raw data'!I68,1),""))</f>
        <v/>
      </c>
      <c r="C61" s="97" t="str">
        <f>IF('Raw data'!I68="","",IF(B61="",'Raw data'!AA68,REPLACE('Raw data'!AA68,B61,1,".")))</f>
        <v/>
      </c>
      <c r="D61" s="798"/>
      <c r="E61" s="107" t="e">
        <f t="shared" si="2"/>
        <v>#VALUE!</v>
      </c>
      <c r="F61" s="98"/>
      <c r="L61" s="801" t="s">
        <v>714</v>
      </c>
      <c r="M61" s="802" t="e" cm="1">
        <f t="array" ref="M61">_xlfn.TEXTSPLIT(D61,".",".")</f>
        <v>#VALUE!</v>
      </c>
      <c r="O61" s="95" t="e">
        <f t="shared" si="3"/>
        <v>#VALUE!</v>
      </c>
    </row>
    <row r="62" spans="2:15">
      <c r="B62" s="93" t="str">
        <f>IF('Raw data'!I69="","",IFERROR(SEARCH(",",'Raw data'!I69,1),""))</f>
        <v/>
      </c>
      <c r="C62" s="97" t="str">
        <f>IF('Raw data'!I69="","",IF(B62="",'Raw data'!AA69,REPLACE('Raw data'!AA69,B62,1,".")))</f>
        <v/>
      </c>
      <c r="D62" s="798"/>
      <c r="E62" s="107" t="e">
        <f t="shared" si="2"/>
        <v>#VALUE!</v>
      </c>
      <c r="F62" s="98"/>
      <c r="L62" s="801" t="s">
        <v>714</v>
      </c>
      <c r="M62" s="802" t="e" cm="1">
        <f t="array" ref="M62">_xlfn.TEXTSPLIT(D62,".",".")</f>
        <v>#VALUE!</v>
      </c>
      <c r="O62" s="95" t="e">
        <f t="shared" si="3"/>
        <v>#VALUE!</v>
      </c>
    </row>
    <row r="63" spans="2:15">
      <c r="B63" s="93" t="str">
        <f>IF('Raw data'!I70="","",IFERROR(SEARCH(",",'Raw data'!I70,1),""))</f>
        <v/>
      </c>
      <c r="C63" s="97" t="str">
        <f>IF('Raw data'!I70="","",IF(B63="",'Raw data'!AA70,REPLACE('Raw data'!AA70,B63,1,".")))</f>
        <v/>
      </c>
      <c r="D63" s="798"/>
      <c r="E63" s="107"/>
      <c r="F63" s="98"/>
    </row>
    <row r="64" spans="2:15">
      <c r="B64" s="93" t="str">
        <f>IF('Raw data'!I71="","",IFERROR(SEARCH(",",'Raw data'!I71,1),""))</f>
        <v/>
      </c>
      <c r="C64" s="97" t="str">
        <f>IF('Raw data'!I71="","",IF(B64="",'Raw data'!AA71,REPLACE('Raw data'!AA71,B64,1,".")))</f>
        <v/>
      </c>
      <c r="D64" s="798"/>
      <c r="E64" s="107"/>
      <c r="F64" s="98"/>
    </row>
    <row r="65" spans="2:6">
      <c r="B65" s="93" t="str">
        <f>IF('Raw data'!I72="","",IFERROR(SEARCH(",",'Raw data'!I72,1),""))</f>
        <v/>
      </c>
      <c r="C65" s="97" t="str">
        <f>IF('Raw data'!I72="","",IF(B65="",'Raw data'!AA72,REPLACE('Raw data'!AA72,B65,1,".")))</f>
        <v/>
      </c>
      <c r="D65" s="798"/>
      <c r="E65" s="107"/>
      <c r="F65" s="98"/>
    </row>
    <row r="66" spans="2:6">
      <c r="B66" s="93" t="str">
        <f>IF('Raw data'!I73="","",IFERROR(SEARCH(",",'Raw data'!I73,1),""))</f>
        <v/>
      </c>
      <c r="C66" s="97" t="str">
        <f>IF('Raw data'!I73="","",IF(B66="",'Raw data'!AA73,REPLACE('Raw data'!AA73,B66,1,".")))</f>
        <v/>
      </c>
      <c r="D66" s="798"/>
      <c r="E66" s="107"/>
      <c r="F66" s="98"/>
    </row>
    <row r="67" spans="2:6">
      <c r="B67" s="93" t="str">
        <f>IF('Raw data'!I74="","",IFERROR(SEARCH(",",'Raw data'!I74,1),""))</f>
        <v/>
      </c>
      <c r="C67" s="97" t="str">
        <f>IF('Raw data'!I74="","",IF(B67="",'Raw data'!AA74,REPLACE('Raw data'!AA74,B67,1,".")))</f>
        <v/>
      </c>
      <c r="D67" s="798"/>
      <c r="E67" s="107"/>
      <c r="F67" s="98"/>
    </row>
    <row r="68" spans="2:6">
      <c r="B68" s="93" t="str">
        <f>IF('Raw data'!I75="","",IFERROR(SEARCH(",",'Raw data'!I75,1),""))</f>
        <v/>
      </c>
      <c r="C68" s="97" t="str">
        <f>IF('Raw data'!I75="","",IF(B68="",'Raw data'!AA75,REPLACE('Raw data'!AA75,B68,1,".")))</f>
        <v/>
      </c>
      <c r="D68" s="798"/>
      <c r="E68" s="107"/>
      <c r="F68" s="98"/>
    </row>
    <row r="69" spans="2:6">
      <c r="B69" s="93" t="str">
        <f>IF('Raw data'!I76="","",IFERROR(SEARCH(",",'Raw data'!I76,1),""))</f>
        <v/>
      </c>
      <c r="C69" s="97" t="str">
        <f>IF('Raw data'!I76="","",IF(B69="",'Raw data'!AA76,REPLACE('Raw data'!AA76,B69,1,".")))</f>
        <v/>
      </c>
      <c r="D69" s="798"/>
      <c r="E69" s="107"/>
      <c r="F69" s="98"/>
    </row>
    <row r="70" spans="2:6">
      <c r="B70" s="93" t="str">
        <f>IF('Raw data'!I77="","",IFERROR(SEARCH(",",'Raw data'!I77,1),""))</f>
        <v/>
      </c>
      <c r="C70" s="97" t="str">
        <f>IF('Raw data'!I77="","",IF(B70="",'Raw data'!AA77,REPLACE('Raw data'!AA77,B70,1,".")))</f>
        <v/>
      </c>
      <c r="D70" s="798"/>
      <c r="E70" s="107"/>
      <c r="F70" s="98"/>
    </row>
    <row r="71" spans="2:6">
      <c r="B71" s="93" t="str">
        <f>IF('Raw data'!I78="","",IFERROR(SEARCH(",",'Raw data'!I78,1),""))</f>
        <v/>
      </c>
      <c r="C71" s="97" t="str">
        <f>IF('Raw data'!I78="","",IF(B71="",'Raw data'!AA78,REPLACE('Raw data'!AA78,B71,1,".")))</f>
        <v/>
      </c>
      <c r="D71" s="798"/>
      <c r="E71" s="107"/>
      <c r="F71" s="98"/>
    </row>
    <row r="72" spans="2:6">
      <c r="B72" s="93" t="str">
        <f>IF('Raw data'!I79="","",IFERROR(SEARCH(",",'Raw data'!I79,1),""))</f>
        <v/>
      </c>
      <c r="C72" s="97" t="str">
        <f>IF('Raw data'!I79="","",IF(B72="",'Raw data'!AA79,REPLACE('Raw data'!AA79,B72,1,".")))</f>
        <v/>
      </c>
      <c r="D72" s="798"/>
      <c r="E72" s="107"/>
      <c r="F72" s="98"/>
    </row>
    <row r="73" spans="2:6">
      <c r="B73" s="93" t="str">
        <f>IF('Raw data'!I80="","",IFERROR(SEARCH(",",'Raw data'!I80,1),""))</f>
        <v/>
      </c>
      <c r="C73" s="97" t="str">
        <f>IF('Raw data'!I80="","",IF(B73="",'Raw data'!AA80,REPLACE('Raw data'!AA80,B73,1,".")))</f>
        <v/>
      </c>
      <c r="D73" s="798"/>
      <c r="E73" s="107"/>
      <c r="F73" s="98"/>
    </row>
    <row r="74" spans="2:6">
      <c r="B74" s="93" t="str">
        <f>IF('Raw data'!I81="","",IFERROR(SEARCH(",",'Raw data'!I81,1),""))</f>
        <v/>
      </c>
      <c r="C74" s="97" t="str">
        <f>IF('Raw data'!I81="","",IF(B74="",'Raw data'!AA81,REPLACE('Raw data'!AA81,B74,1,".")))</f>
        <v/>
      </c>
      <c r="D74" s="798"/>
      <c r="E74" s="107"/>
      <c r="F74" s="98"/>
    </row>
    <row r="75" spans="2:6">
      <c r="B75" s="93" t="str">
        <f>IF('Raw data'!I82="","",IFERROR(SEARCH(",",'Raw data'!I82,1),""))</f>
        <v/>
      </c>
      <c r="C75" s="97" t="str">
        <f>IF('Raw data'!I82="","",IF(B75="",'Raw data'!AA82,REPLACE('Raw data'!AA82,B75,1,".")))</f>
        <v/>
      </c>
      <c r="D75" s="798"/>
      <c r="E75" s="107"/>
      <c r="F75" s="98"/>
    </row>
    <row r="76" spans="2:6">
      <c r="B76" s="93" t="str">
        <f>IF('Raw data'!I83="","",IFERROR(SEARCH(",",'Raw data'!I83,1),""))</f>
        <v/>
      </c>
      <c r="C76" s="97" t="str">
        <f>IF('Raw data'!I83="","",IF(B76="",'Raw data'!AA83,REPLACE('Raw data'!AA83,B76,1,".")))</f>
        <v/>
      </c>
      <c r="D76" s="798"/>
      <c r="E76" s="107"/>
      <c r="F76" s="98"/>
    </row>
    <row r="77" spans="2:6">
      <c r="B77" s="93" t="str">
        <f>IF('Raw data'!I84="","",IFERROR(SEARCH(",",'Raw data'!I84,1),""))</f>
        <v/>
      </c>
      <c r="C77" s="97" t="str">
        <f>IF('Raw data'!I84="","",IF(B77="",'Raw data'!AA84,REPLACE('Raw data'!AA84,B77,1,".")))</f>
        <v/>
      </c>
      <c r="D77" s="798"/>
      <c r="E77" s="107"/>
      <c r="F77" s="98"/>
    </row>
    <row r="78" spans="2:6">
      <c r="B78" s="93" t="str">
        <f>IF('Raw data'!I85="","",IFERROR(SEARCH(",",'Raw data'!I85,1),""))</f>
        <v/>
      </c>
      <c r="C78" s="97" t="str">
        <f>IF('Raw data'!I85="","",IF(B78="",'Raw data'!AA85,REPLACE('Raw data'!AA85,B78,1,".")))</f>
        <v/>
      </c>
      <c r="D78" s="798"/>
      <c r="E78" s="107"/>
      <c r="F78" s="98"/>
    </row>
    <row r="79" spans="2:6">
      <c r="B79" s="93" t="str">
        <f>IF('Raw data'!I86="","",IFERROR(SEARCH(",",'Raw data'!I86,1),""))</f>
        <v/>
      </c>
      <c r="C79" s="97" t="str">
        <f>IF('Raw data'!I86="","",IF(B79="",'Raw data'!AA86,REPLACE('Raw data'!AA86,B79,1,".")))</f>
        <v/>
      </c>
      <c r="D79" s="798"/>
      <c r="E79" s="107"/>
      <c r="F79" s="98"/>
    </row>
    <row r="80" spans="2:6">
      <c r="B80" s="93" t="str">
        <f>IF('Raw data'!I87="","",IFERROR(SEARCH(",",'Raw data'!I87,1),""))</f>
        <v/>
      </c>
      <c r="C80" s="97" t="str">
        <f>IF('Raw data'!I87="","",IF(B80="",'Raw data'!AA87,REPLACE('Raw data'!AA87,B80,1,".")))</f>
        <v/>
      </c>
      <c r="D80" s="798"/>
      <c r="E80" s="107"/>
      <c r="F80" s="98"/>
    </row>
    <row r="81" spans="2:6">
      <c r="B81" s="93" t="str">
        <f>IF('Raw data'!I88="","",IFERROR(SEARCH(",",'Raw data'!I88,1),""))</f>
        <v/>
      </c>
      <c r="C81" s="97" t="str">
        <f>IF('Raw data'!I88="","",IF(B81="",'Raw data'!AA88,REPLACE('Raw data'!AA88,B81,1,".")))</f>
        <v/>
      </c>
      <c r="D81" s="798"/>
      <c r="E81" s="107"/>
      <c r="F81" s="98"/>
    </row>
    <row r="82" spans="2:6">
      <c r="B82" s="93" t="str">
        <f>IF('Raw data'!I89="","",IFERROR(SEARCH(",",'Raw data'!I89,1),""))</f>
        <v/>
      </c>
      <c r="C82" s="97" t="str">
        <f>IF('Raw data'!I89="","",IF(B82="",'Raw data'!AA89,REPLACE('Raw data'!AA89,B82,1,".")))</f>
        <v/>
      </c>
      <c r="D82" s="798"/>
      <c r="E82" s="107"/>
      <c r="F82" s="98"/>
    </row>
    <row r="83" spans="2:6">
      <c r="B83" s="93" t="str">
        <f>IF('Raw data'!I90="","",IFERROR(SEARCH(",",'Raw data'!I90,1),""))</f>
        <v/>
      </c>
      <c r="C83" s="97" t="str">
        <f>IF('Raw data'!I90="","",IF(B83="",'Raw data'!AA90,REPLACE('Raw data'!AA90,B83,1,".")))</f>
        <v/>
      </c>
      <c r="D83" s="798"/>
      <c r="E83" s="107"/>
      <c r="F83" s="98"/>
    </row>
    <row r="84" spans="2:6">
      <c r="B84" s="93" t="str">
        <f>IF('Raw data'!I91="","",IFERROR(SEARCH(",",'Raw data'!I91,1),""))</f>
        <v/>
      </c>
      <c r="C84" s="97" t="str">
        <f>IF('Raw data'!I91="","",IF(B84="",'Raw data'!AA91,REPLACE('Raw data'!AA91,B84,1,".")))</f>
        <v/>
      </c>
      <c r="D84" s="798"/>
      <c r="E84" s="107"/>
      <c r="F84" s="98"/>
    </row>
    <row r="85" spans="2:6">
      <c r="B85" s="93" t="str">
        <f>IF('Raw data'!I92="","",IFERROR(SEARCH(",",'Raw data'!I92,1),""))</f>
        <v/>
      </c>
      <c r="C85" s="97" t="str">
        <f>IF('Raw data'!I92="","",IF(B85="",'Raw data'!AA92,REPLACE('Raw data'!AA92,B85,1,".")))</f>
        <v/>
      </c>
      <c r="D85" s="798"/>
      <c r="E85" s="107"/>
      <c r="F85" s="98"/>
    </row>
    <row r="86" spans="2:6">
      <c r="B86" s="93" t="str">
        <f>IF('Raw data'!I93="","",IFERROR(SEARCH(",",'Raw data'!I93,1),""))</f>
        <v/>
      </c>
      <c r="C86" s="97" t="str">
        <f>IF('Raw data'!I93="","",IF(B86="",'Raw data'!AA93,REPLACE('Raw data'!AA93,B86,1,".")))</f>
        <v/>
      </c>
      <c r="D86" s="798"/>
      <c r="E86" s="107"/>
      <c r="F86" s="98"/>
    </row>
    <row r="87" spans="2:6">
      <c r="B87" s="93" t="str">
        <f>IF('Raw data'!I94="","",IFERROR(SEARCH(",",'Raw data'!I94,1),""))</f>
        <v/>
      </c>
      <c r="C87" s="97" t="str">
        <f>IF('Raw data'!I94="","",IF(B87="",'Raw data'!AA94,REPLACE('Raw data'!AA94,B87,1,".")))</f>
        <v/>
      </c>
      <c r="D87" s="798"/>
      <c r="E87" s="107"/>
      <c r="F87" s="98"/>
    </row>
    <row r="88" spans="2:6">
      <c r="B88" s="93" t="str">
        <f>IF('Raw data'!I95="","",IFERROR(SEARCH(",",'Raw data'!I95,1),""))</f>
        <v/>
      </c>
      <c r="C88" s="97" t="str">
        <f>IF('Raw data'!I95="","",IF(B88="",'Raw data'!AA95,REPLACE('Raw data'!AA95,B88,1,".")))</f>
        <v/>
      </c>
      <c r="D88" s="798"/>
      <c r="E88" s="107"/>
      <c r="F88" s="98"/>
    </row>
    <row r="89" spans="2:6">
      <c r="B89" s="93" t="str">
        <f>IF('Raw data'!I96="","",IFERROR(SEARCH(",",'Raw data'!I96,1),""))</f>
        <v/>
      </c>
      <c r="C89" s="97" t="str">
        <f>IF('Raw data'!I96="","",IF(B89="",'Raw data'!AA96,REPLACE('Raw data'!AA96,B89,1,".")))</f>
        <v/>
      </c>
      <c r="D89" s="798"/>
      <c r="E89" s="107"/>
      <c r="F89" s="98"/>
    </row>
    <row r="90" spans="2:6">
      <c r="B90" s="93" t="str">
        <f>IF('Raw data'!I97="","",IFERROR(SEARCH(",",'Raw data'!I97,1),""))</f>
        <v/>
      </c>
      <c r="C90" s="97" t="str">
        <f>IF('Raw data'!I97="","",IF(B90="",'Raw data'!AA97,REPLACE('Raw data'!AA97,B90,1,".")))</f>
        <v/>
      </c>
      <c r="D90" s="798"/>
      <c r="E90" s="107"/>
      <c r="F90" s="98"/>
    </row>
    <row r="91" spans="2:6">
      <c r="B91" s="93" t="str">
        <f>IF('Raw data'!I98="","",IFERROR(SEARCH(",",'Raw data'!I98,1),""))</f>
        <v/>
      </c>
      <c r="C91" s="97" t="str">
        <f>IF('Raw data'!I98="","",IF(B91="",'Raw data'!AA98,REPLACE('Raw data'!AA98,B91,1,".")))</f>
        <v/>
      </c>
      <c r="D91" s="798"/>
      <c r="E91" s="107"/>
      <c r="F91" s="98"/>
    </row>
    <row r="92" spans="2:6">
      <c r="B92" s="93" t="str">
        <f>IF('Raw data'!I99="","",IFERROR(SEARCH(",",'Raw data'!I99,1),""))</f>
        <v/>
      </c>
      <c r="C92" s="97" t="str">
        <f>IF('Raw data'!I99="","",IF(B92="",'Raw data'!AA99,REPLACE('Raw data'!AA99,B92,1,".")))</f>
        <v/>
      </c>
      <c r="D92" s="798"/>
      <c r="E92" s="107"/>
      <c r="F92" s="98"/>
    </row>
    <row r="93" spans="2:6">
      <c r="B93" s="93" t="str">
        <f>IF('Raw data'!I100="","",IFERROR(SEARCH(",",'Raw data'!I100,1),""))</f>
        <v/>
      </c>
      <c r="C93" s="97" t="str">
        <f>IF('Raw data'!I100="","",IF(B93="",'Raw data'!AA100,REPLACE('Raw data'!AA100,B93,1,".")))</f>
        <v/>
      </c>
      <c r="D93" s="798"/>
      <c r="E93" s="107"/>
      <c r="F93" s="98"/>
    </row>
    <row r="94" spans="2:6">
      <c r="B94" s="93" t="str">
        <f>IF('Raw data'!I101="","",IFERROR(SEARCH(",",'Raw data'!I101,1),""))</f>
        <v/>
      </c>
      <c r="C94" s="97" t="str">
        <f>IF('Raw data'!I101="","",IF(B94="",'Raw data'!AA101,REPLACE('Raw data'!AA101,B94,1,".")))</f>
        <v/>
      </c>
      <c r="D94" s="798"/>
      <c r="E94" s="107"/>
      <c r="F94" s="98"/>
    </row>
    <row r="95" spans="2:6">
      <c r="B95" s="93" t="str">
        <f>IF('Raw data'!I102="","",IFERROR(SEARCH(",",'Raw data'!I102,1),""))</f>
        <v/>
      </c>
      <c r="C95" s="97" t="str">
        <f>IF('Raw data'!I102="","",IF(B95="",'Raw data'!AA102,REPLACE('Raw data'!AA102,B95,1,".")))</f>
        <v/>
      </c>
      <c r="D95" s="798"/>
      <c r="E95" s="107"/>
      <c r="F95" s="98"/>
    </row>
    <row r="96" spans="2:6">
      <c r="B96" s="93" t="str">
        <f>IF('Raw data'!I103="","",IFERROR(SEARCH(",",'Raw data'!I103,1),""))</f>
        <v/>
      </c>
      <c r="C96" s="97" t="str">
        <f>IF('Raw data'!I103="","",IF(B96="",'Raw data'!AA103,REPLACE('Raw data'!AA103,B96,1,".")))</f>
        <v/>
      </c>
      <c r="D96" s="798"/>
      <c r="E96" s="107"/>
      <c r="F96" s="98"/>
    </row>
    <row r="97" spans="2:6">
      <c r="B97" s="93" t="str">
        <f>IF('Raw data'!I104="","",IFERROR(SEARCH(",",'Raw data'!I104,1),""))</f>
        <v/>
      </c>
      <c r="C97" s="97" t="str">
        <f>IF('Raw data'!I104="","",IF(B97="",'Raw data'!AA104,REPLACE('Raw data'!AA104,B97,1,".")))</f>
        <v/>
      </c>
      <c r="D97" s="798"/>
      <c r="E97" s="107"/>
      <c r="F97" s="98"/>
    </row>
    <row r="98" spans="2:6">
      <c r="B98" s="93" t="str">
        <f>IF('Raw data'!I105="","",IFERROR(SEARCH(",",'Raw data'!I105,1),""))</f>
        <v/>
      </c>
      <c r="C98" s="97" t="str">
        <f>IF('Raw data'!I105="","",IF(B98="",'Raw data'!AA105,REPLACE('Raw data'!AA105,B98,1,".")))</f>
        <v/>
      </c>
      <c r="D98" s="798"/>
      <c r="E98" s="107"/>
      <c r="F98" s="98"/>
    </row>
    <row r="99" spans="2:6">
      <c r="B99" s="93" t="str">
        <f>IF('Raw data'!I106="","",IFERROR(SEARCH(",",'Raw data'!I106,1),""))</f>
        <v/>
      </c>
      <c r="C99" s="97" t="str">
        <f>IF('Raw data'!I106="","",IF(B99="",'Raw data'!AA106,REPLACE('Raw data'!AA106,B99,1,".")))</f>
        <v/>
      </c>
      <c r="D99" s="798"/>
      <c r="E99" s="107"/>
      <c r="F99" s="98"/>
    </row>
    <row r="100" spans="2:6">
      <c r="B100" s="93" t="str">
        <f>IF('Raw data'!I107="","",IFERROR(SEARCH(",",'Raw data'!I107,1),""))</f>
        <v/>
      </c>
      <c r="C100" s="97" t="str">
        <f>IF('Raw data'!I107="","",IF(B100="",'Raw data'!AA107,REPLACE('Raw data'!AA107,B100,1,".")))</f>
        <v/>
      </c>
      <c r="D100" s="798"/>
      <c r="E100" s="107"/>
      <c r="F100" s="98"/>
    </row>
    <row r="101" spans="2:6">
      <c r="B101" s="93" t="str">
        <f>IF('Raw data'!I108="","",IFERROR(SEARCH(",",'Raw data'!I108,1),""))</f>
        <v/>
      </c>
      <c r="C101" s="97" t="str">
        <f>IF('Raw data'!I108="","",IF(B101="",'Raw data'!AA108,REPLACE('Raw data'!AA108,B101,1,".")))</f>
        <v/>
      </c>
      <c r="D101" s="798"/>
      <c r="E101" s="107"/>
      <c r="F101" s="98"/>
    </row>
    <row r="102" spans="2:6">
      <c r="B102" s="93" t="str">
        <f>IF('Raw data'!I109="","",IFERROR(SEARCH(",",'Raw data'!I109,1),""))</f>
        <v/>
      </c>
      <c r="C102" s="97" t="str">
        <f>IF('Raw data'!I109="","",IF(B102="",'Raw data'!AA109,REPLACE('Raw data'!AA109,B102,1,".")))</f>
        <v/>
      </c>
      <c r="D102" s="798"/>
      <c r="E102" s="107"/>
      <c r="F102" s="98"/>
    </row>
    <row r="103" spans="2:6">
      <c r="B103" s="93" t="str">
        <f>IF('Raw data'!I110="","",IFERROR(SEARCH(",",'Raw data'!I110,1),""))</f>
        <v/>
      </c>
      <c r="C103" s="97" t="str">
        <f>IF('Raw data'!I110="","",IF(B103="",'Raw data'!AA110,REPLACE('Raw data'!AA110,B103,1,".")))</f>
        <v/>
      </c>
      <c r="D103" s="798"/>
      <c r="E103" s="107"/>
      <c r="F103" s="98"/>
    </row>
    <row r="104" spans="2:6">
      <c r="B104" s="93" t="str">
        <f>IF('Raw data'!I111="","",IFERROR(SEARCH(",",'Raw data'!I111,1),""))</f>
        <v/>
      </c>
      <c r="C104" s="97" t="str">
        <f>IF('Raw data'!I111="","",IF(B104="",'Raw data'!AA111,REPLACE('Raw data'!AA111,B104,1,".")))</f>
        <v/>
      </c>
      <c r="D104" s="798"/>
      <c r="E104" s="107"/>
      <c r="F104" s="98"/>
    </row>
    <row r="105" spans="2:6">
      <c r="B105" s="93" t="str">
        <f>IF('Raw data'!I112="","",IFERROR(SEARCH(",",'Raw data'!I112,1),""))</f>
        <v/>
      </c>
      <c r="C105" s="97" t="str">
        <f>IF('Raw data'!I112="","",IF(B105="",'Raw data'!AA112,REPLACE('Raw data'!AA112,B105,1,".")))</f>
        <v/>
      </c>
      <c r="D105" s="798"/>
      <c r="E105" s="107"/>
      <c r="F105" s="98"/>
    </row>
    <row r="106" spans="2:6">
      <c r="B106" s="93" t="str">
        <f>IF('Raw data'!I113="","",IFERROR(SEARCH(",",'Raw data'!I113,1),""))</f>
        <v/>
      </c>
      <c r="C106" s="97" t="str">
        <f>IF('Raw data'!I113="","",IF(B106="",'Raw data'!AA113,REPLACE('Raw data'!AA113,B106,1,".")))</f>
        <v/>
      </c>
      <c r="D106" s="798"/>
      <c r="E106" s="107"/>
      <c r="F106" s="98"/>
    </row>
    <row r="107" spans="2:6">
      <c r="B107" s="93" t="str">
        <f>IF('Raw data'!I114="","",IFERROR(SEARCH(",",'Raw data'!I114,1),""))</f>
        <v/>
      </c>
      <c r="C107" s="97" t="str">
        <f>IF('Raw data'!I114="","",IF(B107="",'Raw data'!AA114,REPLACE('Raw data'!AA114,B107,1,".")))</f>
        <v/>
      </c>
      <c r="D107" s="798"/>
      <c r="E107" s="107"/>
      <c r="F107" s="98"/>
    </row>
    <row r="108" spans="2:6">
      <c r="B108" s="93" t="str">
        <f>IF('Raw data'!I115="","",IFERROR(SEARCH(",",'Raw data'!I115,1),""))</f>
        <v/>
      </c>
      <c r="C108" s="97" t="str">
        <f>IF('Raw data'!I115="","",IF(B108="",'Raw data'!AA115,REPLACE('Raw data'!AA115,B108,1,".")))</f>
        <v/>
      </c>
      <c r="D108" s="798"/>
      <c r="E108" s="107"/>
      <c r="F108" s="98"/>
    </row>
    <row r="109" spans="2:6">
      <c r="B109" s="93" t="str">
        <f>IF('Raw data'!I116="","",IFERROR(SEARCH(",",'Raw data'!I116,1),""))</f>
        <v/>
      </c>
      <c r="C109" s="97" t="str">
        <f>IF('Raw data'!I116="","",IF(B109="",'Raw data'!AA116,REPLACE('Raw data'!AA116,B109,1,".")))</f>
        <v/>
      </c>
      <c r="D109" s="798"/>
      <c r="E109" s="107"/>
      <c r="F109" s="98"/>
    </row>
    <row r="110" spans="2:6">
      <c r="B110" s="93" t="str">
        <f>IF('Raw data'!I117="","",IFERROR(SEARCH(",",'Raw data'!I117,1),""))</f>
        <v/>
      </c>
      <c r="C110" s="97" t="str">
        <f>IF('Raw data'!I117="","",IF(B110="",'Raw data'!AA117,REPLACE('Raw data'!AA117,B110,1,".")))</f>
        <v/>
      </c>
      <c r="D110" s="798"/>
      <c r="E110" s="107"/>
      <c r="F110" s="98"/>
    </row>
    <row r="111" spans="2:6">
      <c r="B111" s="93" t="str">
        <f>IF('Raw data'!I118="","",IFERROR(SEARCH(",",'Raw data'!I118,1),""))</f>
        <v/>
      </c>
      <c r="C111" s="97" t="str">
        <f>IF('Raw data'!I118="","",IF(B111="",'Raw data'!AA118,REPLACE('Raw data'!AA118,B111,1,".")))</f>
        <v/>
      </c>
      <c r="D111" s="798"/>
      <c r="E111" s="107"/>
      <c r="F111" s="98"/>
    </row>
    <row r="112" spans="2:6">
      <c r="B112" s="93" t="str">
        <f>IF('Raw data'!I119="","",IFERROR(SEARCH(",",'Raw data'!I119,1),""))</f>
        <v/>
      </c>
      <c r="C112" s="97" t="str">
        <f>IF('Raw data'!I119="","",IF(B112="",'Raw data'!AA119,REPLACE('Raw data'!AA119,B112,1,".")))</f>
        <v/>
      </c>
      <c r="D112" s="798"/>
      <c r="E112" s="107"/>
      <c r="F112" s="98"/>
    </row>
    <row r="113" spans="2:6">
      <c r="B113" s="93" t="str">
        <f>IF('Raw data'!I120="","",IFERROR(SEARCH(",",'Raw data'!I120,1),""))</f>
        <v/>
      </c>
      <c r="C113" s="97" t="str">
        <f>IF('Raw data'!I120="","",IF(B113="",'Raw data'!AA120,REPLACE('Raw data'!AA120,B113,1,".")))</f>
        <v/>
      </c>
      <c r="D113" s="798"/>
      <c r="E113" s="107"/>
      <c r="F113" s="98"/>
    </row>
    <row r="114" spans="2:6">
      <c r="B114" s="93" t="str">
        <f>IF('Raw data'!I121="","",IFERROR(SEARCH(",",'Raw data'!I121,1),""))</f>
        <v/>
      </c>
      <c r="C114" s="97" t="str">
        <f>IF('Raw data'!I121="","",IF(B114="",'Raw data'!AA121,REPLACE('Raw data'!AA121,B114,1,".")))</f>
        <v/>
      </c>
      <c r="D114" s="798"/>
      <c r="E114" s="107"/>
      <c r="F114" s="98"/>
    </row>
    <row r="115" spans="2:6">
      <c r="B115" s="93" t="str">
        <f>IF('Raw data'!I122="","",IFERROR(SEARCH(",",'Raw data'!I122,1),""))</f>
        <v/>
      </c>
      <c r="C115" s="97" t="str">
        <f>IF('Raw data'!I122="","",IF(B115="",'Raw data'!AA122,REPLACE('Raw data'!AA122,B115,1,".")))</f>
        <v/>
      </c>
      <c r="D115" s="798"/>
      <c r="E115" s="107"/>
      <c r="F115" s="98"/>
    </row>
    <row r="116" spans="2:6">
      <c r="B116" s="93" t="str">
        <f>IF('Raw data'!I123="","",IFERROR(SEARCH(",",'Raw data'!I123,1),""))</f>
        <v/>
      </c>
      <c r="C116" s="97" t="str">
        <f>IF('Raw data'!I123="","",IF(B116="",'Raw data'!AA123,REPLACE('Raw data'!AA123,B116,1,".")))</f>
        <v/>
      </c>
      <c r="D116" s="798"/>
      <c r="E116" s="107"/>
      <c r="F116" s="98"/>
    </row>
    <row r="117" spans="2:6">
      <c r="B117" s="93" t="str">
        <f>IF('Raw data'!I124="","",IFERROR(SEARCH(",",'Raw data'!I124,1),""))</f>
        <v/>
      </c>
      <c r="C117" s="97" t="str">
        <f>IF('Raw data'!I124="","",IF(B117="",'Raw data'!AA124,REPLACE('Raw data'!AA124,B117,1,".")))</f>
        <v/>
      </c>
      <c r="D117" s="798"/>
      <c r="E117" s="107"/>
      <c r="F117" s="98"/>
    </row>
    <row r="118" spans="2:6">
      <c r="B118" s="93" t="str">
        <f>IF('Raw data'!I125="","",IFERROR(SEARCH(",",'Raw data'!I125,1),""))</f>
        <v/>
      </c>
      <c r="C118" s="97" t="str">
        <f>IF('Raw data'!I125="","",IF(B118="",'Raw data'!AA125,REPLACE('Raw data'!AA125,B118,1,".")))</f>
        <v/>
      </c>
      <c r="D118" s="798"/>
      <c r="E118" s="107"/>
      <c r="F118" s="98"/>
    </row>
    <row r="119" spans="2:6">
      <c r="B119" s="93" t="str">
        <f>IF('Raw data'!I126="","",IFERROR(SEARCH(",",'Raw data'!I126,1),""))</f>
        <v/>
      </c>
      <c r="C119" s="97" t="str">
        <f>IF('Raw data'!I126="","",IF(B119="",'Raw data'!AA126,REPLACE('Raw data'!AA126,B119,1,".")))</f>
        <v/>
      </c>
      <c r="D119" s="798"/>
      <c r="E119" s="107"/>
      <c r="F119" s="98"/>
    </row>
    <row r="120" spans="2:6">
      <c r="B120" s="93" t="str">
        <f>IF('Raw data'!I127="","",IFERROR(SEARCH(",",'Raw data'!I127,1),""))</f>
        <v/>
      </c>
      <c r="C120" s="97" t="str">
        <f>IF('Raw data'!I127="","",IF(B120="",'Raw data'!AA127,REPLACE('Raw data'!AA127,B120,1,".")))</f>
        <v/>
      </c>
      <c r="D120" s="798"/>
      <c r="E120" s="107"/>
      <c r="F120" s="98"/>
    </row>
    <row r="121" spans="2:6">
      <c r="B121" s="93" t="str">
        <f>IF('Raw data'!I128="","",IFERROR(SEARCH(",",'Raw data'!I128,1),""))</f>
        <v/>
      </c>
      <c r="C121" s="97" t="str">
        <f>IF('Raw data'!I128="","",IF(B121="",'Raw data'!AA128,REPLACE('Raw data'!AA128,B121,1,".")))</f>
        <v/>
      </c>
      <c r="D121" s="798"/>
      <c r="E121" s="107"/>
      <c r="F121" s="98"/>
    </row>
    <row r="122" spans="2:6">
      <c r="B122" s="93" t="str">
        <f>IF('Raw data'!I129="","",IFERROR(SEARCH(",",'Raw data'!I129,1),""))</f>
        <v/>
      </c>
      <c r="C122" s="97" t="str">
        <f>IF('Raw data'!I129="","",IF(B122="",'Raw data'!AA129,REPLACE('Raw data'!AA129,B122,1,".")))</f>
        <v/>
      </c>
      <c r="D122" s="798"/>
      <c r="E122" s="107"/>
      <c r="F122" s="98"/>
    </row>
    <row r="123" spans="2:6">
      <c r="B123" s="93" t="str">
        <f>IF('Raw data'!I130="","",IFERROR(SEARCH(",",'Raw data'!I130,1),""))</f>
        <v/>
      </c>
      <c r="C123" s="97" t="str">
        <f>IF('Raw data'!I130="","",IF(B123="",'Raw data'!AA130,REPLACE('Raw data'!AA130,B123,1,".")))</f>
        <v/>
      </c>
      <c r="D123" s="798"/>
      <c r="E123" s="107"/>
      <c r="F123" s="98"/>
    </row>
    <row r="124" spans="2:6">
      <c r="B124" s="93" t="str">
        <f>IF('Raw data'!I131="","",IFERROR(SEARCH(",",'Raw data'!I131,1),""))</f>
        <v/>
      </c>
      <c r="C124" s="97" t="str">
        <f>IF('Raw data'!I131="","",IF(B124="",'Raw data'!AA131,REPLACE('Raw data'!AA131,B124,1,".")))</f>
        <v/>
      </c>
      <c r="D124" s="798"/>
      <c r="E124" s="107"/>
      <c r="F124" s="98"/>
    </row>
    <row r="125" spans="2:6">
      <c r="B125" s="93" t="str">
        <f>IF('Raw data'!I132="","",IFERROR(SEARCH(",",'Raw data'!I132,1),""))</f>
        <v/>
      </c>
      <c r="C125" s="97" t="str">
        <f>IF('Raw data'!I132="","",IF(B125="",'Raw data'!AA132,REPLACE('Raw data'!AA132,B125,1,".")))</f>
        <v/>
      </c>
      <c r="D125" s="798"/>
      <c r="E125" s="107"/>
      <c r="F125" s="98"/>
    </row>
    <row r="126" spans="2:6">
      <c r="B126" s="93" t="str">
        <f>IF('Raw data'!I133="","",IFERROR(SEARCH(",",'Raw data'!I133,1),""))</f>
        <v/>
      </c>
      <c r="C126" s="97" t="str">
        <f>IF('Raw data'!I133="","",IF(B126="",'Raw data'!AA133,REPLACE('Raw data'!AA133,B126,1,".")))</f>
        <v/>
      </c>
      <c r="D126" s="798"/>
      <c r="E126" s="107"/>
      <c r="F126" s="98"/>
    </row>
    <row r="127" spans="2:6">
      <c r="B127" s="93" t="str">
        <f>IF('Raw data'!I134="","",IFERROR(SEARCH(",",'Raw data'!I134,1),""))</f>
        <v/>
      </c>
      <c r="C127" s="97" t="str">
        <f>IF('Raw data'!I134="","",IF(B127="",'Raw data'!AA134,REPLACE('Raw data'!AA134,B127,1,".")))</f>
        <v/>
      </c>
      <c r="D127" s="798"/>
      <c r="E127" s="107"/>
      <c r="F127" s="98"/>
    </row>
    <row r="128" spans="2:6">
      <c r="B128" s="93" t="str">
        <f>IF('Raw data'!I135="","",IFERROR(SEARCH(",",'Raw data'!I135,1),""))</f>
        <v/>
      </c>
      <c r="C128" s="97" t="str">
        <f>IF('Raw data'!I135="","",IF(B128="",'Raw data'!AA135,REPLACE('Raw data'!AA135,B128,1,".")))</f>
        <v/>
      </c>
      <c r="D128" s="798"/>
      <c r="E128" s="107"/>
      <c r="F128" s="98"/>
    </row>
    <row r="129" spans="2:6">
      <c r="B129" s="93" t="str">
        <f>IF('Raw data'!I136="","",IFERROR(SEARCH(",",'Raw data'!I136,1),""))</f>
        <v/>
      </c>
      <c r="C129" s="97" t="str">
        <f>IF('Raw data'!I136="","",IF(B129="",'Raw data'!AA136,REPLACE('Raw data'!AA136,B129,1,".")))</f>
        <v/>
      </c>
      <c r="D129" s="798"/>
      <c r="E129" s="107"/>
      <c r="F129" s="98"/>
    </row>
    <row r="130" spans="2:6">
      <c r="B130" s="93" t="str">
        <f>IF('Raw data'!I137="","",IFERROR(SEARCH(",",'Raw data'!I137,1),""))</f>
        <v/>
      </c>
      <c r="C130" s="97" t="str">
        <f>IF('Raw data'!I137="","",IF(B130="",'Raw data'!AA137,REPLACE('Raw data'!AA137,B130,1,".")))</f>
        <v/>
      </c>
      <c r="D130" s="798"/>
      <c r="E130" s="107"/>
      <c r="F130" s="98"/>
    </row>
    <row r="131" spans="2:6">
      <c r="B131" s="93" t="str">
        <f>IF('Raw data'!I138="","",IFERROR(SEARCH(",",'Raw data'!I138,1),""))</f>
        <v/>
      </c>
      <c r="C131" s="97" t="str">
        <f>IF('Raw data'!I138="","",IF(B131="",'Raw data'!AA138,REPLACE('Raw data'!AA138,B131,1,".")))</f>
        <v/>
      </c>
      <c r="D131" s="798"/>
      <c r="E131" s="107"/>
      <c r="F131" s="98"/>
    </row>
    <row r="132" spans="2:6">
      <c r="B132" s="93" t="str">
        <f>IF('Raw data'!I139="","",IFERROR(SEARCH(",",'Raw data'!I139,1),""))</f>
        <v/>
      </c>
      <c r="C132" s="97" t="str">
        <f>IF('Raw data'!I139="","",IF(B132="",'Raw data'!AA139,REPLACE('Raw data'!AA139,B132,1,".")))</f>
        <v/>
      </c>
      <c r="D132" s="798"/>
      <c r="E132" s="107"/>
      <c r="F132" s="98"/>
    </row>
    <row r="133" spans="2:6">
      <c r="B133" s="93" t="str">
        <f>IF('Raw data'!I140="","",IFERROR(SEARCH(",",'Raw data'!I140,1),""))</f>
        <v/>
      </c>
      <c r="C133" s="97" t="str">
        <f>IF('Raw data'!I140="","",IF(B133="",'Raw data'!AA140,REPLACE('Raw data'!AA140,B133,1,".")))</f>
        <v/>
      </c>
      <c r="D133" s="798"/>
      <c r="E133" s="107"/>
      <c r="F133" s="98"/>
    </row>
    <row r="134" spans="2:6">
      <c r="B134" s="93" t="str">
        <f>IF('Raw data'!I141="","",IFERROR(SEARCH(",",'Raw data'!I141,1),""))</f>
        <v/>
      </c>
      <c r="C134" s="97" t="str">
        <f>IF('Raw data'!I141="","",IF(B134="",'Raw data'!AA141,REPLACE('Raw data'!AA141,B134,1,".")))</f>
        <v/>
      </c>
      <c r="D134" s="798"/>
      <c r="E134" s="107"/>
      <c r="F134" s="98"/>
    </row>
    <row r="135" spans="2:6">
      <c r="B135" s="93" t="str">
        <f>IF('Raw data'!I142="","",IFERROR(SEARCH(",",'Raw data'!I142,1),""))</f>
        <v/>
      </c>
      <c r="C135" s="97" t="str">
        <f>IF('Raw data'!I142="","",IF(B135="",'Raw data'!AA142,REPLACE('Raw data'!AA142,B135,1,".")))</f>
        <v/>
      </c>
      <c r="D135" s="798"/>
      <c r="E135" s="107"/>
      <c r="F135" s="98"/>
    </row>
    <row r="136" spans="2:6">
      <c r="B136" s="93" t="str">
        <f>IF('Raw data'!I143="","",IFERROR(SEARCH(",",'Raw data'!I143,1),""))</f>
        <v/>
      </c>
      <c r="C136" s="97" t="str">
        <f>IF('Raw data'!I143="","",IF(B136="",'Raw data'!AA143,REPLACE('Raw data'!AA143,B136,1,".")))</f>
        <v/>
      </c>
      <c r="D136" s="798"/>
      <c r="E136" s="107"/>
      <c r="F136" s="98"/>
    </row>
    <row r="137" spans="2:6">
      <c r="B137" s="93" t="str">
        <f>IF('Raw data'!I144="","",IFERROR(SEARCH(",",'Raw data'!I144,1),""))</f>
        <v/>
      </c>
      <c r="C137" s="97" t="str">
        <f>IF('Raw data'!I144="","",IF(B137="",'Raw data'!AA144,REPLACE('Raw data'!AA144,B137,1,".")))</f>
        <v/>
      </c>
      <c r="D137" s="798"/>
      <c r="E137" s="107"/>
      <c r="F137" s="98"/>
    </row>
    <row r="138" spans="2:6">
      <c r="B138" s="93" t="str">
        <f>IF('Raw data'!I145="","",IFERROR(SEARCH(",",'Raw data'!I145,1),""))</f>
        <v/>
      </c>
      <c r="C138" s="97" t="str">
        <f>IF('Raw data'!I145="","",IF(B138="",'Raw data'!AA145,REPLACE('Raw data'!AA145,B138,1,".")))</f>
        <v/>
      </c>
      <c r="D138" s="798"/>
      <c r="E138" s="107"/>
      <c r="F138" s="98"/>
    </row>
    <row r="139" spans="2:6">
      <c r="B139" s="93" t="str">
        <f>IF('Raw data'!I146="","",IFERROR(SEARCH(",",'Raw data'!I146,1),""))</f>
        <v/>
      </c>
      <c r="C139" s="97" t="str">
        <f>IF('Raw data'!I146="","",IF(B139="",'Raw data'!AA146,REPLACE('Raw data'!AA146,B139,1,".")))</f>
        <v/>
      </c>
      <c r="D139" s="798"/>
      <c r="E139" s="107"/>
      <c r="F139" s="98"/>
    </row>
    <row r="140" spans="2:6">
      <c r="B140" s="93" t="str">
        <f>IF('Raw data'!I147="","",IFERROR(SEARCH(",",'Raw data'!I147,1),""))</f>
        <v/>
      </c>
      <c r="C140" s="97" t="str">
        <f>IF('Raw data'!I147="","",IF(B140="",'Raw data'!AA147,REPLACE('Raw data'!AA147,B140,1,".")))</f>
        <v/>
      </c>
      <c r="D140" s="798"/>
      <c r="E140" s="107"/>
      <c r="F140" s="98"/>
    </row>
    <row r="141" spans="2:6">
      <c r="B141" s="93" t="str">
        <f>IF('Raw data'!I148="","",IFERROR(SEARCH(",",'Raw data'!I148,1),""))</f>
        <v/>
      </c>
      <c r="C141" s="97" t="str">
        <f>IF('Raw data'!I148="","",IF(B141="",'Raw data'!AA148,REPLACE('Raw data'!AA148,B141,1,".")))</f>
        <v/>
      </c>
      <c r="D141" s="798"/>
      <c r="E141" s="107"/>
      <c r="F141" s="98"/>
    </row>
    <row r="142" spans="2:6">
      <c r="B142" s="93" t="str">
        <f>IF('Raw data'!I149="","",IFERROR(SEARCH(",",'Raw data'!I149,1),""))</f>
        <v/>
      </c>
      <c r="C142" s="97" t="str">
        <f>IF('Raw data'!I149="","",IF(B142="",'Raw data'!AA149,REPLACE('Raw data'!AA149,B142,1,".")))</f>
        <v/>
      </c>
      <c r="D142" s="798"/>
      <c r="E142" s="107"/>
      <c r="F142" s="98"/>
    </row>
    <row r="143" spans="2:6">
      <c r="B143" s="93" t="str">
        <f>IF('Raw data'!I150="","",IFERROR(SEARCH(",",'Raw data'!I150,1),""))</f>
        <v/>
      </c>
      <c r="C143" s="97" t="str">
        <f>IF('Raw data'!I150="","",IF(B143="",'Raw data'!AA150,REPLACE('Raw data'!AA150,B143,1,".")))</f>
        <v/>
      </c>
      <c r="D143" s="798"/>
      <c r="E143" s="107"/>
      <c r="F143" s="98"/>
    </row>
    <row r="144" spans="2:6">
      <c r="B144" s="93" t="str">
        <f>IF('Raw data'!I151="","",IFERROR(SEARCH(",",'Raw data'!I151,1),""))</f>
        <v/>
      </c>
      <c r="C144" s="97" t="str">
        <f>IF('Raw data'!I151="","",IF(B144="",'Raw data'!AA151,REPLACE('Raw data'!AA151,B144,1,".")))</f>
        <v/>
      </c>
      <c r="D144" s="798"/>
      <c r="E144" s="107"/>
      <c r="F144" s="98"/>
    </row>
    <row r="145" spans="2:6">
      <c r="B145" s="93" t="str">
        <f>IF('Raw data'!I152="","",IFERROR(SEARCH(",",'Raw data'!I152,1),""))</f>
        <v/>
      </c>
      <c r="C145" s="97" t="str">
        <f>IF('Raw data'!I152="","",IF(B145="",'Raw data'!AA152,REPLACE('Raw data'!AA152,B145,1,".")))</f>
        <v/>
      </c>
      <c r="D145" s="798"/>
      <c r="E145" s="107"/>
      <c r="F145" s="98"/>
    </row>
    <row r="146" spans="2:6">
      <c r="B146" s="93" t="str">
        <f>IF('Raw data'!I153="","",IFERROR(SEARCH(",",'Raw data'!I153,1),""))</f>
        <v/>
      </c>
      <c r="C146" s="97" t="str">
        <f>IF('Raw data'!I153="","",IF(B146="",'Raw data'!AA153,REPLACE('Raw data'!AA153,B146,1,".")))</f>
        <v/>
      </c>
      <c r="D146" s="798"/>
      <c r="E146" s="107"/>
      <c r="F146" s="98"/>
    </row>
    <row r="147" spans="2:6">
      <c r="B147" s="93" t="str">
        <f>IF('Raw data'!I154="","",IFERROR(SEARCH(",",'Raw data'!I154,1),""))</f>
        <v/>
      </c>
      <c r="C147" s="97" t="str">
        <f>IF('Raw data'!I154="","",IF(B147="",'Raw data'!AA154,REPLACE('Raw data'!AA154,B147,1,".")))</f>
        <v/>
      </c>
      <c r="D147" s="798"/>
      <c r="E147" s="107"/>
      <c r="F147" s="98"/>
    </row>
    <row r="148" spans="2:6">
      <c r="B148" s="93" t="str">
        <f>IF('Raw data'!I155="","",IFERROR(SEARCH(",",'Raw data'!I155,1),""))</f>
        <v/>
      </c>
      <c r="C148" s="97" t="str">
        <f>IF('Raw data'!I155="","",IF(B148="",'Raw data'!AA155,REPLACE('Raw data'!AA155,B148,1,".")))</f>
        <v/>
      </c>
      <c r="D148" s="798"/>
      <c r="E148" s="107"/>
      <c r="F148" s="98"/>
    </row>
    <row r="149" spans="2:6">
      <c r="B149" s="93" t="str">
        <f>IF('Raw data'!I156="","",IFERROR(SEARCH(",",'Raw data'!I156,1),""))</f>
        <v/>
      </c>
      <c r="C149" s="97" t="str">
        <f>IF('Raw data'!I156="","",IF(B149="",'Raw data'!AA156,REPLACE('Raw data'!AA156,B149,1,".")))</f>
        <v/>
      </c>
      <c r="D149" s="798"/>
      <c r="E149" s="107"/>
      <c r="F149" s="98"/>
    </row>
    <row r="150" spans="2:6">
      <c r="B150" s="93" t="str">
        <f>IF('Raw data'!I157="","",IFERROR(SEARCH(",",'Raw data'!I157,1),""))</f>
        <v/>
      </c>
      <c r="C150" s="97" t="str">
        <f>IF('Raw data'!I157="","",IF(B150="",'Raw data'!AA157,REPLACE('Raw data'!AA157,B150,1,".")))</f>
        <v/>
      </c>
      <c r="D150" s="798"/>
      <c r="E150" s="107"/>
      <c r="F150" s="98"/>
    </row>
    <row r="151" spans="2:6">
      <c r="B151" s="93" t="str">
        <f>IF('Raw data'!I158="","",IFERROR(SEARCH(",",'Raw data'!I158,1),""))</f>
        <v/>
      </c>
      <c r="C151" s="97" t="str">
        <f>IF('Raw data'!I158="","",IF(B151="",'Raw data'!AA158,REPLACE('Raw data'!AA158,B151,1,".")))</f>
        <v/>
      </c>
      <c r="D151" s="798"/>
      <c r="E151" s="107"/>
      <c r="F151" s="98"/>
    </row>
    <row r="152" spans="2:6">
      <c r="B152" s="93" t="str">
        <f>IF('Raw data'!I159="","",IFERROR(SEARCH(",",'Raw data'!I159,1),""))</f>
        <v/>
      </c>
      <c r="C152" s="97" t="str">
        <f>IF('Raw data'!I159="","",IF(B152="",'Raw data'!AA159,REPLACE('Raw data'!AA159,B152,1,".")))</f>
        <v/>
      </c>
      <c r="D152" s="798"/>
      <c r="E152" s="107"/>
      <c r="F152" s="98"/>
    </row>
    <row r="153" spans="2:6">
      <c r="B153" s="93" t="str">
        <f>IF('Raw data'!I160="","",IFERROR(SEARCH(",",'Raw data'!I160,1),""))</f>
        <v/>
      </c>
      <c r="C153" s="97" t="str">
        <f>IF('Raw data'!I160="","",IF(B153="",'Raw data'!AA160,REPLACE('Raw data'!AA160,B153,1,".")))</f>
        <v/>
      </c>
      <c r="D153" s="798"/>
      <c r="E153" s="107"/>
      <c r="F153" s="98"/>
    </row>
    <row r="154" spans="2:6">
      <c r="B154" s="93" t="str">
        <f>IF('Raw data'!I161="","",IFERROR(SEARCH(",",'Raw data'!I161,1),""))</f>
        <v/>
      </c>
      <c r="C154" s="97" t="str">
        <f>IF('Raw data'!I161="","",IF(B154="",'Raw data'!AA161,REPLACE('Raw data'!AA161,B154,1,".")))</f>
        <v/>
      </c>
      <c r="D154" s="798"/>
      <c r="E154" s="107"/>
      <c r="F154" s="98"/>
    </row>
    <row r="155" spans="2:6">
      <c r="B155" s="93" t="str">
        <f>IF('Raw data'!I162="","",IFERROR(SEARCH(",",'Raw data'!I162,1),""))</f>
        <v/>
      </c>
      <c r="C155" s="97" t="str">
        <f>IF('Raw data'!I162="","",IF(B155="",'Raw data'!AA162,REPLACE('Raw data'!AA162,B155,1,".")))</f>
        <v/>
      </c>
      <c r="D155" s="798"/>
      <c r="E155" s="107"/>
      <c r="F155" s="98"/>
    </row>
    <row r="156" spans="2:6">
      <c r="B156" s="93" t="str">
        <f>IF('Raw data'!I163="","",IFERROR(SEARCH(",",'Raw data'!I163,1),""))</f>
        <v/>
      </c>
      <c r="C156" s="97" t="str">
        <f>IF('Raw data'!I163="","",IF(B156="",'Raw data'!AA163,REPLACE('Raw data'!AA163,B156,1,".")))</f>
        <v/>
      </c>
      <c r="D156" s="798"/>
      <c r="E156" s="107"/>
      <c r="F156" s="98"/>
    </row>
    <row r="157" spans="2:6">
      <c r="B157" s="93" t="str">
        <f>IF('Raw data'!I164="","",IFERROR(SEARCH(",",'Raw data'!I164,1),""))</f>
        <v/>
      </c>
      <c r="C157" s="97" t="str">
        <f>IF('Raw data'!I164="","",IF(B157="",'Raw data'!AA164,REPLACE('Raw data'!AA164,B157,1,".")))</f>
        <v/>
      </c>
      <c r="D157" s="798"/>
      <c r="E157" s="107"/>
      <c r="F157" s="98"/>
    </row>
    <row r="158" spans="2:6">
      <c r="B158" s="93" t="str">
        <f>IF('Raw data'!I165="","",IFERROR(SEARCH(",",'Raw data'!I165,1),""))</f>
        <v/>
      </c>
      <c r="C158" s="97" t="str">
        <f>IF('Raw data'!I165="","",IF(B158="",'Raw data'!AA165,REPLACE('Raw data'!AA165,B158,1,".")))</f>
        <v/>
      </c>
      <c r="D158" s="798"/>
      <c r="E158" s="107"/>
      <c r="F158" s="98"/>
    </row>
    <row r="159" spans="2:6">
      <c r="B159" s="93" t="str">
        <f>IF('Raw data'!I166="","",IFERROR(SEARCH(",",'Raw data'!I166,1),""))</f>
        <v/>
      </c>
      <c r="C159" s="97" t="str">
        <f>IF('Raw data'!I166="","",IF(B159="",'Raw data'!AA166,REPLACE('Raw data'!AA166,B159,1,".")))</f>
        <v/>
      </c>
      <c r="D159" s="798"/>
      <c r="E159" s="107"/>
      <c r="F159" s="98"/>
    </row>
    <row r="160" spans="2:6">
      <c r="B160" s="93" t="str">
        <f>IF('Raw data'!I167="","",IFERROR(SEARCH(",",'Raw data'!I167,1),""))</f>
        <v/>
      </c>
      <c r="C160" s="97" t="str">
        <f>IF('Raw data'!I167="","",IF(B160="",'Raw data'!AA167,REPLACE('Raw data'!AA167,B160,1,".")))</f>
        <v/>
      </c>
      <c r="D160" s="798"/>
      <c r="E160" s="107"/>
      <c r="F160" s="98"/>
    </row>
    <row r="161" spans="2:6">
      <c r="B161" s="93" t="str">
        <f>IF('Raw data'!I168="","",IFERROR(SEARCH(",",'Raw data'!I168,1),""))</f>
        <v/>
      </c>
      <c r="C161" s="97" t="str">
        <f>IF('Raw data'!I168="","",IF(B161="",'Raw data'!AA168,REPLACE('Raw data'!AA168,B161,1,".")))</f>
        <v/>
      </c>
      <c r="D161" s="798"/>
      <c r="E161" s="107"/>
      <c r="F161" s="98"/>
    </row>
    <row r="162" spans="2:6">
      <c r="B162" s="93" t="str">
        <f>IF('Raw data'!I169="","",IFERROR(SEARCH(",",'Raw data'!I169,1),""))</f>
        <v/>
      </c>
      <c r="C162" s="97" t="str">
        <f>IF('Raw data'!I169="","",IF(B162="",'Raw data'!AA169,REPLACE('Raw data'!AA169,B162,1,".")))</f>
        <v/>
      </c>
      <c r="D162" s="798"/>
      <c r="E162" s="107"/>
      <c r="F162" s="98"/>
    </row>
    <row r="163" spans="2:6">
      <c r="B163" s="93" t="str">
        <f>IF('Raw data'!I170="","",IFERROR(SEARCH(",",'Raw data'!I170,1),""))</f>
        <v/>
      </c>
      <c r="C163" s="97" t="str">
        <f>IF('Raw data'!I170="","",IF(B163="",'Raw data'!AA170,REPLACE('Raw data'!AA170,B163,1,".")))</f>
        <v/>
      </c>
      <c r="D163" s="798"/>
      <c r="E163" s="107"/>
      <c r="F163" s="98"/>
    </row>
    <row r="164" spans="2:6">
      <c r="B164" s="93" t="str">
        <f>IF('Raw data'!I171="","",IFERROR(SEARCH(",",'Raw data'!I171,1),""))</f>
        <v/>
      </c>
      <c r="C164" s="97" t="str">
        <f>IF('Raw data'!I171="","",IF(B164="",'Raw data'!AA171,REPLACE('Raw data'!AA171,B164,1,".")))</f>
        <v/>
      </c>
      <c r="D164" s="798"/>
      <c r="E164" s="107"/>
      <c r="F164" s="98"/>
    </row>
    <row r="165" spans="2:6">
      <c r="B165" s="93" t="str">
        <f>IF('Raw data'!I172="","",IFERROR(SEARCH(",",'Raw data'!I172,1),""))</f>
        <v/>
      </c>
      <c r="C165" s="97" t="str">
        <f>IF('Raw data'!I172="","",IF(B165="",'Raw data'!AA172,REPLACE('Raw data'!AA172,B165,1,".")))</f>
        <v/>
      </c>
      <c r="D165" s="798"/>
      <c r="E165" s="107"/>
      <c r="F165" s="98"/>
    </row>
    <row r="166" spans="2:6">
      <c r="B166" s="93" t="str">
        <f>IF('Raw data'!I173="","",IFERROR(SEARCH(",",'Raw data'!I173,1),""))</f>
        <v/>
      </c>
      <c r="C166" s="97" t="str">
        <f>IF('Raw data'!I173="","",IF(B166="",'Raw data'!AA173,REPLACE('Raw data'!AA173,B166,1,".")))</f>
        <v/>
      </c>
      <c r="D166" s="798"/>
      <c r="E166" s="107"/>
      <c r="F166" s="98"/>
    </row>
    <row r="167" spans="2:6">
      <c r="B167" s="93" t="str">
        <f>IF('Raw data'!I174="","",IFERROR(SEARCH(",",'Raw data'!I174,1),""))</f>
        <v/>
      </c>
      <c r="C167" s="97" t="str">
        <f>IF('Raw data'!I174="","",IF(B167="",'Raw data'!AA174,REPLACE('Raw data'!AA174,B167,1,".")))</f>
        <v/>
      </c>
      <c r="D167" s="798"/>
      <c r="E167" s="107"/>
      <c r="F167" s="98"/>
    </row>
    <row r="168" spans="2:6">
      <c r="B168" s="93" t="str">
        <f>IF('Raw data'!I175="","",IFERROR(SEARCH(",",'Raw data'!I175,1),""))</f>
        <v/>
      </c>
      <c r="C168" s="97" t="str">
        <f>IF('Raw data'!I175="","",IF(B168="",'Raw data'!AA175,REPLACE('Raw data'!AA175,B168,1,".")))</f>
        <v/>
      </c>
      <c r="D168" s="798"/>
      <c r="E168" s="107"/>
      <c r="F168" s="98"/>
    </row>
    <row r="169" spans="2:6">
      <c r="B169" s="93" t="str">
        <f>IF('Raw data'!I176="","",IFERROR(SEARCH(",",'Raw data'!I176,1),""))</f>
        <v/>
      </c>
      <c r="C169" s="97" t="str">
        <f>IF('Raw data'!I176="","",IF(B169="",'Raw data'!AA176,REPLACE('Raw data'!AA176,B169,1,".")))</f>
        <v/>
      </c>
      <c r="D169" s="798"/>
      <c r="E169" s="107"/>
      <c r="F169" s="98"/>
    </row>
    <row r="170" spans="2:6">
      <c r="B170" s="93" t="str">
        <f>IF('Raw data'!I177="","",IFERROR(SEARCH(",",'Raw data'!I177,1),""))</f>
        <v/>
      </c>
      <c r="C170" s="97" t="str">
        <f>IF('Raw data'!I177="","",IF(B170="",'Raw data'!AA177,REPLACE('Raw data'!AA177,B170,1,".")))</f>
        <v/>
      </c>
      <c r="D170" s="798"/>
      <c r="E170" s="107"/>
      <c r="F170" s="98"/>
    </row>
    <row r="171" spans="2:6">
      <c r="B171" s="93" t="str">
        <f>IF('Raw data'!I178="","",IFERROR(SEARCH(",",'Raw data'!I178,1),""))</f>
        <v/>
      </c>
      <c r="C171" s="97" t="str">
        <f>IF('Raw data'!I178="","",IF(B171="",'Raw data'!AA178,REPLACE('Raw data'!AA178,B171,1,".")))</f>
        <v/>
      </c>
      <c r="D171" s="798"/>
      <c r="E171" s="107"/>
      <c r="F171" s="98"/>
    </row>
    <row r="172" spans="2:6">
      <c r="B172" s="93" t="str">
        <f>IF('Raw data'!I179="","",IFERROR(SEARCH(",",'Raw data'!I179,1),""))</f>
        <v/>
      </c>
      <c r="C172" s="97" t="str">
        <f>IF('Raw data'!I179="","",IF(B172="",'Raw data'!AA179,REPLACE('Raw data'!AA179,B172,1,".")))</f>
        <v/>
      </c>
      <c r="D172" s="798"/>
      <c r="E172" s="107"/>
      <c r="F172" s="98"/>
    </row>
    <row r="173" spans="2:6">
      <c r="B173" s="93" t="str">
        <f>IF('Raw data'!I180="","",IFERROR(SEARCH(",",'Raw data'!I180,1),""))</f>
        <v/>
      </c>
      <c r="C173" s="97" t="str">
        <f>IF('Raw data'!I180="","",IF(B173="",'Raw data'!AA180,REPLACE('Raw data'!AA180,B173,1,".")))</f>
        <v/>
      </c>
      <c r="D173" s="798"/>
      <c r="E173" s="107"/>
      <c r="F173" s="98"/>
    </row>
    <row r="174" spans="2:6">
      <c r="B174" s="93" t="str">
        <f>IF('Raw data'!I181="","",IFERROR(SEARCH(",",'Raw data'!I181,1),""))</f>
        <v/>
      </c>
      <c r="C174" s="97" t="str">
        <f>IF('Raw data'!I181="","",IF(B174="",'Raw data'!AA181,REPLACE('Raw data'!AA181,B174,1,".")))</f>
        <v/>
      </c>
      <c r="D174" s="798"/>
      <c r="E174" s="107"/>
      <c r="F174" s="98"/>
    </row>
    <row r="175" spans="2:6">
      <c r="B175" s="93" t="str">
        <f>IF('Raw data'!I182="","",IFERROR(SEARCH(",",'Raw data'!I182,1),""))</f>
        <v/>
      </c>
      <c r="C175" s="97" t="str">
        <f>IF('Raw data'!I182="","",IF(B175="",'Raw data'!AA182,REPLACE('Raw data'!AA182,B175,1,".")))</f>
        <v/>
      </c>
      <c r="D175" s="798"/>
      <c r="E175" s="107"/>
      <c r="F175" s="98"/>
    </row>
    <row r="176" spans="2:6">
      <c r="B176" s="93" t="str">
        <f>IF('Raw data'!I183="","",IFERROR(SEARCH(",",'Raw data'!I183,1),""))</f>
        <v/>
      </c>
      <c r="C176" s="97" t="str">
        <f>IF('Raw data'!I183="","",IF(B176="",'Raw data'!AA183,REPLACE('Raw data'!AA183,B176,1,".")))</f>
        <v/>
      </c>
      <c r="D176" s="798"/>
      <c r="E176" s="107"/>
      <c r="F176" s="98"/>
    </row>
    <row r="177" spans="2:6">
      <c r="B177" s="93" t="str">
        <f>IF('Raw data'!I184="","",IFERROR(SEARCH(",",'Raw data'!I184,1),""))</f>
        <v/>
      </c>
      <c r="C177" s="97" t="str">
        <f>IF('Raw data'!I184="","",IF(B177="",'Raw data'!AA184,REPLACE('Raw data'!AA184,B177,1,".")))</f>
        <v/>
      </c>
      <c r="D177" s="798"/>
      <c r="E177" s="107"/>
      <c r="F177" s="98"/>
    </row>
    <row r="178" spans="2:6">
      <c r="B178" s="93" t="str">
        <f>IF('Raw data'!I185="","",IFERROR(SEARCH(",",'Raw data'!I185,1),""))</f>
        <v/>
      </c>
      <c r="C178" s="97" t="str">
        <f>IF('Raw data'!I185="","",IF(B178="",'Raw data'!AA185,REPLACE('Raw data'!AA185,B178,1,".")))</f>
        <v/>
      </c>
      <c r="D178" s="798"/>
      <c r="E178" s="107"/>
      <c r="F178" s="98"/>
    </row>
    <row r="179" spans="2:6">
      <c r="B179" s="93" t="str">
        <f>IF('Raw data'!I186="","",IFERROR(SEARCH(",",'Raw data'!I186,1),""))</f>
        <v/>
      </c>
      <c r="C179" s="97" t="str">
        <f>IF('Raw data'!I186="","",IF(B179="",'Raw data'!AA186,REPLACE('Raw data'!AA186,B179,1,".")))</f>
        <v/>
      </c>
      <c r="D179" s="798"/>
      <c r="E179" s="107"/>
      <c r="F179" s="98"/>
    </row>
    <row r="180" spans="2:6">
      <c r="B180" s="93" t="str">
        <f>IF('Raw data'!I187="","",IFERROR(SEARCH(",",'Raw data'!I187,1),""))</f>
        <v/>
      </c>
      <c r="C180" s="97" t="str">
        <f>IF('Raw data'!I187="","",IF(B180="",'Raw data'!AA187,REPLACE('Raw data'!AA187,B180,1,".")))</f>
        <v/>
      </c>
      <c r="D180" s="798"/>
      <c r="E180" s="107"/>
      <c r="F180" s="98"/>
    </row>
    <row r="181" spans="2:6">
      <c r="B181" s="93" t="str">
        <f>IF('Raw data'!I188="","",IFERROR(SEARCH(",",'Raw data'!I188,1),""))</f>
        <v/>
      </c>
      <c r="C181" s="97" t="str">
        <f>IF('Raw data'!I188="","",IF(B181="",'Raw data'!AA188,REPLACE('Raw data'!AA188,B181,1,".")))</f>
        <v/>
      </c>
      <c r="D181" s="798"/>
      <c r="E181" s="107"/>
      <c r="F181" s="98"/>
    </row>
    <row r="182" spans="2:6">
      <c r="B182" s="93" t="str">
        <f>IF('Raw data'!I189="","",IFERROR(SEARCH(",",'Raw data'!I189,1),""))</f>
        <v/>
      </c>
      <c r="C182" s="97" t="str">
        <f>IF('Raw data'!I189="","",IF(B182="",'Raw data'!AA189,REPLACE('Raw data'!AA189,B182,1,".")))</f>
        <v/>
      </c>
      <c r="D182" s="798"/>
      <c r="E182" s="107"/>
      <c r="F182" s="98"/>
    </row>
    <row r="183" spans="2:6">
      <c r="B183" s="93" t="str">
        <f>IF('Raw data'!I190="","",IFERROR(SEARCH(",",'Raw data'!I190,1),""))</f>
        <v/>
      </c>
      <c r="C183" s="97" t="str">
        <f>IF('Raw data'!I190="","",IF(B183="",'Raw data'!AA190,REPLACE('Raw data'!AA190,B183,1,".")))</f>
        <v/>
      </c>
      <c r="D183" s="798"/>
      <c r="E183" s="107"/>
      <c r="F183" s="98"/>
    </row>
    <row r="184" spans="2:6">
      <c r="B184" s="93" t="str">
        <f>IF('Raw data'!I191="","",IFERROR(SEARCH(",",'Raw data'!I191,1),""))</f>
        <v/>
      </c>
      <c r="C184" s="97" t="str">
        <f>IF('Raw data'!I191="","",IF(B184="",'Raw data'!AA191,REPLACE('Raw data'!AA191,B184,1,".")))</f>
        <v/>
      </c>
      <c r="D184" s="798"/>
      <c r="E184" s="107"/>
      <c r="F184" s="98"/>
    </row>
    <row r="185" spans="2:6">
      <c r="B185" s="93" t="str">
        <f>IF('Raw data'!I192="","",IFERROR(SEARCH(",",'Raw data'!I192,1),""))</f>
        <v/>
      </c>
      <c r="C185" s="97" t="str">
        <f>IF('Raw data'!I192="","",IF(B185="",'Raw data'!AA192,REPLACE('Raw data'!AA192,B185,1,".")))</f>
        <v/>
      </c>
      <c r="D185" s="798"/>
      <c r="E185" s="107"/>
      <c r="F185" s="98"/>
    </row>
    <row r="186" spans="2:6">
      <c r="B186" s="93" t="str">
        <f>IF('Raw data'!I193="","",IFERROR(SEARCH(",",'Raw data'!I193,1),""))</f>
        <v/>
      </c>
      <c r="C186" s="97" t="str">
        <f>IF('Raw data'!I193="","",IF(B186="",'Raw data'!AA193,REPLACE('Raw data'!AA193,B186,1,".")))</f>
        <v/>
      </c>
      <c r="D186" s="798"/>
      <c r="E186" s="107"/>
      <c r="F186" s="98"/>
    </row>
    <row r="187" spans="2:6">
      <c r="B187" s="93" t="str">
        <f>IF('Raw data'!I194="","",IFERROR(SEARCH(",",'Raw data'!I194,1),""))</f>
        <v/>
      </c>
      <c r="C187" s="97" t="str">
        <f>IF('Raw data'!I194="","",IF(B187="",'Raw data'!AA194,REPLACE('Raw data'!AA194,B187,1,".")))</f>
        <v/>
      </c>
      <c r="D187" s="798"/>
      <c r="E187" s="107"/>
      <c r="F187" s="98"/>
    </row>
    <row r="188" spans="2:6">
      <c r="B188" s="93" t="str">
        <f>IF('Raw data'!I195="","",IFERROR(SEARCH(",",'Raw data'!I195,1),""))</f>
        <v/>
      </c>
      <c r="C188" s="97" t="str">
        <f>IF('Raw data'!I195="","",IF(B188="",'Raw data'!AA195,REPLACE('Raw data'!AA195,B188,1,".")))</f>
        <v/>
      </c>
      <c r="D188" s="798"/>
      <c r="E188" s="107"/>
      <c r="F188" s="98"/>
    </row>
    <row r="189" spans="2:6">
      <c r="B189" s="93" t="str">
        <f>IF('Raw data'!I196="","",IFERROR(SEARCH(",",'Raw data'!I196,1),""))</f>
        <v/>
      </c>
      <c r="C189" s="97" t="str">
        <f>IF('Raw data'!I196="","",IF(B189="",'Raw data'!AA196,REPLACE('Raw data'!AA196,B189,1,".")))</f>
        <v/>
      </c>
      <c r="D189" s="798"/>
      <c r="E189" s="107"/>
      <c r="F189" s="98"/>
    </row>
    <row r="190" spans="2:6">
      <c r="B190" s="93" t="str">
        <f>IF('Raw data'!I197="","",IFERROR(SEARCH(",",'Raw data'!I197,1),""))</f>
        <v/>
      </c>
      <c r="C190" s="97" t="str">
        <f>IF('Raw data'!I197="","",IF(B190="",'Raw data'!AA197,REPLACE('Raw data'!AA197,B190,1,".")))</f>
        <v/>
      </c>
      <c r="D190" s="798"/>
      <c r="E190" s="107"/>
      <c r="F190" s="98"/>
    </row>
    <row r="191" spans="2:6">
      <c r="B191" s="93" t="str">
        <f>IF('Raw data'!I198="","",IFERROR(SEARCH(",",'Raw data'!I198,1),""))</f>
        <v/>
      </c>
      <c r="C191" s="97" t="str">
        <f>IF('Raw data'!I198="","",IF(B191="",'Raw data'!AA198,REPLACE('Raw data'!AA198,B191,1,".")))</f>
        <v/>
      </c>
      <c r="D191" s="798"/>
      <c r="E191" s="107"/>
      <c r="F191" s="98"/>
    </row>
    <row r="192" spans="2:6">
      <c r="B192" s="93" t="str">
        <f>IF('Raw data'!I199="","",IFERROR(SEARCH(",",'Raw data'!I199,1),""))</f>
        <v/>
      </c>
      <c r="C192" s="97" t="str">
        <f>IF('Raw data'!I199="","",IF(B192="",'Raw data'!AA199,REPLACE('Raw data'!AA199,B192,1,".")))</f>
        <v/>
      </c>
      <c r="D192" s="798"/>
      <c r="E192" s="107"/>
      <c r="F192" s="98"/>
    </row>
    <row r="193" spans="2:6">
      <c r="B193" s="93" t="str">
        <f>IF('Raw data'!I200="","",IFERROR(SEARCH(",",'Raw data'!I200,1),""))</f>
        <v/>
      </c>
      <c r="C193" s="97" t="str">
        <f>IF('Raw data'!I200="","",IF(B193="",'Raw data'!AA200,REPLACE('Raw data'!AA200,B193,1,".")))</f>
        <v/>
      </c>
      <c r="D193" s="798"/>
      <c r="E193" s="107"/>
      <c r="F193" s="98"/>
    </row>
    <row r="194" spans="2:6">
      <c r="B194" s="93" t="str">
        <f>IF('Raw data'!I201="","",IFERROR(SEARCH(",",'Raw data'!I201,1),""))</f>
        <v/>
      </c>
      <c r="C194" s="97" t="str">
        <f>IF('Raw data'!I201="","",IF(B194="",'Raw data'!AA201,REPLACE('Raw data'!AA201,B194,1,".")))</f>
        <v/>
      </c>
      <c r="D194" s="798"/>
      <c r="E194" s="107"/>
      <c r="F194" s="98"/>
    </row>
    <row r="195" spans="2:6">
      <c r="B195" s="93" t="str">
        <f>IF('Raw data'!I202="","",IFERROR(SEARCH(",",'Raw data'!I202,1),""))</f>
        <v/>
      </c>
      <c r="C195" s="97" t="str">
        <f>IF('Raw data'!I202="","",IF(B195="",'Raw data'!AA202,REPLACE('Raw data'!AA202,B195,1,".")))</f>
        <v/>
      </c>
      <c r="D195" s="798"/>
      <c r="E195" s="107"/>
      <c r="F195" s="98"/>
    </row>
    <row r="196" spans="2:6">
      <c r="B196" s="93" t="str">
        <f>IF('Raw data'!I203="","",IFERROR(SEARCH(",",'Raw data'!I203,1),""))</f>
        <v/>
      </c>
      <c r="C196" s="97" t="str">
        <f>IF('Raw data'!I203="","",IF(B196="",'Raw data'!AA203,REPLACE('Raw data'!AA203,B196,1,".")))</f>
        <v/>
      </c>
      <c r="D196" s="798"/>
      <c r="E196" s="107"/>
      <c r="F196" s="98"/>
    </row>
    <row r="197" spans="2:6">
      <c r="B197" s="93" t="str">
        <f>IF('Raw data'!I204="","",IFERROR(SEARCH(",",'Raw data'!I204,1),""))</f>
        <v/>
      </c>
      <c r="C197" s="97" t="str">
        <f>IF('Raw data'!I204="","",IF(B197="",'Raw data'!AA204,REPLACE('Raw data'!AA204,B197,1,".")))</f>
        <v/>
      </c>
      <c r="D197" s="105"/>
      <c r="E197" s="107"/>
      <c r="F197" s="98"/>
    </row>
    <row r="198" spans="2:6">
      <c r="B198" s="93" t="str">
        <f>IF('Raw data'!I205="","",IFERROR(SEARCH(",",'Raw data'!I205,1),""))</f>
        <v/>
      </c>
      <c r="C198" s="97" t="str">
        <f>IF('Raw data'!I205="","",IF(B198="",'Raw data'!AA205,REPLACE('Raw data'!AA205,B198,1,".")))</f>
        <v/>
      </c>
      <c r="D198" s="105"/>
      <c r="E198" s="107"/>
      <c r="F198" s="98"/>
    </row>
    <row r="199" spans="2:6">
      <c r="B199" s="93" t="str">
        <f>IF('Raw data'!I206="","",IFERROR(SEARCH(",",'Raw data'!I206,1),""))</f>
        <v/>
      </c>
      <c r="C199" s="97" t="str">
        <f>IF('Raw data'!I206="","",IF(B199="",'Raw data'!AA206,REPLACE('Raw data'!AA206,B199,1,".")))</f>
        <v/>
      </c>
      <c r="D199" s="105"/>
      <c r="E199" s="107"/>
      <c r="F199" s="98"/>
    </row>
    <row r="200" spans="2:6">
      <c r="B200" s="93" t="str">
        <f>IF('Raw data'!I207="","",IFERROR(SEARCH(",",'Raw data'!I207,1),""))</f>
        <v/>
      </c>
      <c r="C200" s="97" t="str">
        <f>IF('Raw data'!I207="","",IF(B200="",'Raw data'!AA207,REPLACE('Raw data'!AA207,B200,1,".")))</f>
        <v/>
      </c>
      <c r="D200" s="105"/>
      <c r="E200" s="107"/>
      <c r="F200" s="98"/>
    </row>
    <row r="201" spans="2:6">
      <c r="B201" s="93" t="str">
        <f>IF('Raw data'!I208="","",IFERROR(SEARCH(",",'Raw data'!I208,1),""))</f>
        <v/>
      </c>
      <c r="C201" s="97" t="str">
        <f>IF('Raw data'!I208="","",IF(B201="",'Raw data'!AA208,REPLACE('Raw data'!AA208,B201,1,".")))</f>
        <v/>
      </c>
      <c r="D201" s="105"/>
      <c r="E201" s="107"/>
      <c r="F201" s="98"/>
    </row>
    <row r="202" spans="2:6">
      <c r="B202" s="93" t="str">
        <f>IF('Raw data'!I209="","",IFERROR(SEARCH(",",'Raw data'!I209,1),""))</f>
        <v/>
      </c>
      <c r="C202" s="97" t="str">
        <f>IF('Raw data'!I209="","",IF(B202="",'Raw data'!AA209,REPLACE('Raw data'!AA209,B202,1,".")))</f>
        <v/>
      </c>
      <c r="D202" s="105"/>
      <c r="E202" s="107"/>
      <c r="F202" s="98"/>
    </row>
    <row r="203" spans="2:6">
      <c r="C203" s="97" t="str">
        <f>IF('Raw data'!I210="","",IF(B203="",'Raw data'!AA210,REPLACE('Raw data'!AA210,B203,1,".")))</f>
        <v/>
      </c>
      <c r="D203" s="105"/>
    </row>
    <row r="204" spans="2:6">
      <c r="C204" s="97" t="str">
        <f>IF('Raw data'!I211="","",IF(B204="",'Raw data'!AA211,REPLACE('Raw data'!AA211,B204,1,".")))</f>
        <v/>
      </c>
      <c r="D204" s="108"/>
    </row>
    <row r="205" spans="2:6">
      <c r="C205" s="97" t="str">
        <f>IF('Raw data'!I212="","",IF(B205="",'Raw data'!AA212,REPLACE('Raw data'!AA212,B205,1,".")))</f>
        <v/>
      </c>
    </row>
    <row r="206" spans="2:6">
      <c r="C206" s="97" t="str">
        <f>IF('Raw data'!I213="","",IF(B206="",'Raw data'!AA213,REPLACE('Raw data'!AA213,B206,1,".")))</f>
        <v/>
      </c>
    </row>
    <row r="207" spans="2:6">
      <c r="C207" s="97" t="str">
        <f>IF('Raw data'!I214="","",IF(B207="",'Raw data'!AA214,REPLACE('Raw data'!AA214,B207,1,".")))</f>
        <v/>
      </c>
    </row>
    <row r="208" spans="2:6">
      <c r="C208" s="97" t="str">
        <f>IF('Raw data'!I215="","",IF(B208="",'Raw data'!AA215,REPLACE('Raw data'!AA215,B208,1,".")))</f>
        <v/>
      </c>
    </row>
    <row r="209" spans="3:3">
      <c r="C209" s="97" t="str">
        <f>IF('Raw data'!I216="","",IF(B209="",'Raw data'!AA216,REPLACE('Raw data'!AA216,B209,1,".")))</f>
        <v/>
      </c>
    </row>
    <row r="210" spans="3:3">
      <c r="C210" s="97" t="str">
        <f>IF('Raw data'!I217="","",IF(B210="",'Raw data'!AA217,REPLACE('Raw data'!AA217,B210,1,".")))</f>
        <v/>
      </c>
    </row>
    <row r="211" spans="3:3">
      <c r="C211" s="97" t="str">
        <f>IF('Raw data'!I218="","",IF(B211="",'Raw data'!AA218,REPLACE('Raw data'!AA218,B211,1,".")))</f>
        <v/>
      </c>
    </row>
    <row r="212" spans="3:3">
      <c r="C212" s="97" t="str">
        <f>IF('Raw data'!I219="","",IF(B212="",'Raw data'!AA219,REPLACE('Raw data'!AA219,B212,1,".")))</f>
        <v/>
      </c>
    </row>
    <row r="213" spans="3:3">
      <c r="C213" s="97" t="str">
        <f>IF('Raw data'!I220="","",IF(B213="",'Raw data'!AA220,REPLACE('Raw data'!AA220,B213,1,".")))</f>
        <v/>
      </c>
    </row>
    <row r="214" spans="3:3">
      <c r="C214" s="97" t="str">
        <f>IF('Raw data'!I221="","",IF(B214="",'Raw data'!AA221,REPLACE('Raw data'!AA221,B214,1,".")))</f>
        <v/>
      </c>
    </row>
    <row r="215" spans="3:3">
      <c r="C215" s="97" t="str">
        <f>IF('Raw data'!I222="","",IF(B215="",'Raw data'!AA222,REPLACE('Raw data'!AA222,B215,1,".")))</f>
        <v/>
      </c>
    </row>
    <row r="216" spans="3:3">
      <c r="C216" s="97" t="str">
        <f>IF('Raw data'!I223="","",IF(B216="",'Raw data'!AA223,REPLACE('Raw data'!AA223,B216,1,".")))</f>
        <v/>
      </c>
    </row>
    <row r="217" spans="3:3">
      <c r="C217" s="97" t="str">
        <f>IF('Raw data'!I224="","",IF(B217="",'Raw data'!AA224,REPLACE('Raw data'!AA224,B217,1,".")))</f>
        <v/>
      </c>
    </row>
    <row r="218" spans="3:3">
      <c r="C218" s="97" t="str">
        <f>IF('Raw data'!I225="","",IF(B218="",'Raw data'!AA225,REPLACE('Raw data'!AA225,B218,1,".")))</f>
        <v/>
      </c>
    </row>
    <row r="219" spans="3:3">
      <c r="C219" s="97" t="str">
        <f>IF('Raw data'!I226="","",IF(B219="",'Raw data'!AA226,REPLACE('Raw data'!AA226,B219,1,".")))</f>
        <v/>
      </c>
    </row>
  </sheetData>
  <sheetProtection sheet="1" selectLockedCells="1"/>
  <mergeCells count="9">
    <mergeCell ref="G2:K16"/>
    <mergeCell ref="G25:K26"/>
    <mergeCell ref="G19:H19"/>
    <mergeCell ref="G20:H20"/>
    <mergeCell ref="J20:J23"/>
    <mergeCell ref="G21:H21"/>
    <mergeCell ref="G22:H22"/>
    <mergeCell ref="G23:H23"/>
    <mergeCell ref="G18:J18"/>
  </mergeCells>
  <conditionalFormatting sqref="C3:C219">
    <cfRule type="notContainsBlanks" dxfId="10" priority="2">
      <formula>LEN(TRIM(C3))&gt;0</formula>
    </cfRule>
  </conditionalFormatting>
  <conditionalFormatting sqref="D3:D204">
    <cfRule type="notContainsBlanks" dxfId="9" priority="3">
      <formula>LEN(TRIM(D3))&gt;0</formula>
    </cfRule>
  </conditionalFormatting>
  <hyperlinks>
    <hyperlink ref="G25" r:id="rId1" xr:uid="{563B6045-A76A-ED43-B422-41D79246C28A}"/>
  </hyperlinks>
  <pageMargins left="0.7" right="0.7" top="0.75" bottom="0.75" header="0.3" footer="0.3"/>
  <pageSetup paperSize="9" orientation="portrait"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C94D7-C5EE-48DF-B68E-E3E34BF31626}">
  <sheetPr codeName="Sheet22"/>
  <dimension ref="A1:AB63"/>
  <sheetViews>
    <sheetView workbookViewId="0"/>
  </sheetViews>
  <sheetFormatPr baseColWidth="10" defaultColWidth="9.1640625" defaultRowHeight="13"/>
  <cols>
    <col min="1" max="1" width="22.5" style="38" bestFit="1" customWidth="1"/>
    <col min="2" max="2" width="14.5" style="38" bestFit="1" customWidth="1"/>
    <col min="3" max="3" width="21.5" style="38" customWidth="1"/>
    <col min="4" max="4" width="9.1640625" style="38"/>
    <col min="5" max="5" width="21.1640625" style="38" bestFit="1" customWidth="1"/>
    <col min="6" max="6" width="28.5" style="38" customWidth="1"/>
    <col min="7" max="16384" width="9.1640625" style="38"/>
  </cols>
  <sheetData>
    <row r="1" spans="1:28" ht="15">
      <c r="A1" s="38" t="s">
        <v>287</v>
      </c>
      <c r="B1" s="38" t="s">
        <v>288</v>
      </c>
      <c r="C1" s="38" t="s">
        <v>289</v>
      </c>
      <c r="D1" s="38" t="s">
        <v>290</v>
      </c>
      <c r="E1" s="38" t="s">
        <v>287</v>
      </c>
      <c r="G1" s="38" t="s">
        <v>287</v>
      </c>
      <c r="H1" s="38" t="s">
        <v>288</v>
      </c>
      <c r="I1" s="38" t="s">
        <v>289</v>
      </c>
      <c r="J1" s="38" t="s">
        <v>290</v>
      </c>
      <c r="K1" s="38" t="s">
        <v>287</v>
      </c>
    </row>
    <row r="2" spans="1:28" ht="15">
      <c r="A2" s="38">
        <v>1</v>
      </c>
      <c r="E2" s="38">
        <v>1</v>
      </c>
      <c r="F2" s="37"/>
      <c r="G2" s="38">
        <v>60</v>
      </c>
      <c r="H2" s="40">
        <v>1.762</v>
      </c>
      <c r="I2" s="38">
        <v>2.0219999999999998</v>
      </c>
      <c r="J2" s="39">
        <f t="shared" ref="J2:J33" si="0">_xlfn.T.INV(0.95,G2-1)*SQRT((G2+1)/(G2))</f>
        <v>1.6849612618628997</v>
      </c>
      <c r="K2" s="38">
        <v>60</v>
      </c>
    </row>
    <row r="3" spans="1:28">
      <c r="A3" s="38">
        <v>2</v>
      </c>
      <c r="B3" s="39">
        <v>4.2167655627244196</v>
      </c>
      <c r="C3" s="38">
        <v>26.26</v>
      </c>
      <c r="D3" s="39">
        <f>_xlfn.T.INV(0.95,A3-1)*SQRT((A3+1)/(A3))</f>
        <v>7.7327347868391287</v>
      </c>
      <c r="E3" s="38">
        <v>2</v>
      </c>
      <c r="G3" s="38">
        <v>59</v>
      </c>
      <c r="H3" s="40">
        <v>1.7629999999999999</v>
      </c>
      <c r="I3" s="38">
        <v>2.0249999999999999</v>
      </c>
      <c r="J3" s="39">
        <f t="shared" si="0"/>
        <v>1.6856589430271052</v>
      </c>
      <c r="K3" s="38">
        <v>59</v>
      </c>
    </row>
    <row r="4" spans="1:28">
      <c r="A4" s="38">
        <v>3</v>
      </c>
      <c r="B4" s="39">
        <v>2.8091161836628999</v>
      </c>
      <c r="C4" s="38">
        <v>7.6550000000000002</v>
      </c>
      <c r="D4" s="39">
        <f t="shared" ref="D4:D61" si="1">_xlfn.T.INV(0.95,A4-1)*SQRT((A4+1)/(A4))</f>
        <v>3.371708921694097</v>
      </c>
      <c r="E4" s="38">
        <v>3</v>
      </c>
      <c r="G4" s="38">
        <v>58</v>
      </c>
      <c r="H4" s="40">
        <v>1.764</v>
      </c>
      <c r="I4" s="38">
        <v>2.0289999999999999</v>
      </c>
      <c r="J4" s="39">
        <f t="shared" si="0"/>
        <v>1.6863813310071638</v>
      </c>
      <c r="K4" s="38">
        <v>58</v>
      </c>
    </row>
    <row r="5" spans="1:28">
      <c r="A5" s="38">
        <v>4</v>
      </c>
      <c r="B5" s="39">
        <v>2.4530768978471502</v>
      </c>
      <c r="C5" s="38">
        <v>5.1449999999999996</v>
      </c>
      <c r="D5" s="39">
        <f t="shared" si="1"/>
        <v>2.6311403079896358</v>
      </c>
      <c r="E5" s="38">
        <v>4</v>
      </c>
      <c r="G5" s="38">
        <v>57</v>
      </c>
      <c r="H5" s="40">
        <v>1.7649999999999999</v>
      </c>
      <c r="I5" s="38">
        <v>20.329999999999998</v>
      </c>
      <c r="J5" s="39">
        <f t="shared" si="0"/>
        <v>1.687129762106331</v>
      </c>
      <c r="K5" s="38">
        <v>57</v>
      </c>
    </row>
    <row r="6" spans="1:28">
      <c r="A6" s="38">
        <v>5</v>
      </c>
      <c r="B6" s="39">
        <v>2.2859210677115702</v>
      </c>
      <c r="C6" s="38">
        <v>4.202</v>
      </c>
      <c r="D6" s="39">
        <f t="shared" si="1"/>
        <v>2.3353211480320031</v>
      </c>
      <c r="E6" s="38">
        <v>5</v>
      </c>
      <c r="G6" s="38">
        <v>56</v>
      </c>
      <c r="H6" s="40">
        <v>1.7669999999999999</v>
      </c>
      <c r="I6" s="38">
        <v>2.0369999999999999</v>
      </c>
      <c r="J6" s="39">
        <f t="shared" si="0"/>
        <v>1.6879056707826892</v>
      </c>
      <c r="K6" s="38">
        <v>56</v>
      </c>
      <c r="L6" s="39"/>
      <c r="M6" s="39"/>
      <c r="N6" s="39"/>
      <c r="O6" s="39"/>
      <c r="P6" s="40"/>
      <c r="Q6" s="40"/>
      <c r="R6" s="40"/>
      <c r="S6" s="40"/>
      <c r="T6" s="40"/>
      <c r="U6" s="40"/>
      <c r="V6" s="40"/>
      <c r="W6" s="40"/>
      <c r="X6" s="40"/>
      <c r="Y6" s="40"/>
      <c r="Z6" s="40"/>
      <c r="AA6" s="40"/>
      <c r="AB6" s="40"/>
    </row>
    <row r="7" spans="1:28">
      <c r="A7" s="38">
        <v>6</v>
      </c>
      <c r="B7" s="39">
        <v>2.1867670148858598</v>
      </c>
      <c r="C7" s="38">
        <v>3.7069999999999999</v>
      </c>
      <c r="D7" s="39">
        <f t="shared" si="1"/>
        <v>2.1765010003866467</v>
      </c>
      <c r="E7" s="38">
        <v>6</v>
      </c>
      <c r="G7" s="38">
        <v>55</v>
      </c>
      <c r="H7" s="40">
        <v>1.768</v>
      </c>
      <c r="I7" s="38">
        <v>2.0409999999999999</v>
      </c>
      <c r="J7" s="39">
        <f t="shared" si="0"/>
        <v>1.6887105988314741</v>
      </c>
      <c r="K7" s="38">
        <v>55</v>
      </c>
    </row>
    <row r="8" spans="1:28">
      <c r="A8" s="38">
        <v>7</v>
      </c>
      <c r="B8" s="39">
        <v>2.1200747784932701</v>
      </c>
      <c r="C8" s="38">
        <v>3.399</v>
      </c>
      <c r="D8" s="39">
        <f t="shared" si="1"/>
        <v>2.0773471001210115</v>
      </c>
      <c r="E8" s="38">
        <v>7</v>
      </c>
      <c r="G8" s="38">
        <v>54</v>
      </c>
      <c r="H8" s="40">
        <v>1.7689999999999999</v>
      </c>
      <c r="I8" s="38">
        <v>2.0459999999999998</v>
      </c>
      <c r="J8" s="39">
        <f t="shared" si="0"/>
        <v>1.6895462056181665</v>
      </c>
      <c r="K8" s="38">
        <v>54</v>
      </c>
    </row>
    <row r="9" spans="1:28">
      <c r="A9" s="38">
        <v>8</v>
      </c>
      <c r="B9" s="40">
        <v>2.0720000000000001</v>
      </c>
      <c r="C9" s="38">
        <v>3.1880000000000002</v>
      </c>
      <c r="D9" s="39">
        <f t="shared" si="1"/>
        <v>2.0095040687251409</v>
      </c>
      <c r="E9" s="38">
        <v>8</v>
      </c>
      <c r="G9" s="38">
        <v>53</v>
      </c>
      <c r="H9" s="40">
        <v>1.7709999999999999</v>
      </c>
      <c r="I9" s="38">
        <v>2.0499999999999998</v>
      </c>
      <c r="J9" s="39">
        <f t="shared" si="0"/>
        <v>1.6904142795051471</v>
      </c>
      <c r="K9" s="38">
        <v>53</v>
      </c>
    </row>
    <row r="10" spans="1:28">
      <c r="A10" s="38">
        <v>9</v>
      </c>
      <c r="B10" s="40">
        <v>2.0350000000000001</v>
      </c>
      <c r="C10" s="38">
        <v>3.0310000000000001</v>
      </c>
      <c r="D10" s="39">
        <f t="shared" si="1"/>
        <v>1.9601357390313028</v>
      </c>
      <c r="E10" s="38">
        <v>9</v>
      </c>
      <c r="G10" s="38">
        <v>52</v>
      </c>
      <c r="H10" s="40">
        <v>1.772</v>
      </c>
      <c r="I10" s="38">
        <v>2.0550000000000002</v>
      </c>
      <c r="J10" s="39">
        <f t="shared" si="0"/>
        <v>1.6913167506377642</v>
      </c>
      <c r="K10" s="38">
        <v>52</v>
      </c>
    </row>
    <row r="11" spans="1:28">
      <c r="A11" s="38">
        <v>10</v>
      </c>
      <c r="B11" s="40">
        <v>2.0049999999999999</v>
      </c>
      <c r="C11" s="38">
        <v>2.911</v>
      </c>
      <c r="D11" s="39">
        <f t="shared" si="1"/>
        <v>1.9225850634649964</v>
      </c>
      <c r="E11" s="38">
        <v>10</v>
      </c>
      <c r="G11" s="38">
        <v>51</v>
      </c>
      <c r="H11" s="40">
        <v>1.7729999999999999</v>
      </c>
      <c r="I11" s="38">
        <v>2.06</v>
      </c>
      <c r="J11" s="39">
        <f t="shared" si="0"/>
        <v>1.6922557052822687</v>
      </c>
      <c r="K11" s="38">
        <v>51</v>
      </c>
    </row>
    <row r="12" spans="1:28">
      <c r="A12" s="38">
        <v>11</v>
      </c>
      <c r="B12" s="40">
        <v>1.9810000000000001</v>
      </c>
      <c r="C12" s="38">
        <v>2.8149999999999999</v>
      </c>
      <c r="D12" s="39">
        <f t="shared" si="1"/>
        <v>1.8930539026193318</v>
      </c>
      <c r="E12" s="38">
        <v>11</v>
      </c>
      <c r="G12" s="38">
        <v>50</v>
      </c>
      <c r="H12" s="40">
        <v>1.7749999999999999</v>
      </c>
      <c r="I12" s="38">
        <v>2.0649999999999999</v>
      </c>
      <c r="J12" s="39">
        <f t="shared" si="0"/>
        <v>1.6932334019399256</v>
      </c>
      <c r="K12" s="38">
        <v>50</v>
      </c>
    </row>
    <row r="13" spans="1:28">
      <c r="A13" s="38">
        <v>12</v>
      </c>
      <c r="B13" s="40">
        <v>1.9610000000000001</v>
      </c>
      <c r="C13" s="38">
        <v>2.7360000000000002</v>
      </c>
      <c r="D13" s="39">
        <f t="shared" si="1"/>
        <v>1.869216183026803</v>
      </c>
      <c r="E13" s="38">
        <v>12</v>
      </c>
      <c r="G13" s="38">
        <v>49</v>
      </c>
      <c r="H13" s="40">
        <v>1.776</v>
      </c>
      <c r="I13" s="38">
        <v>2.0703999999999998</v>
      </c>
      <c r="J13" s="39">
        <f t="shared" si="0"/>
        <v>1.6942522894995369</v>
      </c>
      <c r="K13" s="38">
        <v>49</v>
      </c>
    </row>
    <row r="14" spans="1:28">
      <c r="A14" s="38">
        <v>13</v>
      </c>
      <c r="B14" s="40">
        <v>1.944</v>
      </c>
      <c r="C14" s="38">
        <v>2.67</v>
      </c>
      <c r="D14" s="39">
        <f t="shared" si="1"/>
        <v>1.8495672058060992</v>
      </c>
      <c r="E14" s="38">
        <v>13</v>
      </c>
      <c r="G14" s="38">
        <v>48</v>
      </c>
      <c r="H14" s="40">
        <v>1.778</v>
      </c>
      <c r="I14" s="38">
        <v>2.0758000000000001</v>
      </c>
      <c r="J14" s="39">
        <f t="shared" si="0"/>
        <v>1.6953150277356892</v>
      </c>
      <c r="K14" s="38">
        <v>48</v>
      </c>
    </row>
    <row r="15" spans="1:28">
      <c r="A15" s="38">
        <v>14</v>
      </c>
      <c r="B15" s="40">
        <v>1.929</v>
      </c>
      <c r="C15" s="38">
        <v>2.6139999999999999</v>
      </c>
      <c r="D15" s="39">
        <f t="shared" si="1"/>
        <v>1.8330902166896046</v>
      </c>
      <c r="E15" s="38">
        <v>14</v>
      </c>
      <c r="G15" s="38">
        <v>47</v>
      </c>
      <c r="H15" s="40">
        <v>1.78</v>
      </c>
      <c r="I15" s="38">
        <v>2.0811999999999999</v>
      </c>
      <c r="J15" s="39">
        <f t="shared" si="0"/>
        <v>1.696424510514277</v>
      </c>
      <c r="K15" s="38">
        <v>47</v>
      </c>
    </row>
    <row r="16" spans="1:28">
      <c r="A16" s="38">
        <v>15</v>
      </c>
      <c r="B16" s="40">
        <v>1.917</v>
      </c>
      <c r="C16" s="38">
        <v>2.5659999999999998</v>
      </c>
      <c r="D16" s="39">
        <f t="shared" si="1"/>
        <v>1.819073286229995</v>
      </c>
      <c r="E16" s="38">
        <v>15</v>
      </c>
      <c r="G16" s="38">
        <v>46</v>
      </c>
      <c r="H16" s="40">
        <v>1.7809999999999999</v>
      </c>
      <c r="I16" s="38">
        <v>2.0865999999999998</v>
      </c>
      <c r="J16" s="39">
        <f t="shared" si="0"/>
        <v>1.6975838921318944</v>
      </c>
      <c r="K16" s="38">
        <v>46</v>
      </c>
    </row>
    <row r="17" spans="1:11">
      <c r="A17" s="38">
        <v>16</v>
      </c>
      <c r="B17" s="40">
        <v>1.905</v>
      </c>
      <c r="C17" s="38">
        <v>2.5230000000000001</v>
      </c>
      <c r="D17" s="39">
        <f t="shared" si="1"/>
        <v>1.8070029458867714</v>
      </c>
      <c r="E17" s="38">
        <v>16</v>
      </c>
      <c r="G17" s="38">
        <v>45</v>
      </c>
      <c r="H17" s="40">
        <v>1.7829999999999999</v>
      </c>
      <c r="I17" s="38">
        <v>2.0920000000000001</v>
      </c>
      <c r="J17" s="39">
        <f t="shared" si="0"/>
        <v>1.6987966172944013</v>
      </c>
      <c r="K17" s="38">
        <v>45</v>
      </c>
    </row>
    <row r="18" spans="1:11">
      <c r="A18" s="38">
        <v>17</v>
      </c>
      <c r="B18" s="40">
        <v>1.895</v>
      </c>
      <c r="C18" s="38">
        <v>2.4860000000000002</v>
      </c>
      <c r="D18" s="39">
        <f t="shared" si="1"/>
        <v>1.7964994818286737</v>
      </c>
      <c r="E18" s="38">
        <v>17</v>
      </c>
      <c r="G18" s="38">
        <v>44</v>
      </c>
      <c r="H18" s="40">
        <v>1.7849999999999999</v>
      </c>
      <c r="I18" s="38">
        <v>2.0985999999999998</v>
      </c>
      <c r="J18" s="39">
        <f t="shared" si="0"/>
        <v>1.7000664553351865</v>
      </c>
      <c r="K18" s="38">
        <v>44</v>
      </c>
    </row>
    <row r="19" spans="1:11">
      <c r="A19" s="38">
        <v>18</v>
      </c>
      <c r="B19" s="40">
        <v>1.8859999999999999</v>
      </c>
      <c r="C19" s="38">
        <v>2.4529999999999998</v>
      </c>
      <c r="D19" s="39">
        <f t="shared" si="1"/>
        <v>1.7872760103126986</v>
      </c>
      <c r="E19" s="38">
        <v>18</v>
      </c>
      <c r="G19" s="38">
        <v>43</v>
      </c>
      <c r="H19" s="40">
        <v>1.7869999999999999</v>
      </c>
      <c r="I19" s="38">
        <v>2.1052</v>
      </c>
      <c r="J19" s="39">
        <f t="shared" si="0"/>
        <v>1.7013975393897618</v>
      </c>
      <c r="K19" s="38">
        <v>43</v>
      </c>
    </row>
    <row r="20" spans="1:11">
      <c r="A20" s="38">
        <v>19</v>
      </c>
      <c r="B20" s="40">
        <v>1.8779999999999999</v>
      </c>
      <c r="C20" s="38">
        <v>2.423</v>
      </c>
      <c r="D20" s="39">
        <f t="shared" si="1"/>
        <v>1.7791117215283008</v>
      </c>
      <c r="E20" s="38">
        <v>19</v>
      </c>
      <c r="G20" s="38">
        <v>42</v>
      </c>
      <c r="H20" s="40">
        <v>1.7889999999999999</v>
      </c>
      <c r="I20" s="38">
        <v>2.1118000000000001</v>
      </c>
      <c r="J20" s="39">
        <f t="shared" si="0"/>
        <v>1.7027944113851814</v>
      </c>
      <c r="K20" s="38">
        <v>42</v>
      </c>
    </row>
    <row r="21" spans="1:11">
      <c r="A21" s="38">
        <v>20</v>
      </c>
      <c r="B21" s="40">
        <v>1.87</v>
      </c>
      <c r="C21" s="38">
        <v>2.3959999999999999</v>
      </c>
      <c r="D21" s="39">
        <f t="shared" si="1"/>
        <v>1.7718338787464776</v>
      </c>
      <c r="E21" s="38">
        <v>20</v>
      </c>
      <c r="G21" s="38">
        <v>41</v>
      </c>
      <c r="H21" s="40">
        <v>1.7909999999999999</v>
      </c>
      <c r="I21" s="38">
        <v>2.1183999999999998</v>
      </c>
      <c r="J21" s="39">
        <f t="shared" si="0"/>
        <v>1.7042620738770449</v>
      </c>
      <c r="K21" s="38">
        <v>41</v>
      </c>
    </row>
    <row r="22" spans="1:11">
      <c r="A22" s="38">
        <v>21</v>
      </c>
      <c r="B22" s="40">
        <v>1.863</v>
      </c>
      <c r="C22" s="38">
        <v>2.371</v>
      </c>
      <c r="D22" s="39">
        <f t="shared" si="1"/>
        <v>1.7653054016663849</v>
      </c>
      <c r="E22" s="38">
        <v>21</v>
      </c>
      <c r="G22" s="38">
        <v>40</v>
      </c>
      <c r="H22" s="40">
        <v>1.7929999999999999</v>
      </c>
      <c r="I22" s="38">
        <v>2.125</v>
      </c>
      <c r="J22" s="39">
        <f t="shared" si="0"/>
        <v>1.7058060499820749</v>
      </c>
      <c r="K22" s="38">
        <v>40</v>
      </c>
    </row>
    <row r="23" spans="1:11">
      <c r="A23" s="38">
        <v>22</v>
      </c>
      <c r="B23" s="40">
        <v>1.857</v>
      </c>
      <c r="C23" s="38">
        <v>2.35</v>
      </c>
      <c r="D23" s="39">
        <f t="shared" si="1"/>
        <v>1.759416111362482</v>
      </c>
      <c r="E23" s="38">
        <v>22</v>
      </c>
      <c r="G23" s="38">
        <v>39</v>
      </c>
      <c r="H23" s="40">
        <v>1.7949999999999999</v>
      </c>
      <c r="I23" s="38">
        <v>2.1332</v>
      </c>
      <c r="J23" s="39">
        <f t="shared" si="0"/>
        <v>1.7074324529211451</v>
      </c>
      <c r="K23" s="38">
        <v>39</v>
      </c>
    </row>
    <row r="24" spans="1:11">
      <c r="A24" s="38">
        <v>23</v>
      </c>
      <c r="B24" s="40">
        <v>1.851</v>
      </c>
      <c r="C24" s="38">
        <v>2.3290000000000002</v>
      </c>
      <c r="D24" s="39">
        <f t="shared" si="1"/>
        <v>1.7540764355361924</v>
      </c>
      <c r="E24" s="38">
        <v>23</v>
      </c>
      <c r="G24" s="38">
        <v>38</v>
      </c>
      <c r="H24" s="40">
        <v>1.7969999999999999</v>
      </c>
      <c r="I24" s="38">
        <v>2.1414</v>
      </c>
      <c r="J24" s="39">
        <f t="shared" si="0"/>
        <v>1.7091480670206365</v>
      </c>
      <c r="K24" s="38">
        <v>38</v>
      </c>
    </row>
    <row r="25" spans="1:11">
      <c r="A25" s="38">
        <v>24</v>
      </c>
      <c r="B25" s="40">
        <v>1.8460000000000001</v>
      </c>
      <c r="C25" s="38">
        <v>2.3090000000000002</v>
      </c>
      <c r="D25" s="39">
        <f t="shared" si="1"/>
        <v>1.7492128031935541</v>
      </c>
      <c r="E25" s="38">
        <v>24</v>
      </c>
      <c r="G25" s="38">
        <v>37</v>
      </c>
      <c r="H25" s="40">
        <v>1.8</v>
      </c>
      <c r="I25" s="38">
        <v>2.1496</v>
      </c>
      <c r="J25" s="39">
        <f t="shared" si="0"/>
        <v>1.7109604424376508</v>
      </c>
      <c r="K25" s="38">
        <v>37</v>
      </c>
    </row>
    <row r="26" spans="1:11">
      <c r="A26" s="38">
        <v>25</v>
      </c>
      <c r="B26" s="40">
        <v>1.841</v>
      </c>
      <c r="C26" s="38">
        <v>2.2919999999999998</v>
      </c>
      <c r="D26" s="39">
        <f t="shared" si="1"/>
        <v>1.7447642221828772</v>
      </c>
      <c r="E26" s="38">
        <v>25</v>
      </c>
      <c r="G26" s="38">
        <v>36</v>
      </c>
      <c r="H26" s="40">
        <v>1.802</v>
      </c>
      <c r="I26" s="38">
        <v>2.1577999999999999</v>
      </c>
      <c r="J26" s="39">
        <f t="shared" si="0"/>
        <v>1.7128780064016105</v>
      </c>
      <c r="K26" s="38">
        <v>36</v>
      </c>
    </row>
    <row r="27" spans="1:11">
      <c r="A27" s="38">
        <v>26</v>
      </c>
      <c r="B27" s="40">
        <v>1.8360000000000001</v>
      </c>
      <c r="C27" s="38">
        <v>2.2776000000000001</v>
      </c>
      <c r="D27" s="39">
        <f t="shared" si="1"/>
        <v>1.7406796995466127</v>
      </c>
      <c r="E27" s="38">
        <v>26</v>
      </c>
      <c r="G27" s="38">
        <v>35</v>
      </c>
      <c r="H27" s="40">
        <v>1.8049999999999999</v>
      </c>
      <c r="I27" s="38">
        <v>2.1659999999999999</v>
      </c>
      <c r="J27" s="39">
        <f t="shared" si="0"/>
        <v>1.7149101944337815</v>
      </c>
      <c r="K27" s="38">
        <v>35</v>
      </c>
    </row>
    <row r="28" spans="1:11">
      <c r="A28" s="38">
        <v>27</v>
      </c>
      <c r="B28" s="40">
        <v>1.8320000000000001</v>
      </c>
      <c r="C28" s="38">
        <v>2.2631999999999999</v>
      </c>
      <c r="D28" s="39">
        <f t="shared" si="1"/>
        <v>1.7369162719933293</v>
      </c>
      <c r="E28" s="38">
        <v>27</v>
      </c>
      <c r="G28" s="38">
        <v>34</v>
      </c>
      <c r="H28" s="40">
        <v>1.8080000000000001</v>
      </c>
      <c r="I28" s="38">
        <v>2.1768000000000001</v>
      </c>
      <c r="J28" s="39">
        <f t="shared" si="0"/>
        <v>1.7170676058613346</v>
      </c>
      <c r="K28" s="38">
        <v>34</v>
      </c>
    </row>
    <row r="29" spans="1:11">
      <c r="A29" s="38">
        <v>28</v>
      </c>
      <c r="B29" s="40">
        <v>1.8280000000000001</v>
      </c>
      <c r="C29" s="38">
        <v>2.2488000000000001</v>
      </c>
      <c r="D29" s="39">
        <f t="shared" si="1"/>
        <v>1.7334374844570759</v>
      </c>
      <c r="E29" s="38">
        <v>28</v>
      </c>
      <c r="G29" s="38">
        <v>33</v>
      </c>
      <c r="H29" s="40">
        <v>1.8109999999999999</v>
      </c>
      <c r="I29" s="38">
        <v>2.1876000000000002</v>
      </c>
      <c r="J29" s="39">
        <f t="shared" si="0"/>
        <v>1.7193621890427995</v>
      </c>
      <c r="K29" s="38">
        <v>33</v>
      </c>
    </row>
    <row r="30" spans="1:11">
      <c r="A30" s="38">
        <v>29</v>
      </c>
      <c r="B30" s="40">
        <v>1.8240000000000001</v>
      </c>
      <c r="C30" s="38">
        <v>2.2343999999999999</v>
      </c>
      <c r="D30" s="39">
        <f t="shared" si="1"/>
        <v>1.7302122021091493</v>
      </c>
      <c r="E30" s="38">
        <v>29</v>
      </c>
      <c r="G30" s="38">
        <v>32</v>
      </c>
      <c r="H30" s="40">
        <v>1.8140000000000001</v>
      </c>
      <c r="I30" s="38">
        <v>2.1983999999999999</v>
      </c>
      <c r="J30" s="39">
        <f t="shared" si="0"/>
        <v>1.7218074631480265</v>
      </c>
      <c r="K30" s="38">
        <v>32</v>
      </c>
    </row>
    <row r="31" spans="1:11">
      <c r="A31" s="38">
        <v>30</v>
      </c>
      <c r="B31" s="40">
        <v>1.82</v>
      </c>
      <c r="C31" s="38">
        <v>2.2200000000000002</v>
      </c>
      <c r="D31" s="39">
        <f t="shared" si="1"/>
        <v>1.7272136735331218</v>
      </c>
      <c r="E31" s="38">
        <v>30</v>
      </c>
      <c r="G31" s="38">
        <v>31</v>
      </c>
      <c r="H31" s="40">
        <v>1.8169999999999999</v>
      </c>
      <c r="I31" s="38">
        <v>2.2092000000000001</v>
      </c>
      <c r="J31" s="39">
        <f t="shared" si="0"/>
        <v>1.7244187851991075</v>
      </c>
      <c r="K31" s="38">
        <v>31</v>
      </c>
    </row>
    <row r="32" spans="1:11">
      <c r="A32" s="38">
        <v>31</v>
      </c>
      <c r="B32" s="40">
        <v>1.8169999999999999</v>
      </c>
      <c r="C32" s="38">
        <v>2.2092000000000001</v>
      </c>
      <c r="D32" s="39">
        <f t="shared" si="1"/>
        <v>1.7244187851991075</v>
      </c>
      <c r="E32" s="38">
        <v>31</v>
      </c>
      <c r="G32" s="38">
        <v>30</v>
      </c>
      <c r="H32" s="40">
        <v>1.82</v>
      </c>
      <c r="I32" s="38">
        <v>2.2200000000000002</v>
      </c>
      <c r="J32" s="39">
        <f t="shared" si="0"/>
        <v>1.7272136735331218</v>
      </c>
      <c r="K32" s="38">
        <v>30</v>
      </c>
    </row>
    <row r="33" spans="1:11">
      <c r="A33" s="38">
        <v>32</v>
      </c>
      <c r="B33" s="40">
        <v>1.8140000000000001</v>
      </c>
      <c r="C33" s="38">
        <v>2.1983999999999999</v>
      </c>
      <c r="D33" s="39">
        <f t="shared" si="1"/>
        <v>1.7218074631480265</v>
      </c>
      <c r="E33" s="38">
        <v>32</v>
      </c>
      <c r="G33" s="38">
        <v>29</v>
      </c>
      <c r="H33" s="40">
        <v>1.8240000000000001</v>
      </c>
      <c r="I33" s="38">
        <v>2.2343999999999999</v>
      </c>
      <c r="J33" s="39">
        <f t="shared" si="0"/>
        <v>1.7302122021091493</v>
      </c>
      <c r="K33" s="38">
        <v>29</v>
      </c>
    </row>
    <row r="34" spans="1:11">
      <c r="A34" s="38">
        <v>33</v>
      </c>
      <c r="B34" s="40">
        <v>1.8109999999999999</v>
      </c>
      <c r="C34" s="38">
        <v>2.1876000000000002</v>
      </c>
      <c r="D34" s="39">
        <f t="shared" si="1"/>
        <v>1.7193621890427995</v>
      </c>
      <c r="E34" s="38">
        <v>33</v>
      </c>
      <c r="G34" s="38">
        <v>28</v>
      </c>
      <c r="H34" s="40">
        <v>1.8280000000000001</v>
      </c>
      <c r="I34" s="38">
        <v>2.2488000000000001</v>
      </c>
      <c r="J34" s="39">
        <f t="shared" ref="J34:J60" si="2">_xlfn.T.INV(0.95,G34-1)*SQRT((G34+1)/(G34))</f>
        <v>1.7334374844570759</v>
      </c>
      <c r="K34" s="38">
        <v>28</v>
      </c>
    </row>
    <row r="35" spans="1:11">
      <c r="A35" s="38">
        <v>34</v>
      </c>
      <c r="B35" s="40">
        <v>1.8080000000000001</v>
      </c>
      <c r="C35" s="38">
        <v>2.1768000000000001</v>
      </c>
      <c r="D35" s="39">
        <f t="shared" si="1"/>
        <v>1.7170676058613346</v>
      </c>
      <c r="E35" s="38">
        <v>34</v>
      </c>
      <c r="G35" s="38">
        <v>27</v>
      </c>
      <c r="H35" s="40">
        <v>1.8320000000000001</v>
      </c>
      <c r="I35" s="38">
        <v>2.2631999999999999</v>
      </c>
      <c r="J35" s="39">
        <f t="shared" si="2"/>
        <v>1.7369162719933293</v>
      </c>
      <c r="K35" s="38">
        <v>27</v>
      </c>
    </row>
    <row r="36" spans="1:11">
      <c r="A36" s="38">
        <v>35</v>
      </c>
      <c r="B36" s="40">
        <v>1.8049999999999999</v>
      </c>
      <c r="C36" s="38">
        <v>2.1659999999999999</v>
      </c>
      <c r="D36" s="39">
        <f t="shared" si="1"/>
        <v>1.7149101944337815</v>
      </c>
      <c r="E36" s="38">
        <v>35</v>
      </c>
      <c r="G36" s="38">
        <v>26</v>
      </c>
      <c r="H36" s="40">
        <v>1.8360000000000001</v>
      </c>
      <c r="I36" s="38">
        <v>2.2776000000000001</v>
      </c>
      <c r="J36" s="39">
        <f t="shared" si="2"/>
        <v>1.7406796995466127</v>
      </c>
      <c r="K36" s="38">
        <v>26</v>
      </c>
    </row>
    <row r="37" spans="1:11">
      <c r="A37" s="38">
        <v>36</v>
      </c>
      <c r="B37" s="40">
        <v>1.802</v>
      </c>
      <c r="C37" s="38">
        <v>2.1577999999999999</v>
      </c>
      <c r="D37" s="39">
        <f t="shared" si="1"/>
        <v>1.7128780064016105</v>
      </c>
      <c r="E37" s="38">
        <v>36</v>
      </c>
      <c r="G37" s="38">
        <v>25</v>
      </c>
      <c r="H37" s="40">
        <v>1.841</v>
      </c>
      <c r="I37" s="38">
        <v>2.2919999999999998</v>
      </c>
      <c r="J37" s="39">
        <f t="shared" si="2"/>
        <v>1.7447642221828772</v>
      </c>
      <c r="K37" s="38">
        <v>25</v>
      </c>
    </row>
    <row r="38" spans="1:11">
      <c r="A38" s="38">
        <v>37</v>
      </c>
      <c r="B38" s="40">
        <v>1.8</v>
      </c>
      <c r="C38" s="38">
        <v>2.1496</v>
      </c>
      <c r="D38" s="39">
        <f t="shared" si="1"/>
        <v>1.7109604424376508</v>
      </c>
      <c r="E38" s="38">
        <v>37</v>
      </c>
      <c r="G38" s="38">
        <v>24</v>
      </c>
      <c r="H38" s="40">
        <v>1.8460000000000001</v>
      </c>
      <c r="I38" s="38">
        <v>2.3090000000000002</v>
      </c>
      <c r="J38" s="39">
        <f t="shared" si="2"/>
        <v>1.7492128031935541</v>
      </c>
      <c r="K38" s="38">
        <v>24</v>
      </c>
    </row>
    <row r="39" spans="1:11">
      <c r="A39" s="38">
        <v>38</v>
      </c>
      <c r="B39" s="40">
        <v>1.7969999999999999</v>
      </c>
      <c r="C39" s="38">
        <v>2.1414</v>
      </c>
      <c r="D39" s="39">
        <f t="shared" si="1"/>
        <v>1.7091480670206365</v>
      </c>
      <c r="E39" s="38">
        <v>38</v>
      </c>
      <c r="G39" s="38">
        <v>23</v>
      </c>
      <c r="H39" s="40">
        <v>1.851</v>
      </c>
      <c r="I39" s="38">
        <v>2.3290000000000002</v>
      </c>
      <c r="J39" s="39">
        <f t="shared" si="2"/>
        <v>1.7540764355361924</v>
      </c>
      <c r="K39" s="38">
        <v>23</v>
      </c>
    </row>
    <row r="40" spans="1:11">
      <c r="A40" s="38">
        <v>39</v>
      </c>
      <c r="B40" s="40">
        <v>1.7949999999999999</v>
      </c>
      <c r="C40" s="38">
        <v>2.1332</v>
      </c>
      <c r="D40" s="39">
        <f t="shared" si="1"/>
        <v>1.7074324529211451</v>
      </c>
      <c r="E40" s="38">
        <v>39</v>
      </c>
      <c r="G40" s="38">
        <v>22</v>
      </c>
      <c r="H40" s="40">
        <v>1.857</v>
      </c>
      <c r="I40" s="38">
        <v>2.35</v>
      </c>
      <c r="J40" s="39">
        <f t="shared" si="2"/>
        <v>1.759416111362482</v>
      </c>
      <c r="K40" s="38">
        <v>22</v>
      </c>
    </row>
    <row r="41" spans="1:11">
      <c r="A41" s="38">
        <v>40</v>
      </c>
      <c r="B41" s="40">
        <v>1.7929999999999999</v>
      </c>
      <c r="C41" s="38">
        <v>2.125</v>
      </c>
      <c r="D41" s="39">
        <f t="shared" si="1"/>
        <v>1.7058060499820749</v>
      </c>
      <c r="E41" s="38">
        <v>40</v>
      </c>
      <c r="G41" s="38">
        <v>21</v>
      </c>
      <c r="H41" s="40">
        <v>1.863</v>
      </c>
      <c r="I41" s="38">
        <v>2.371</v>
      </c>
      <c r="J41" s="39">
        <f t="shared" si="2"/>
        <v>1.7653054016663849</v>
      </c>
      <c r="K41" s="38">
        <v>21</v>
      </c>
    </row>
    <row r="42" spans="1:11">
      <c r="A42" s="38">
        <v>41</v>
      </c>
      <c r="B42" s="40">
        <v>1.7909999999999999</v>
      </c>
      <c r="C42" s="38">
        <v>2.1183999999999998</v>
      </c>
      <c r="D42" s="39">
        <f t="shared" si="1"/>
        <v>1.7042620738770449</v>
      </c>
      <c r="E42" s="38">
        <v>41</v>
      </c>
      <c r="G42" s="38">
        <v>20</v>
      </c>
      <c r="H42" s="40">
        <v>1.87</v>
      </c>
      <c r="I42" s="38">
        <v>2.3959999999999999</v>
      </c>
      <c r="J42" s="39">
        <f t="shared" si="2"/>
        <v>1.7718338787464776</v>
      </c>
      <c r="K42" s="38">
        <v>20</v>
      </c>
    </row>
    <row r="43" spans="1:11">
      <c r="A43" s="38">
        <v>42</v>
      </c>
      <c r="B43" s="40">
        <v>1.7889999999999999</v>
      </c>
      <c r="C43" s="38">
        <v>2.1118000000000001</v>
      </c>
      <c r="D43" s="39">
        <f t="shared" si="1"/>
        <v>1.7027944113851814</v>
      </c>
      <c r="E43" s="38">
        <v>42</v>
      </c>
      <c r="G43" s="38">
        <v>19</v>
      </c>
      <c r="H43" s="40">
        <v>1.8779999999999999</v>
      </c>
      <c r="I43" s="38">
        <v>2.423</v>
      </c>
      <c r="J43" s="39">
        <f t="shared" si="2"/>
        <v>1.7791117215283008</v>
      </c>
      <c r="K43" s="38">
        <v>19</v>
      </c>
    </row>
    <row r="44" spans="1:11">
      <c r="A44" s="38">
        <v>43</v>
      </c>
      <c r="B44" s="40">
        <v>1.7869999999999999</v>
      </c>
      <c r="C44" s="38">
        <v>2.1052</v>
      </c>
      <c r="D44" s="39">
        <f t="shared" si="1"/>
        <v>1.7013975393897618</v>
      </c>
      <c r="E44" s="38">
        <v>43</v>
      </c>
      <c r="G44" s="38">
        <v>18</v>
      </c>
      <c r="H44" s="40">
        <v>1.8859999999999999</v>
      </c>
      <c r="I44" s="38">
        <v>2.4529999999999998</v>
      </c>
      <c r="J44" s="39">
        <f t="shared" si="2"/>
        <v>1.7872760103126986</v>
      </c>
      <c r="K44" s="38">
        <v>18</v>
      </c>
    </row>
    <row r="45" spans="1:11">
      <c r="A45" s="38">
        <v>44</v>
      </c>
      <c r="B45" s="40">
        <v>1.7849999999999999</v>
      </c>
      <c r="C45" s="38">
        <v>2.0985999999999998</v>
      </c>
      <c r="D45" s="39">
        <f t="shared" si="1"/>
        <v>1.7000664553351865</v>
      </c>
      <c r="E45" s="38">
        <v>44</v>
      </c>
      <c r="G45" s="38">
        <v>17</v>
      </c>
      <c r="H45" s="40">
        <v>1.895</v>
      </c>
      <c r="I45" s="38">
        <v>2.4860000000000002</v>
      </c>
      <c r="J45" s="39">
        <f t="shared" si="2"/>
        <v>1.7964994818286737</v>
      </c>
      <c r="K45" s="38">
        <v>17</v>
      </c>
    </row>
    <row r="46" spans="1:11">
      <c r="A46" s="38">
        <v>45</v>
      </c>
      <c r="B46" s="40">
        <v>1.7829999999999999</v>
      </c>
      <c r="C46" s="38">
        <v>2.0920000000000001</v>
      </c>
      <c r="D46" s="39">
        <f t="shared" si="1"/>
        <v>1.6987966172944013</v>
      </c>
      <c r="E46" s="38">
        <v>45</v>
      </c>
      <c r="G46" s="38">
        <v>16</v>
      </c>
      <c r="H46" s="40">
        <v>1.905</v>
      </c>
      <c r="I46" s="38">
        <v>2.5230000000000001</v>
      </c>
      <c r="J46" s="39">
        <f t="shared" si="2"/>
        <v>1.8070029458867714</v>
      </c>
      <c r="K46" s="38">
        <v>16</v>
      </c>
    </row>
    <row r="47" spans="1:11">
      <c r="A47" s="38">
        <v>46</v>
      </c>
      <c r="B47" s="40">
        <v>1.7809999999999999</v>
      </c>
      <c r="C47" s="38">
        <v>2.0865999999999998</v>
      </c>
      <c r="D47" s="39">
        <f t="shared" si="1"/>
        <v>1.6975838921318944</v>
      </c>
      <c r="E47" s="38">
        <v>46</v>
      </c>
      <c r="G47" s="38">
        <v>15</v>
      </c>
      <c r="H47" s="40">
        <v>1.917</v>
      </c>
      <c r="I47" s="38">
        <v>2.5659999999999998</v>
      </c>
      <c r="J47" s="39">
        <f t="shared" si="2"/>
        <v>1.819073286229995</v>
      </c>
      <c r="K47" s="38">
        <v>15</v>
      </c>
    </row>
    <row r="48" spans="1:11">
      <c r="A48" s="38">
        <v>47</v>
      </c>
      <c r="B48" s="40">
        <v>1.78</v>
      </c>
      <c r="C48" s="38">
        <v>2.0811999999999999</v>
      </c>
      <c r="D48" s="39">
        <f t="shared" si="1"/>
        <v>1.696424510514277</v>
      </c>
      <c r="E48" s="38">
        <v>47</v>
      </c>
      <c r="G48" s="38">
        <v>14</v>
      </c>
      <c r="H48" s="40">
        <v>1.929</v>
      </c>
      <c r="I48" s="38">
        <v>2.6139999999999999</v>
      </c>
      <c r="J48" s="39">
        <f t="shared" si="2"/>
        <v>1.8330902166896046</v>
      </c>
      <c r="K48" s="38">
        <v>14</v>
      </c>
    </row>
    <row r="49" spans="1:11">
      <c r="A49" s="38">
        <v>48</v>
      </c>
      <c r="B49" s="40">
        <v>1.778</v>
      </c>
      <c r="C49" s="38">
        <v>2.0758000000000001</v>
      </c>
      <c r="D49" s="39">
        <f t="shared" si="1"/>
        <v>1.6953150277356892</v>
      </c>
      <c r="E49" s="38">
        <v>48</v>
      </c>
      <c r="G49" s="38">
        <v>13</v>
      </c>
      <c r="H49" s="40">
        <v>1.944</v>
      </c>
      <c r="I49" s="38">
        <v>2.67</v>
      </c>
      <c r="J49" s="39">
        <f t="shared" si="2"/>
        <v>1.8495672058060992</v>
      </c>
      <c r="K49" s="38">
        <v>13</v>
      </c>
    </row>
    <row r="50" spans="1:11">
      <c r="A50" s="38">
        <v>49</v>
      </c>
      <c r="B50" s="40">
        <v>1.776</v>
      </c>
      <c r="C50" s="38">
        <v>2.0703999999999998</v>
      </c>
      <c r="D50" s="39">
        <f t="shared" si="1"/>
        <v>1.6942522894995369</v>
      </c>
      <c r="E50" s="38">
        <v>49</v>
      </c>
      <c r="G50" s="38">
        <v>12</v>
      </c>
      <c r="H50" s="40">
        <v>1.9610000000000001</v>
      </c>
      <c r="I50" s="38">
        <v>2.7360000000000002</v>
      </c>
      <c r="J50" s="39">
        <f t="shared" si="2"/>
        <v>1.869216183026803</v>
      </c>
      <c r="K50" s="38">
        <v>12</v>
      </c>
    </row>
    <row r="51" spans="1:11">
      <c r="A51" s="38">
        <v>50</v>
      </c>
      <c r="B51" s="40">
        <v>1.7749999999999999</v>
      </c>
      <c r="C51" s="38">
        <v>2.0649999999999999</v>
      </c>
      <c r="D51" s="39">
        <f t="shared" si="1"/>
        <v>1.6932334019399256</v>
      </c>
      <c r="E51" s="38">
        <v>50</v>
      </c>
      <c r="G51" s="38">
        <v>11</v>
      </c>
      <c r="H51" s="40">
        <v>1.9810000000000001</v>
      </c>
      <c r="I51" s="38">
        <v>2.8149999999999999</v>
      </c>
      <c r="J51" s="39">
        <f t="shared" si="2"/>
        <v>1.8930539026193318</v>
      </c>
      <c r="K51" s="38">
        <v>11</v>
      </c>
    </row>
    <row r="52" spans="1:11">
      <c r="A52" s="38">
        <v>51</v>
      </c>
      <c r="B52" s="40">
        <v>1.7729999999999999</v>
      </c>
      <c r="C52" s="38">
        <v>2.06</v>
      </c>
      <c r="D52" s="39">
        <f t="shared" si="1"/>
        <v>1.6922557052822687</v>
      </c>
      <c r="E52" s="38">
        <v>51</v>
      </c>
      <c r="G52" s="38">
        <v>10</v>
      </c>
      <c r="H52" s="40">
        <v>2.0049999999999999</v>
      </c>
      <c r="I52" s="38">
        <v>2.911</v>
      </c>
      <c r="J52" s="39">
        <f t="shared" si="2"/>
        <v>1.9225850634649964</v>
      </c>
      <c r="K52" s="38">
        <v>10</v>
      </c>
    </row>
    <row r="53" spans="1:11">
      <c r="A53" s="38">
        <v>52</v>
      </c>
      <c r="B53" s="40">
        <v>1.772</v>
      </c>
      <c r="C53" s="38">
        <v>2.0550000000000002</v>
      </c>
      <c r="D53" s="39">
        <f t="shared" si="1"/>
        <v>1.6913167506377642</v>
      </c>
      <c r="E53" s="38">
        <v>52</v>
      </c>
      <c r="G53" s="38">
        <v>9</v>
      </c>
      <c r="H53" s="40">
        <v>2.0350000000000001</v>
      </c>
      <c r="I53" s="38">
        <v>3.0310000000000001</v>
      </c>
      <c r="J53" s="39">
        <f t="shared" si="2"/>
        <v>1.9601357390313028</v>
      </c>
      <c r="K53" s="38">
        <v>9</v>
      </c>
    </row>
    <row r="54" spans="1:11">
      <c r="A54" s="38">
        <v>53</v>
      </c>
      <c r="B54" s="40">
        <v>1.7709999999999999</v>
      </c>
      <c r="C54" s="38">
        <v>2.0499999999999998</v>
      </c>
      <c r="D54" s="39">
        <f t="shared" si="1"/>
        <v>1.6904142795051471</v>
      </c>
      <c r="E54" s="38">
        <v>53</v>
      </c>
      <c r="G54" s="38">
        <v>8</v>
      </c>
      <c r="H54" s="40">
        <v>2.0720000000000001</v>
      </c>
      <c r="I54" s="38">
        <v>3.1880000000000002</v>
      </c>
      <c r="J54" s="39">
        <f t="shared" si="2"/>
        <v>2.0095040687251409</v>
      </c>
      <c r="K54" s="38">
        <v>8</v>
      </c>
    </row>
    <row r="55" spans="1:11">
      <c r="A55" s="38">
        <v>54</v>
      </c>
      <c r="B55" s="40">
        <v>1.7689999999999999</v>
      </c>
      <c r="C55" s="38">
        <v>2.0459999999999998</v>
      </c>
      <c r="D55" s="39">
        <f t="shared" si="1"/>
        <v>1.6895462056181665</v>
      </c>
      <c r="E55" s="38">
        <v>54</v>
      </c>
      <c r="G55" s="38">
        <v>7</v>
      </c>
      <c r="H55" s="39">
        <v>2.1200747784932701</v>
      </c>
      <c r="I55" s="38">
        <v>3.399</v>
      </c>
      <c r="J55" s="39">
        <f t="shared" si="2"/>
        <v>2.0773471001210115</v>
      </c>
      <c r="K55" s="38">
        <v>7</v>
      </c>
    </row>
    <row r="56" spans="1:11">
      <c r="A56" s="38">
        <v>55</v>
      </c>
      <c r="B56" s="40">
        <v>1.768</v>
      </c>
      <c r="C56" s="38">
        <v>2.0409999999999999</v>
      </c>
      <c r="D56" s="39">
        <f t="shared" si="1"/>
        <v>1.6887105988314741</v>
      </c>
      <c r="E56" s="38">
        <v>55</v>
      </c>
      <c r="G56" s="38">
        <v>6</v>
      </c>
      <c r="H56" s="39">
        <v>2.1867670148858598</v>
      </c>
      <c r="I56" s="38">
        <v>3.7069999999999999</v>
      </c>
      <c r="J56" s="39">
        <f t="shared" si="2"/>
        <v>2.1765010003866467</v>
      </c>
      <c r="K56" s="38">
        <v>6</v>
      </c>
    </row>
    <row r="57" spans="1:11">
      <c r="A57" s="38">
        <v>56</v>
      </c>
      <c r="B57" s="40">
        <v>1.7669999999999999</v>
      </c>
      <c r="C57" s="38">
        <v>2.0369999999999999</v>
      </c>
      <c r="D57" s="39">
        <f t="shared" si="1"/>
        <v>1.6879056707826892</v>
      </c>
      <c r="E57" s="38">
        <v>56</v>
      </c>
      <c r="G57" s="38">
        <v>5</v>
      </c>
      <c r="H57" s="39">
        <v>2.2859210677115702</v>
      </c>
      <c r="I57" s="38">
        <v>4.202</v>
      </c>
      <c r="J57" s="39">
        <f t="shared" si="2"/>
        <v>2.3353211480320031</v>
      </c>
      <c r="K57" s="38">
        <v>5</v>
      </c>
    </row>
    <row r="58" spans="1:11">
      <c r="A58" s="38">
        <v>57</v>
      </c>
      <c r="B58" s="40">
        <v>1.7649999999999999</v>
      </c>
      <c r="C58" s="38">
        <v>20.329999999999998</v>
      </c>
      <c r="D58" s="39">
        <f t="shared" si="1"/>
        <v>1.687129762106331</v>
      </c>
      <c r="E58" s="38">
        <v>57</v>
      </c>
      <c r="G58" s="38">
        <v>4</v>
      </c>
      <c r="H58" s="39">
        <v>2.4530768978471502</v>
      </c>
      <c r="I58" s="38">
        <v>5.1449999999999996</v>
      </c>
      <c r="J58" s="39">
        <f t="shared" si="2"/>
        <v>2.6311403079896358</v>
      </c>
      <c r="K58" s="38">
        <v>4</v>
      </c>
    </row>
    <row r="59" spans="1:11">
      <c r="A59" s="38">
        <v>58</v>
      </c>
      <c r="B59" s="40">
        <v>1.764</v>
      </c>
      <c r="C59" s="38">
        <v>2.0289999999999999</v>
      </c>
      <c r="D59" s="39">
        <f t="shared" si="1"/>
        <v>1.6863813310071638</v>
      </c>
      <c r="E59" s="38">
        <v>58</v>
      </c>
      <c r="G59" s="38">
        <v>3</v>
      </c>
      <c r="H59" s="39">
        <v>2.8091161836628999</v>
      </c>
      <c r="I59" s="38">
        <v>7.6550000000000002</v>
      </c>
      <c r="J59" s="39">
        <f t="shared" si="2"/>
        <v>3.371708921694097</v>
      </c>
      <c r="K59" s="38">
        <v>3</v>
      </c>
    </row>
    <row r="60" spans="1:11">
      <c r="A60" s="38">
        <v>59</v>
      </c>
      <c r="B60" s="40">
        <v>1.7629999999999999</v>
      </c>
      <c r="C60" s="38">
        <v>2.0249999999999999</v>
      </c>
      <c r="D60" s="39">
        <f t="shared" si="1"/>
        <v>1.6856589430271052</v>
      </c>
      <c r="E60" s="38">
        <v>59</v>
      </c>
      <c r="G60" s="38">
        <v>2</v>
      </c>
      <c r="H60" s="39">
        <v>4.2167655627244196</v>
      </c>
      <c r="I60" s="38">
        <v>26.26</v>
      </c>
      <c r="J60" s="39">
        <f t="shared" si="2"/>
        <v>7.7327347868391287</v>
      </c>
      <c r="K60" s="38">
        <v>2</v>
      </c>
    </row>
    <row r="61" spans="1:11">
      <c r="A61" s="38">
        <v>60</v>
      </c>
      <c r="B61" s="40">
        <v>1.762</v>
      </c>
      <c r="C61" s="38">
        <v>2.0219999999999998</v>
      </c>
      <c r="D61" s="39">
        <f t="shared" si="1"/>
        <v>1.6849612618628997</v>
      </c>
      <c r="E61" s="38">
        <v>60</v>
      </c>
      <c r="G61" s="38">
        <v>1</v>
      </c>
      <c r="K61" s="38">
        <v>1</v>
      </c>
    </row>
    <row r="63" spans="1:11">
      <c r="A63" s="38" t="s">
        <v>291</v>
      </c>
      <c r="E63" s="38" t="s">
        <v>291</v>
      </c>
    </row>
  </sheetData>
  <sheetProtection sheet="1" scenarios="1" selectLockedCells="1" selectUnlockedCells="1"/>
  <autoFilter ref="G1:K1" xr:uid="{C2EC94D7-C5EE-48DF-B68E-E3E34BF31626}">
    <sortState xmlns:xlrd2="http://schemas.microsoft.com/office/spreadsheetml/2017/richdata2" ref="G2:K61">
      <sortCondition ref="H1:H61"/>
    </sortState>
  </autoFilter>
  <sortState xmlns:xlrd2="http://schemas.microsoft.com/office/spreadsheetml/2017/richdata2" ref="G2:K61">
    <sortCondition ref="G1:G61"/>
  </sortState>
  <pageMargins left="0.75" right="0.75" top="1" bottom="1" header="0.5" footer="0.5"/>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133CE3-3214-4916-B9D2-A74C6B66D1EA}">
  <sheetPr codeName="Sheet24">
    <tabColor rgb="FF0070C0"/>
  </sheetPr>
  <dimension ref="B3:P13"/>
  <sheetViews>
    <sheetView workbookViewId="0"/>
  </sheetViews>
  <sheetFormatPr baseColWidth="10" defaultColWidth="8.5" defaultRowHeight="15"/>
  <cols>
    <col min="1" max="4" width="8.5" style="1"/>
    <col min="5" max="5" width="22" style="1" customWidth="1"/>
    <col min="6" max="6" width="20.1640625" style="1" bestFit="1" customWidth="1"/>
    <col min="7" max="7" width="8.5" style="1"/>
    <col min="8" max="8" width="24.5" style="7" customWidth="1"/>
    <col min="9" max="9" width="24" style="1" customWidth="1"/>
    <col min="10" max="10" width="9" style="1" bestFit="1" customWidth="1"/>
    <col min="11" max="11" width="15" style="1" bestFit="1" customWidth="1"/>
    <col min="12" max="16384" width="8.5" style="1"/>
  </cols>
  <sheetData>
    <row r="3" spans="2:16" ht="80">
      <c r="B3" s="1" t="s">
        <v>22</v>
      </c>
      <c r="C3" s="1" t="s">
        <v>397</v>
      </c>
      <c r="E3" s="7" t="s">
        <v>398</v>
      </c>
      <c r="F3" s="7" t="s">
        <v>361</v>
      </c>
      <c r="H3" s="7" t="s">
        <v>533</v>
      </c>
      <c r="I3" s="7" t="str">
        <f>"Relative expanded Uncertainty (%)"&amp;CHAR(10)&amp;"EN482 (2021) 6.1. g formula (4) &amp; Annex B"&amp;CHAR(10)&amp;"ISO-IEC Guide98-3 (2008)"</f>
        <v>Relative expanded Uncertainty (%)
EN482 (2021) 6.1. g formula (4) &amp; Annex B
ISO-IEC Guide98-3 (2008)</v>
      </c>
      <c r="K3" s="1" t="s">
        <v>563</v>
      </c>
      <c r="L3" s="1" t="s">
        <v>566</v>
      </c>
      <c r="M3" s="1" t="s">
        <v>567</v>
      </c>
    </row>
    <row r="4" spans="2:16" ht="16">
      <c r="B4" s="1" t="s">
        <v>252</v>
      </c>
      <c r="C4" s="1" t="s">
        <v>252</v>
      </c>
      <c r="H4" s="7" t="s">
        <v>532</v>
      </c>
      <c r="I4" s="151">
        <v>0.5</v>
      </c>
      <c r="K4" s="1" t="s">
        <v>252</v>
      </c>
      <c r="O4" s="149"/>
    </row>
    <row r="5" spans="2:16" ht="48">
      <c r="B5" s="2" t="s">
        <v>23</v>
      </c>
      <c r="C5" s="1" t="s">
        <v>2</v>
      </c>
      <c r="E5" s="1" t="s">
        <v>419</v>
      </c>
      <c r="F5" s="1" t="s">
        <v>584</v>
      </c>
      <c r="G5" s="1" t="s">
        <v>377</v>
      </c>
      <c r="H5" s="7" t="s">
        <v>529</v>
      </c>
      <c r="I5" s="151">
        <v>0.3</v>
      </c>
      <c r="K5" s="147" t="s">
        <v>564</v>
      </c>
      <c r="L5" s="1">
        <v>480</v>
      </c>
      <c r="M5" s="1">
        <v>480</v>
      </c>
      <c r="O5" s="149"/>
    </row>
    <row r="6" spans="2:16" ht="48">
      <c r="B6" s="2" t="s">
        <v>24</v>
      </c>
      <c r="C6" s="1" t="s">
        <v>25</v>
      </c>
      <c r="E6" s="1" t="s">
        <v>416</v>
      </c>
      <c r="F6" s="1" t="s">
        <v>376</v>
      </c>
      <c r="G6" s="1" t="s">
        <v>418</v>
      </c>
      <c r="H6" s="7" t="s">
        <v>654</v>
      </c>
      <c r="I6" s="151">
        <v>0.2</v>
      </c>
      <c r="K6" s="147" t="s">
        <v>565</v>
      </c>
      <c r="L6" s="1">
        <v>120</v>
      </c>
      <c r="M6" s="1">
        <v>120</v>
      </c>
      <c r="O6" s="149"/>
    </row>
    <row r="7" spans="2:16" ht="16">
      <c r="B7" s="2" t="s">
        <v>26</v>
      </c>
      <c r="G7" s="1" t="s">
        <v>420</v>
      </c>
      <c r="H7" s="7" t="s">
        <v>650</v>
      </c>
      <c r="I7" s="151">
        <v>0.15</v>
      </c>
      <c r="L7" s="1">
        <v>720</v>
      </c>
      <c r="M7" s="1">
        <v>720</v>
      </c>
      <c r="O7" s="149"/>
    </row>
    <row r="8" spans="2:16" ht="32">
      <c r="B8" s="2" t="s">
        <v>27</v>
      </c>
      <c r="H8" s="7" t="s">
        <v>649</v>
      </c>
      <c r="I8" s="151">
        <v>0.1</v>
      </c>
      <c r="O8" s="149"/>
    </row>
    <row r="9" spans="2:16">
      <c r="B9" s="1" t="s">
        <v>28</v>
      </c>
      <c r="I9" s="151">
        <v>0.05</v>
      </c>
      <c r="O9" s="149"/>
    </row>
    <row r="10" spans="2:16" ht="16">
      <c r="H10" s="7" t="s">
        <v>652</v>
      </c>
      <c r="I10" s="151">
        <v>0.03</v>
      </c>
      <c r="O10" s="149"/>
    </row>
    <row r="11" spans="2:16" ht="16">
      <c r="H11" s="7" t="s">
        <v>653</v>
      </c>
      <c r="I11" s="151">
        <v>0.01</v>
      </c>
      <c r="O11" s="115"/>
    </row>
    <row r="12" spans="2:16" ht="16">
      <c r="H12" s="7" t="s">
        <v>651</v>
      </c>
      <c r="I12" s="151">
        <v>0</v>
      </c>
      <c r="P12" s="115"/>
    </row>
    <row r="13" spans="2:16" ht="16">
      <c r="H13" s="7" t="s">
        <v>530</v>
      </c>
      <c r="I13" s="1" t="s">
        <v>531</v>
      </c>
    </row>
  </sheetData>
  <sheetProtection sheet="1" scenarios="1" selectLockedCells="1" selectUnlockedCells="1"/>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11F13-0D4D-F340-9A97-268C29840169}">
  <sheetPr codeName="Blad3">
    <tabColor rgb="FFFFFF00"/>
  </sheetPr>
  <dimension ref="A1:AX500"/>
  <sheetViews>
    <sheetView workbookViewId="0">
      <selection activeCell="N5" sqref="N5"/>
    </sheetView>
  </sheetViews>
  <sheetFormatPr baseColWidth="10" defaultColWidth="11.5" defaultRowHeight="14"/>
  <cols>
    <col min="1" max="1" width="28.5" style="844" bestFit="1" customWidth="1"/>
    <col min="2" max="2" width="20.83203125" style="803" customWidth="1"/>
    <col min="3" max="3" width="11.5" style="803" hidden="1" customWidth="1"/>
    <col min="4" max="4" width="13" style="803" hidden="1" customWidth="1"/>
    <col min="5" max="5" width="13.5" style="803" hidden="1" customWidth="1"/>
    <col min="6" max="6" width="14.5" style="803" hidden="1" customWidth="1"/>
    <col min="7" max="7" width="13.5" style="803" hidden="1" customWidth="1"/>
    <col min="8" max="8" width="11.5" style="803" hidden="1" customWidth="1"/>
    <col min="9" max="9" width="14.5" style="803" hidden="1" customWidth="1"/>
    <col min="10" max="10" width="18.5" style="803" hidden="1" customWidth="1"/>
    <col min="11" max="11" width="13.5" style="803" hidden="1" customWidth="1"/>
    <col min="12" max="12" width="13" style="803" hidden="1" customWidth="1"/>
    <col min="13" max="13" width="12.5" style="803" hidden="1" customWidth="1"/>
    <col min="14" max="14" width="17.5" style="803" hidden="1" customWidth="1"/>
    <col min="15" max="15" width="16" style="803" hidden="1" customWidth="1"/>
    <col min="16" max="16" width="13.5" style="803" hidden="1" customWidth="1"/>
    <col min="17" max="17" width="14.1640625" style="803" hidden="1" customWidth="1"/>
    <col min="18" max="18" width="24.5" style="803" hidden="1" customWidth="1"/>
    <col min="19" max="19" width="35.5" style="807" customWidth="1"/>
    <col min="20" max="21" width="9.5" style="803" customWidth="1"/>
    <col min="22" max="25" width="11.5" style="803" customWidth="1"/>
    <col min="26" max="26" width="9.1640625" style="803" customWidth="1"/>
    <col min="27" max="256" width="11.5" style="803"/>
    <col min="257" max="257" width="14.5" style="803" customWidth="1"/>
    <col min="258" max="258" width="1.5" style="803" customWidth="1"/>
    <col min="259" max="274" width="0" style="803" hidden="1" customWidth="1"/>
    <col min="275" max="275" width="35.5" style="803" customWidth="1"/>
    <col min="276" max="277" width="9.5" style="803" customWidth="1"/>
    <col min="278" max="281" width="11.5" style="803"/>
    <col min="282" max="282" width="9.1640625" style="803" customWidth="1"/>
    <col min="283" max="512" width="11.5" style="803"/>
    <col min="513" max="513" width="14.5" style="803" customWidth="1"/>
    <col min="514" max="514" width="1.5" style="803" customWidth="1"/>
    <col min="515" max="530" width="0" style="803" hidden="1" customWidth="1"/>
    <col min="531" max="531" width="35.5" style="803" customWidth="1"/>
    <col min="532" max="533" width="9.5" style="803" customWidth="1"/>
    <col min="534" max="537" width="11.5" style="803"/>
    <col min="538" max="538" width="9.1640625" style="803" customWidth="1"/>
    <col min="539" max="768" width="11.5" style="803"/>
    <col min="769" max="769" width="14.5" style="803" customWidth="1"/>
    <col min="770" max="770" width="1.5" style="803" customWidth="1"/>
    <col min="771" max="786" width="0" style="803" hidden="1" customWidth="1"/>
    <col min="787" max="787" width="35.5" style="803" customWidth="1"/>
    <col min="788" max="789" width="9.5" style="803" customWidth="1"/>
    <col min="790" max="793" width="11.5" style="803"/>
    <col min="794" max="794" width="9.1640625" style="803" customWidth="1"/>
    <col min="795" max="1024" width="11.5" style="803"/>
    <col min="1025" max="1025" width="14.5" style="803" customWidth="1"/>
    <col min="1026" max="1026" width="1.5" style="803" customWidth="1"/>
    <col min="1027" max="1042" width="0" style="803" hidden="1" customWidth="1"/>
    <col min="1043" max="1043" width="35.5" style="803" customWidth="1"/>
    <col min="1044" max="1045" width="9.5" style="803" customWidth="1"/>
    <col min="1046" max="1049" width="11.5" style="803"/>
    <col min="1050" max="1050" width="9.1640625" style="803" customWidth="1"/>
    <col min="1051" max="1280" width="11.5" style="803"/>
    <col min="1281" max="1281" width="14.5" style="803" customWidth="1"/>
    <col min="1282" max="1282" width="1.5" style="803" customWidth="1"/>
    <col min="1283" max="1298" width="0" style="803" hidden="1" customWidth="1"/>
    <col min="1299" max="1299" width="35.5" style="803" customWidth="1"/>
    <col min="1300" max="1301" width="9.5" style="803" customWidth="1"/>
    <col min="1302" max="1305" width="11.5" style="803"/>
    <col min="1306" max="1306" width="9.1640625" style="803" customWidth="1"/>
    <col min="1307" max="1536" width="11.5" style="803"/>
    <col min="1537" max="1537" width="14.5" style="803" customWidth="1"/>
    <col min="1538" max="1538" width="1.5" style="803" customWidth="1"/>
    <col min="1539" max="1554" width="0" style="803" hidden="1" customWidth="1"/>
    <col min="1555" max="1555" width="35.5" style="803" customWidth="1"/>
    <col min="1556" max="1557" width="9.5" style="803" customWidth="1"/>
    <col min="1558" max="1561" width="11.5" style="803"/>
    <col min="1562" max="1562" width="9.1640625" style="803" customWidth="1"/>
    <col min="1563" max="1792" width="11.5" style="803"/>
    <col min="1793" max="1793" width="14.5" style="803" customWidth="1"/>
    <col min="1794" max="1794" width="1.5" style="803" customWidth="1"/>
    <col min="1795" max="1810" width="0" style="803" hidden="1" customWidth="1"/>
    <col min="1811" max="1811" width="35.5" style="803" customWidth="1"/>
    <col min="1812" max="1813" width="9.5" style="803" customWidth="1"/>
    <col min="1814" max="1817" width="11.5" style="803"/>
    <col min="1818" max="1818" width="9.1640625" style="803" customWidth="1"/>
    <col min="1819" max="2048" width="11.5" style="803"/>
    <col min="2049" max="2049" width="14.5" style="803" customWidth="1"/>
    <col min="2050" max="2050" width="1.5" style="803" customWidth="1"/>
    <col min="2051" max="2066" width="0" style="803" hidden="1" customWidth="1"/>
    <col min="2067" max="2067" width="35.5" style="803" customWidth="1"/>
    <col min="2068" max="2069" width="9.5" style="803" customWidth="1"/>
    <col min="2070" max="2073" width="11.5" style="803"/>
    <col min="2074" max="2074" width="9.1640625" style="803" customWidth="1"/>
    <col min="2075" max="2304" width="11.5" style="803"/>
    <col min="2305" max="2305" width="14.5" style="803" customWidth="1"/>
    <col min="2306" max="2306" width="1.5" style="803" customWidth="1"/>
    <col min="2307" max="2322" width="0" style="803" hidden="1" customWidth="1"/>
    <col min="2323" max="2323" width="35.5" style="803" customWidth="1"/>
    <col min="2324" max="2325" width="9.5" style="803" customWidth="1"/>
    <col min="2326" max="2329" width="11.5" style="803"/>
    <col min="2330" max="2330" width="9.1640625" style="803" customWidth="1"/>
    <col min="2331" max="2560" width="11.5" style="803"/>
    <col min="2561" max="2561" width="14.5" style="803" customWidth="1"/>
    <col min="2562" max="2562" width="1.5" style="803" customWidth="1"/>
    <col min="2563" max="2578" width="0" style="803" hidden="1" customWidth="1"/>
    <col min="2579" max="2579" width="35.5" style="803" customWidth="1"/>
    <col min="2580" max="2581" width="9.5" style="803" customWidth="1"/>
    <col min="2582" max="2585" width="11.5" style="803"/>
    <col min="2586" max="2586" width="9.1640625" style="803" customWidth="1"/>
    <col min="2587" max="2816" width="11.5" style="803"/>
    <col min="2817" max="2817" width="14.5" style="803" customWidth="1"/>
    <col min="2818" max="2818" width="1.5" style="803" customWidth="1"/>
    <col min="2819" max="2834" width="0" style="803" hidden="1" customWidth="1"/>
    <col min="2835" max="2835" width="35.5" style="803" customWidth="1"/>
    <col min="2836" max="2837" width="9.5" style="803" customWidth="1"/>
    <col min="2838" max="2841" width="11.5" style="803"/>
    <col min="2842" max="2842" width="9.1640625" style="803" customWidth="1"/>
    <col min="2843" max="3072" width="11.5" style="803"/>
    <col min="3073" max="3073" width="14.5" style="803" customWidth="1"/>
    <col min="3074" max="3074" width="1.5" style="803" customWidth="1"/>
    <col min="3075" max="3090" width="0" style="803" hidden="1" customWidth="1"/>
    <col min="3091" max="3091" width="35.5" style="803" customWidth="1"/>
    <col min="3092" max="3093" width="9.5" style="803" customWidth="1"/>
    <col min="3094" max="3097" width="11.5" style="803"/>
    <col min="3098" max="3098" width="9.1640625" style="803" customWidth="1"/>
    <col min="3099" max="3328" width="11.5" style="803"/>
    <col min="3329" max="3329" width="14.5" style="803" customWidth="1"/>
    <col min="3330" max="3330" width="1.5" style="803" customWidth="1"/>
    <col min="3331" max="3346" width="0" style="803" hidden="1" customWidth="1"/>
    <col min="3347" max="3347" width="35.5" style="803" customWidth="1"/>
    <col min="3348" max="3349" width="9.5" style="803" customWidth="1"/>
    <col min="3350" max="3353" width="11.5" style="803"/>
    <col min="3354" max="3354" width="9.1640625" style="803" customWidth="1"/>
    <col min="3355" max="3584" width="11.5" style="803"/>
    <col min="3585" max="3585" width="14.5" style="803" customWidth="1"/>
    <col min="3586" max="3586" width="1.5" style="803" customWidth="1"/>
    <col min="3587" max="3602" width="0" style="803" hidden="1" customWidth="1"/>
    <col min="3603" max="3603" width="35.5" style="803" customWidth="1"/>
    <col min="3604" max="3605" width="9.5" style="803" customWidth="1"/>
    <col min="3606" max="3609" width="11.5" style="803"/>
    <col min="3610" max="3610" width="9.1640625" style="803" customWidth="1"/>
    <col min="3611" max="3840" width="11.5" style="803"/>
    <col min="3841" max="3841" width="14.5" style="803" customWidth="1"/>
    <col min="3842" max="3842" width="1.5" style="803" customWidth="1"/>
    <col min="3843" max="3858" width="0" style="803" hidden="1" customWidth="1"/>
    <col min="3859" max="3859" width="35.5" style="803" customWidth="1"/>
    <col min="3860" max="3861" width="9.5" style="803" customWidth="1"/>
    <col min="3862" max="3865" width="11.5" style="803"/>
    <col min="3866" max="3866" width="9.1640625" style="803" customWidth="1"/>
    <col min="3867" max="4096" width="11.5" style="803"/>
    <col min="4097" max="4097" width="14.5" style="803" customWidth="1"/>
    <col min="4098" max="4098" width="1.5" style="803" customWidth="1"/>
    <col min="4099" max="4114" width="0" style="803" hidden="1" customWidth="1"/>
    <col min="4115" max="4115" width="35.5" style="803" customWidth="1"/>
    <col min="4116" max="4117" width="9.5" style="803" customWidth="1"/>
    <col min="4118" max="4121" width="11.5" style="803"/>
    <col min="4122" max="4122" width="9.1640625" style="803" customWidth="1"/>
    <col min="4123" max="4352" width="11.5" style="803"/>
    <col min="4353" max="4353" width="14.5" style="803" customWidth="1"/>
    <col min="4354" max="4354" width="1.5" style="803" customWidth="1"/>
    <col min="4355" max="4370" width="0" style="803" hidden="1" customWidth="1"/>
    <col min="4371" max="4371" width="35.5" style="803" customWidth="1"/>
    <col min="4372" max="4373" width="9.5" style="803" customWidth="1"/>
    <col min="4374" max="4377" width="11.5" style="803"/>
    <col min="4378" max="4378" width="9.1640625" style="803" customWidth="1"/>
    <col min="4379" max="4608" width="11.5" style="803"/>
    <col min="4609" max="4609" width="14.5" style="803" customWidth="1"/>
    <col min="4610" max="4610" width="1.5" style="803" customWidth="1"/>
    <col min="4611" max="4626" width="0" style="803" hidden="1" customWidth="1"/>
    <col min="4627" max="4627" width="35.5" style="803" customWidth="1"/>
    <col min="4628" max="4629" width="9.5" style="803" customWidth="1"/>
    <col min="4630" max="4633" width="11.5" style="803"/>
    <col min="4634" max="4634" width="9.1640625" style="803" customWidth="1"/>
    <col min="4635" max="4864" width="11.5" style="803"/>
    <col min="4865" max="4865" width="14.5" style="803" customWidth="1"/>
    <col min="4866" max="4866" width="1.5" style="803" customWidth="1"/>
    <col min="4867" max="4882" width="0" style="803" hidden="1" customWidth="1"/>
    <col min="4883" max="4883" width="35.5" style="803" customWidth="1"/>
    <col min="4884" max="4885" width="9.5" style="803" customWidth="1"/>
    <col min="4886" max="4889" width="11.5" style="803"/>
    <col min="4890" max="4890" width="9.1640625" style="803" customWidth="1"/>
    <col min="4891" max="5120" width="11.5" style="803"/>
    <col min="5121" max="5121" width="14.5" style="803" customWidth="1"/>
    <col min="5122" max="5122" width="1.5" style="803" customWidth="1"/>
    <col min="5123" max="5138" width="0" style="803" hidden="1" customWidth="1"/>
    <col min="5139" max="5139" width="35.5" style="803" customWidth="1"/>
    <col min="5140" max="5141" width="9.5" style="803" customWidth="1"/>
    <col min="5142" max="5145" width="11.5" style="803"/>
    <col min="5146" max="5146" width="9.1640625" style="803" customWidth="1"/>
    <col min="5147" max="5376" width="11.5" style="803"/>
    <col min="5377" max="5377" width="14.5" style="803" customWidth="1"/>
    <col min="5378" max="5378" width="1.5" style="803" customWidth="1"/>
    <col min="5379" max="5394" width="0" style="803" hidden="1" customWidth="1"/>
    <col min="5395" max="5395" width="35.5" style="803" customWidth="1"/>
    <col min="5396" max="5397" width="9.5" style="803" customWidth="1"/>
    <col min="5398" max="5401" width="11.5" style="803"/>
    <col min="5402" max="5402" width="9.1640625" style="803" customWidth="1"/>
    <col min="5403" max="5632" width="11.5" style="803"/>
    <col min="5633" max="5633" width="14.5" style="803" customWidth="1"/>
    <col min="5634" max="5634" width="1.5" style="803" customWidth="1"/>
    <col min="5635" max="5650" width="0" style="803" hidden="1" customWidth="1"/>
    <col min="5651" max="5651" width="35.5" style="803" customWidth="1"/>
    <col min="5652" max="5653" width="9.5" style="803" customWidth="1"/>
    <col min="5654" max="5657" width="11.5" style="803"/>
    <col min="5658" max="5658" width="9.1640625" style="803" customWidth="1"/>
    <col min="5659" max="5888" width="11.5" style="803"/>
    <col min="5889" max="5889" width="14.5" style="803" customWidth="1"/>
    <col min="5890" max="5890" width="1.5" style="803" customWidth="1"/>
    <col min="5891" max="5906" width="0" style="803" hidden="1" customWidth="1"/>
    <col min="5907" max="5907" width="35.5" style="803" customWidth="1"/>
    <col min="5908" max="5909" width="9.5" style="803" customWidth="1"/>
    <col min="5910" max="5913" width="11.5" style="803"/>
    <col min="5914" max="5914" width="9.1640625" style="803" customWidth="1"/>
    <col min="5915" max="6144" width="11.5" style="803"/>
    <col min="6145" max="6145" width="14.5" style="803" customWidth="1"/>
    <col min="6146" max="6146" width="1.5" style="803" customWidth="1"/>
    <col min="6147" max="6162" width="0" style="803" hidden="1" customWidth="1"/>
    <col min="6163" max="6163" width="35.5" style="803" customWidth="1"/>
    <col min="6164" max="6165" width="9.5" style="803" customWidth="1"/>
    <col min="6166" max="6169" width="11.5" style="803"/>
    <col min="6170" max="6170" width="9.1640625" style="803" customWidth="1"/>
    <col min="6171" max="6400" width="11.5" style="803"/>
    <col min="6401" max="6401" width="14.5" style="803" customWidth="1"/>
    <col min="6402" max="6402" width="1.5" style="803" customWidth="1"/>
    <col min="6403" max="6418" width="0" style="803" hidden="1" customWidth="1"/>
    <col min="6419" max="6419" width="35.5" style="803" customWidth="1"/>
    <col min="6420" max="6421" width="9.5" style="803" customWidth="1"/>
    <col min="6422" max="6425" width="11.5" style="803"/>
    <col min="6426" max="6426" width="9.1640625" style="803" customWidth="1"/>
    <col min="6427" max="6656" width="11.5" style="803"/>
    <col min="6657" max="6657" width="14.5" style="803" customWidth="1"/>
    <col min="6658" max="6658" width="1.5" style="803" customWidth="1"/>
    <col min="6659" max="6674" width="0" style="803" hidden="1" customWidth="1"/>
    <col min="6675" max="6675" width="35.5" style="803" customWidth="1"/>
    <col min="6676" max="6677" width="9.5" style="803" customWidth="1"/>
    <col min="6678" max="6681" width="11.5" style="803"/>
    <col min="6682" max="6682" width="9.1640625" style="803" customWidth="1"/>
    <col min="6683" max="6912" width="11.5" style="803"/>
    <col min="6913" max="6913" width="14.5" style="803" customWidth="1"/>
    <col min="6914" max="6914" width="1.5" style="803" customWidth="1"/>
    <col min="6915" max="6930" width="0" style="803" hidden="1" customWidth="1"/>
    <col min="6931" max="6931" width="35.5" style="803" customWidth="1"/>
    <col min="6932" max="6933" width="9.5" style="803" customWidth="1"/>
    <col min="6934" max="6937" width="11.5" style="803"/>
    <col min="6938" max="6938" width="9.1640625" style="803" customWidth="1"/>
    <col min="6939" max="7168" width="11.5" style="803"/>
    <col min="7169" max="7169" width="14.5" style="803" customWidth="1"/>
    <col min="7170" max="7170" width="1.5" style="803" customWidth="1"/>
    <col min="7171" max="7186" width="0" style="803" hidden="1" customWidth="1"/>
    <col min="7187" max="7187" width="35.5" style="803" customWidth="1"/>
    <col min="7188" max="7189" width="9.5" style="803" customWidth="1"/>
    <col min="7190" max="7193" width="11.5" style="803"/>
    <col min="7194" max="7194" width="9.1640625" style="803" customWidth="1"/>
    <col min="7195" max="7424" width="11.5" style="803"/>
    <col min="7425" max="7425" width="14.5" style="803" customWidth="1"/>
    <col min="7426" max="7426" width="1.5" style="803" customWidth="1"/>
    <col min="7427" max="7442" width="0" style="803" hidden="1" customWidth="1"/>
    <col min="7443" max="7443" width="35.5" style="803" customWidth="1"/>
    <col min="7444" max="7445" width="9.5" style="803" customWidth="1"/>
    <col min="7446" max="7449" width="11.5" style="803"/>
    <col min="7450" max="7450" width="9.1640625" style="803" customWidth="1"/>
    <col min="7451" max="7680" width="11.5" style="803"/>
    <col min="7681" max="7681" width="14.5" style="803" customWidth="1"/>
    <col min="7682" max="7682" width="1.5" style="803" customWidth="1"/>
    <col min="7683" max="7698" width="0" style="803" hidden="1" customWidth="1"/>
    <col min="7699" max="7699" width="35.5" style="803" customWidth="1"/>
    <col min="7700" max="7701" width="9.5" style="803" customWidth="1"/>
    <col min="7702" max="7705" width="11.5" style="803"/>
    <col min="7706" max="7706" width="9.1640625" style="803" customWidth="1"/>
    <col min="7707" max="7936" width="11.5" style="803"/>
    <col min="7937" max="7937" width="14.5" style="803" customWidth="1"/>
    <col min="7938" max="7938" width="1.5" style="803" customWidth="1"/>
    <col min="7939" max="7954" width="0" style="803" hidden="1" customWidth="1"/>
    <col min="7955" max="7955" width="35.5" style="803" customWidth="1"/>
    <col min="7956" max="7957" width="9.5" style="803" customWidth="1"/>
    <col min="7958" max="7961" width="11.5" style="803"/>
    <col min="7962" max="7962" width="9.1640625" style="803" customWidth="1"/>
    <col min="7963" max="8192" width="11.5" style="803"/>
    <col min="8193" max="8193" width="14.5" style="803" customWidth="1"/>
    <col min="8194" max="8194" width="1.5" style="803" customWidth="1"/>
    <col min="8195" max="8210" width="0" style="803" hidden="1" customWidth="1"/>
    <col min="8211" max="8211" width="35.5" style="803" customWidth="1"/>
    <col min="8212" max="8213" width="9.5" style="803" customWidth="1"/>
    <col min="8214" max="8217" width="11.5" style="803"/>
    <col min="8218" max="8218" width="9.1640625" style="803" customWidth="1"/>
    <col min="8219" max="8448" width="11.5" style="803"/>
    <col min="8449" max="8449" width="14.5" style="803" customWidth="1"/>
    <col min="8450" max="8450" width="1.5" style="803" customWidth="1"/>
    <col min="8451" max="8466" width="0" style="803" hidden="1" customWidth="1"/>
    <col min="8467" max="8467" width="35.5" style="803" customWidth="1"/>
    <col min="8468" max="8469" width="9.5" style="803" customWidth="1"/>
    <col min="8470" max="8473" width="11.5" style="803"/>
    <col min="8474" max="8474" width="9.1640625" style="803" customWidth="1"/>
    <col min="8475" max="8704" width="11.5" style="803"/>
    <col min="8705" max="8705" width="14.5" style="803" customWidth="1"/>
    <col min="8706" max="8706" width="1.5" style="803" customWidth="1"/>
    <col min="8707" max="8722" width="0" style="803" hidden="1" customWidth="1"/>
    <col min="8723" max="8723" width="35.5" style="803" customWidth="1"/>
    <col min="8724" max="8725" width="9.5" style="803" customWidth="1"/>
    <col min="8726" max="8729" width="11.5" style="803"/>
    <col min="8730" max="8730" width="9.1640625" style="803" customWidth="1"/>
    <col min="8731" max="8960" width="11.5" style="803"/>
    <col min="8961" max="8961" width="14.5" style="803" customWidth="1"/>
    <col min="8962" max="8962" width="1.5" style="803" customWidth="1"/>
    <col min="8963" max="8978" width="0" style="803" hidden="1" customWidth="1"/>
    <col min="8979" max="8979" width="35.5" style="803" customWidth="1"/>
    <col min="8980" max="8981" width="9.5" style="803" customWidth="1"/>
    <col min="8982" max="8985" width="11.5" style="803"/>
    <col min="8986" max="8986" width="9.1640625" style="803" customWidth="1"/>
    <col min="8987" max="9216" width="11.5" style="803"/>
    <col min="9217" max="9217" width="14.5" style="803" customWidth="1"/>
    <col min="9218" max="9218" width="1.5" style="803" customWidth="1"/>
    <col min="9219" max="9234" width="0" style="803" hidden="1" customWidth="1"/>
    <col min="9235" max="9235" width="35.5" style="803" customWidth="1"/>
    <col min="9236" max="9237" width="9.5" style="803" customWidth="1"/>
    <col min="9238" max="9241" width="11.5" style="803"/>
    <col min="9242" max="9242" width="9.1640625" style="803" customWidth="1"/>
    <col min="9243" max="9472" width="11.5" style="803"/>
    <col min="9473" max="9473" width="14.5" style="803" customWidth="1"/>
    <col min="9474" max="9474" width="1.5" style="803" customWidth="1"/>
    <col min="9475" max="9490" width="0" style="803" hidden="1" customWidth="1"/>
    <col min="9491" max="9491" width="35.5" style="803" customWidth="1"/>
    <col min="9492" max="9493" width="9.5" style="803" customWidth="1"/>
    <col min="9494" max="9497" width="11.5" style="803"/>
    <col min="9498" max="9498" width="9.1640625" style="803" customWidth="1"/>
    <col min="9499" max="9728" width="11.5" style="803"/>
    <col min="9729" max="9729" width="14.5" style="803" customWidth="1"/>
    <col min="9730" max="9730" width="1.5" style="803" customWidth="1"/>
    <col min="9731" max="9746" width="0" style="803" hidden="1" customWidth="1"/>
    <col min="9747" max="9747" width="35.5" style="803" customWidth="1"/>
    <col min="9748" max="9749" width="9.5" style="803" customWidth="1"/>
    <col min="9750" max="9753" width="11.5" style="803"/>
    <col min="9754" max="9754" width="9.1640625" style="803" customWidth="1"/>
    <col min="9755" max="9984" width="11.5" style="803"/>
    <col min="9985" max="9985" width="14.5" style="803" customWidth="1"/>
    <col min="9986" max="9986" width="1.5" style="803" customWidth="1"/>
    <col min="9987" max="10002" width="0" style="803" hidden="1" customWidth="1"/>
    <col min="10003" max="10003" width="35.5" style="803" customWidth="1"/>
    <col min="10004" max="10005" width="9.5" style="803" customWidth="1"/>
    <col min="10006" max="10009" width="11.5" style="803"/>
    <col min="10010" max="10010" width="9.1640625" style="803" customWidth="1"/>
    <col min="10011" max="10240" width="11.5" style="803"/>
    <col min="10241" max="10241" width="14.5" style="803" customWidth="1"/>
    <col min="10242" max="10242" width="1.5" style="803" customWidth="1"/>
    <col min="10243" max="10258" width="0" style="803" hidden="1" customWidth="1"/>
    <col min="10259" max="10259" width="35.5" style="803" customWidth="1"/>
    <col min="10260" max="10261" width="9.5" style="803" customWidth="1"/>
    <col min="10262" max="10265" width="11.5" style="803"/>
    <col min="10266" max="10266" width="9.1640625" style="803" customWidth="1"/>
    <col min="10267" max="10496" width="11.5" style="803"/>
    <col min="10497" max="10497" width="14.5" style="803" customWidth="1"/>
    <col min="10498" max="10498" width="1.5" style="803" customWidth="1"/>
    <col min="10499" max="10514" width="0" style="803" hidden="1" customWidth="1"/>
    <col min="10515" max="10515" width="35.5" style="803" customWidth="1"/>
    <col min="10516" max="10517" width="9.5" style="803" customWidth="1"/>
    <col min="10518" max="10521" width="11.5" style="803"/>
    <col min="10522" max="10522" width="9.1640625" style="803" customWidth="1"/>
    <col min="10523" max="10752" width="11.5" style="803"/>
    <col min="10753" max="10753" width="14.5" style="803" customWidth="1"/>
    <col min="10754" max="10754" width="1.5" style="803" customWidth="1"/>
    <col min="10755" max="10770" width="0" style="803" hidden="1" customWidth="1"/>
    <col min="10771" max="10771" width="35.5" style="803" customWidth="1"/>
    <col min="10772" max="10773" width="9.5" style="803" customWidth="1"/>
    <col min="10774" max="10777" width="11.5" style="803"/>
    <col min="10778" max="10778" width="9.1640625" style="803" customWidth="1"/>
    <col min="10779" max="11008" width="11.5" style="803"/>
    <col min="11009" max="11009" width="14.5" style="803" customWidth="1"/>
    <col min="11010" max="11010" width="1.5" style="803" customWidth="1"/>
    <col min="11011" max="11026" width="0" style="803" hidden="1" customWidth="1"/>
    <col min="11027" max="11027" width="35.5" style="803" customWidth="1"/>
    <col min="11028" max="11029" width="9.5" style="803" customWidth="1"/>
    <col min="11030" max="11033" width="11.5" style="803"/>
    <col min="11034" max="11034" width="9.1640625" style="803" customWidth="1"/>
    <col min="11035" max="11264" width="11.5" style="803"/>
    <col min="11265" max="11265" width="14.5" style="803" customWidth="1"/>
    <col min="11266" max="11266" width="1.5" style="803" customWidth="1"/>
    <col min="11267" max="11282" width="0" style="803" hidden="1" customWidth="1"/>
    <col min="11283" max="11283" width="35.5" style="803" customWidth="1"/>
    <col min="11284" max="11285" width="9.5" style="803" customWidth="1"/>
    <col min="11286" max="11289" width="11.5" style="803"/>
    <col min="11290" max="11290" width="9.1640625" style="803" customWidth="1"/>
    <col min="11291" max="11520" width="11.5" style="803"/>
    <col min="11521" max="11521" width="14.5" style="803" customWidth="1"/>
    <col min="11522" max="11522" width="1.5" style="803" customWidth="1"/>
    <col min="11523" max="11538" width="0" style="803" hidden="1" customWidth="1"/>
    <col min="11539" max="11539" width="35.5" style="803" customWidth="1"/>
    <col min="11540" max="11541" width="9.5" style="803" customWidth="1"/>
    <col min="11542" max="11545" width="11.5" style="803"/>
    <col min="11546" max="11546" width="9.1640625" style="803" customWidth="1"/>
    <col min="11547" max="11776" width="11.5" style="803"/>
    <col min="11777" max="11777" width="14.5" style="803" customWidth="1"/>
    <col min="11778" max="11778" width="1.5" style="803" customWidth="1"/>
    <col min="11779" max="11794" width="0" style="803" hidden="1" customWidth="1"/>
    <col min="11795" max="11795" width="35.5" style="803" customWidth="1"/>
    <col min="11796" max="11797" width="9.5" style="803" customWidth="1"/>
    <col min="11798" max="11801" width="11.5" style="803"/>
    <col min="11802" max="11802" width="9.1640625" style="803" customWidth="1"/>
    <col min="11803" max="12032" width="11.5" style="803"/>
    <col min="12033" max="12033" width="14.5" style="803" customWidth="1"/>
    <col min="12034" max="12034" width="1.5" style="803" customWidth="1"/>
    <col min="12035" max="12050" width="0" style="803" hidden="1" customWidth="1"/>
    <col min="12051" max="12051" width="35.5" style="803" customWidth="1"/>
    <col min="12052" max="12053" width="9.5" style="803" customWidth="1"/>
    <col min="12054" max="12057" width="11.5" style="803"/>
    <col min="12058" max="12058" width="9.1640625" style="803" customWidth="1"/>
    <col min="12059" max="12288" width="11.5" style="803"/>
    <col min="12289" max="12289" width="14.5" style="803" customWidth="1"/>
    <col min="12290" max="12290" width="1.5" style="803" customWidth="1"/>
    <col min="12291" max="12306" width="0" style="803" hidden="1" customWidth="1"/>
    <col min="12307" max="12307" width="35.5" style="803" customWidth="1"/>
    <col min="12308" max="12309" width="9.5" style="803" customWidth="1"/>
    <col min="12310" max="12313" width="11.5" style="803"/>
    <col min="12314" max="12314" width="9.1640625" style="803" customWidth="1"/>
    <col min="12315" max="12544" width="11.5" style="803"/>
    <col min="12545" max="12545" width="14.5" style="803" customWidth="1"/>
    <col min="12546" max="12546" width="1.5" style="803" customWidth="1"/>
    <col min="12547" max="12562" width="0" style="803" hidden="1" customWidth="1"/>
    <col min="12563" max="12563" width="35.5" style="803" customWidth="1"/>
    <col min="12564" max="12565" width="9.5" style="803" customWidth="1"/>
    <col min="12566" max="12569" width="11.5" style="803"/>
    <col min="12570" max="12570" width="9.1640625" style="803" customWidth="1"/>
    <col min="12571" max="12800" width="11.5" style="803"/>
    <col min="12801" max="12801" width="14.5" style="803" customWidth="1"/>
    <col min="12802" max="12802" width="1.5" style="803" customWidth="1"/>
    <col min="12803" max="12818" width="0" style="803" hidden="1" customWidth="1"/>
    <col min="12819" max="12819" width="35.5" style="803" customWidth="1"/>
    <col min="12820" max="12821" width="9.5" style="803" customWidth="1"/>
    <col min="12822" max="12825" width="11.5" style="803"/>
    <col min="12826" max="12826" width="9.1640625" style="803" customWidth="1"/>
    <col min="12827" max="13056" width="11.5" style="803"/>
    <col min="13057" max="13057" width="14.5" style="803" customWidth="1"/>
    <col min="13058" max="13058" width="1.5" style="803" customWidth="1"/>
    <col min="13059" max="13074" width="0" style="803" hidden="1" customWidth="1"/>
    <col min="13075" max="13075" width="35.5" style="803" customWidth="1"/>
    <col min="13076" max="13077" width="9.5" style="803" customWidth="1"/>
    <col min="13078" max="13081" width="11.5" style="803"/>
    <col min="13082" max="13082" width="9.1640625" style="803" customWidth="1"/>
    <col min="13083" max="13312" width="11.5" style="803"/>
    <col min="13313" max="13313" width="14.5" style="803" customWidth="1"/>
    <col min="13314" max="13314" width="1.5" style="803" customWidth="1"/>
    <col min="13315" max="13330" width="0" style="803" hidden="1" customWidth="1"/>
    <col min="13331" max="13331" width="35.5" style="803" customWidth="1"/>
    <col min="13332" max="13333" width="9.5" style="803" customWidth="1"/>
    <col min="13334" max="13337" width="11.5" style="803"/>
    <col min="13338" max="13338" width="9.1640625" style="803" customWidth="1"/>
    <col min="13339" max="13568" width="11.5" style="803"/>
    <col min="13569" max="13569" width="14.5" style="803" customWidth="1"/>
    <col min="13570" max="13570" width="1.5" style="803" customWidth="1"/>
    <col min="13571" max="13586" width="0" style="803" hidden="1" customWidth="1"/>
    <col min="13587" max="13587" width="35.5" style="803" customWidth="1"/>
    <col min="13588" max="13589" width="9.5" style="803" customWidth="1"/>
    <col min="13590" max="13593" width="11.5" style="803"/>
    <col min="13594" max="13594" width="9.1640625" style="803" customWidth="1"/>
    <col min="13595" max="13824" width="11.5" style="803"/>
    <col min="13825" max="13825" width="14.5" style="803" customWidth="1"/>
    <col min="13826" max="13826" width="1.5" style="803" customWidth="1"/>
    <col min="13827" max="13842" width="0" style="803" hidden="1" customWidth="1"/>
    <col min="13843" max="13843" width="35.5" style="803" customWidth="1"/>
    <col min="13844" max="13845" width="9.5" style="803" customWidth="1"/>
    <col min="13846" max="13849" width="11.5" style="803"/>
    <col min="13850" max="13850" width="9.1640625" style="803" customWidth="1"/>
    <col min="13851" max="14080" width="11.5" style="803"/>
    <col min="14081" max="14081" width="14.5" style="803" customWidth="1"/>
    <col min="14082" max="14082" width="1.5" style="803" customWidth="1"/>
    <col min="14083" max="14098" width="0" style="803" hidden="1" customWidth="1"/>
    <col min="14099" max="14099" width="35.5" style="803" customWidth="1"/>
    <col min="14100" max="14101" width="9.5" style="803" customWidth="1"/>
    <col min="14102" max="14105" width="11.5" style="803"/>
    <col min="14106" max="14106" width="9.1640625" style="803" customWidth="1"/>
    <col min="14107" max="14336" width="11.5" style="803"/>
    <col min="14337" max="14337" width="14.5" style="803" customWidth="1"/>
    <col min="14338" max="14338" width="1.5" style="803" customWidth="1"/>
    <col min="14339" max="14354" width="0" style="803" hidden="1" customWidth="1"/>
    <col min="14355" max="14355" width="35.5" style="803" customWidth="1"/>
    <col min="14356" max="14357" width="9.5" style="803" customWidth="1"/>
    <col min="14358" max="14361" width="11.5" style="803"/>
    <col min="14362" max="14362" width="9.1640625" style="803" customWidth="1"/>
    <col min="14363" max="14592" width="11.5" style="803"/>
    <col min="14593" max="14593" width="14.5" style="803" customWidth="1"/>
    <col min="14594" max="14594" width="1.5" style="803" customWidth="1"/>
    <col min="14595" max="14610" width="0" style="803" hidden="1" customWidth="1"/>
    <col min="14611" max="14611" width="35.5" style="803" customWidth="1"/>
    <col min="14612" max="14613" width="9.5" style="803" customWidth="1"/>
    <col min="14614" max="14617" width="11.5" style="803"/>
    <col min="14618" max="14618" width="9.1640625" style="803" customWidth="1"/>
    <col min="14619" max="14848" width="11.5" style="803"/>
    <col min="14849" max="14849" width="14.5" style="803" customWidth="1"/>
    <col min="14850" max="14850" width="1.5" style="803" customWidth="1"/>
    <col min="14851" max="14866" width="0" style="803" hidden="1" customWidth="1"/>
    <col min="14867" max="14867" width="35.5" style="803" customWidth="1"/>
    <col min="14868" max="14869" width="9.5" style="803" customWidth="1"/>
    <col min="14870" max="14873" width="11.5" style="803"/>
    <col min="14874" max="14874" width="9.1640625" style="803" customWidth="1"/>
    <col min="14875" max="15104" width="11.5" style="803"/>
    <col min="15105" max="15105" width="14.5" style="803" customWidth="1"/>
    <col min="15106" max="15106" width="1.5" style="803" customWidth="1"/>
    <col min="15107" max="15122" width="0" style="803" hidden="1" customWidth="1"/>
    <col min="15123" max="15123" width="35.5" style="803" customWidth="1"/>
    <col min="15124" max="15125" width="9.5" style="803" customWidth="1"/>
    <col min="15126" max="15129" width="11.5" style="803"/>
    <col min="15130" max="15130" width="9.1640625" style="803" customWidth="1"/>
    <col min="15131" max="15360" width="11.5" style="803"/>
    <col min="15361" max="15361" width="14.5" style="803" customWidth="1"/>
    <col min="15362" max="15362" width="1.5" style="803" customWidth="1"/>
    <col min="15363" max="15378" width="0" style="803" hidden="1" customWidth="1"/>
    <col min="15379" max="15379" width="35.5" style="803" customWidth="1"/>
    <col min="15380" max="15381" width="9.5" style="803" customWidth="1"/>
    <col min="15382" max="15385" width="11.5" style="803"/>
    <col min="15386" max="15386" width="9.1640625" style="803" customWidth="1"/>
    <col min="15387" max="15616" width="11.5" style="803"/>
    <col min="15617" max="15617" width="14.5" style="803" customWidth="1"/>
    <col min="15618" max="15618" width="1.5" style="803" customWidth="1"/>
    <col min="15619" max="15634" width="0" style="803" hidden="1" customWidth="1"/>
    <col min="15635" max="15635" width="35.5" style="803" customWidth="1"/>
    <col min="15636" max="15637" width="9.5" style="803" customWidth="1"/>
    <col min="15638" max="15641" width="11.5" style="803"/>
    <col min="15642" max="15642" width="9.1640625" style="803" customWidth="1"/>
    <col min="15643" max="15872" width="11.5" style="803"/>
    <col min="15873" max="15873" width="14.5" style="803" customWidth="1"/>
    <col min="15874" max="15874" width="1.5" style="803" customWidth="1"/>
    <col min="15875" max="15890" width="0" style="803" hidden="1" customWidth="1"/>
    <col min="15891" max="15891" width="35.5" style="803" customWidth="1"/>
    <col min="15892" max="15893" width="9.5" style="803" customWidth="1"/>
    <col min="15894" max="15897" width="11.5" style="803"/>
    <col min="15898" max="15898" width="9.1640625" style="803" customWidth="1"/>
    <col min="15899" max="16128" width="11.5" style="803"/>
    <col min="16129" max="16129" width="14.5" style="803" customWidth="1"/>
    <col min="16130" max="16130" width="1.5" style="803" customWidth="1"/>
    <col min="16131" max="16146" width="0" style="803" hidden="1" customWidth="1"/>
    <col min="16147" max="16147" width="35.5" style="803" customWidth="1"/>
    <col min="16148" max="16149" width="9.5" style="803" customWidth="1"/>
    <col min="16150" max="16153" width="11.5" style="803"/>
    <col min="16154" max="16154" width="9.1640625" style="803" customWidth="1"/>
    <col min="16155" max="16384" width="11.5" style="803"/>
  </cols>
  <sheetData>
    <row r="1" spans="1:31" ht="17" thickTop="1">
      <c r="A1" s="1276" t="s">
        <v>694</v>
      </c>
      <c r="B1" s="1277"/>
      <c r="S1" s="1280" t="s">
        <v>692</v>
      </c>
      <c r="T1" s="804"/>
      <c r="U1" s="803" t="s">
        <v>281</v>
      </c>
    </row>
    <row r="2" spans="1:31" ht="15" thickBot="1">
      <c r="A2" s="1278" t="str">
        <f>'Raw data'!C2</f>
        <v>Heptane (Paul Hewett) [AIHA-2015 4e edition] (TLV TWA US)</v>
      </c>
      <c r="B2" s="1279"/>
      <c r="S2" s="1281"/>
    </row>
    <row r="3" spans="1:31" ht="16" thickTop="1" thickBot="1">
      <c r="A3" s="805" t="s">
        <v>691</v>
      </c>
      <c r="B3" s="806" t="s">
        <v>695</v>
      </c>
      <c r="AB3" s="1283" t="s">
        <v>696</v>
      </c>
      <c r="AC3" s="1284"/>
      <c r="AD3" s="1284"/>
      <c r="AE3" s="1285"/>
    </row>
    <row r="4" spans="1:31" ht="15" thickTop="1">
      <c r="A4" s="1272" t="s">
        <v>375</v>
      </c>
      <c r="B4" s="1273"/>
      <c r="S4" s="808" t="s">
        <v>254</v>
      </c>
      <c r="T4" s="809"/>
      <c r="AB4" s="1286"/>
      <c r="AC4" s="1287"/>
      <c r="AD4" s="1287"/>
      <c r="AE4" s="1288"/>
    </row>
    <row r="5" spans="1:31" ht="15" thickBot="1">
      <c r="A5" s="810">
        <f>'Raw data'!C3</f>
        <v>400</v>
      </c>
      <c r="B5" s="811" t="str">
        <f>'Raw data'!D3</f>
        <v>ppm</v>
      </c>
      <c r="S5" s="812" t="s">
        <v>253</v>
      </c>
      <c r="T5" s="813">
        <f>IF(COUNT(A11:A61)=0,"",COUNT(A11:A61))</f>
        <v>18</v>
      </c>
      <c r="AB5" s="1286"/>
      <c r="AC5" s="1287"/>
      <c r="AD5" s="1287"/>
      <c r="AE5" s="1288"/>
    </row>
    <row r="6" spans="1:31" ht="16" thickTop="1" thickBot="1">
      <c r="A6" s="814"/>
      <c r="D6" s="803" t="s">
        <v>251</v>
      </c>
      <c r="F6" s="803" t="s">
        <v>250</v>
      </c>
      <c r="H6" s="803" t="s">
        <v>249</v>
      </c>
      <c r="I6" s="803" t="s">
        <v>248</v>
      </c>
      <c r="S6" s="812" t="s">
        <v>247</v>
      </c>
      <c r="T6" s="813">
        <f>IF(T5="","",MAX(A11:A61))</f>
        <v>274</v>
      </c>
      <c r="AB6" s="1286"/>
      <c r="AC6" s="1287"/>
      <c r="AD6" s="1287"/>
      <c r="AE6" s="1288"/>
    </row>
    <row r="7" spans="1:31" ht="15" thickTop="1">
      <c r="A7" s="815" t="s">
        <v>7</v>
      </c>
      <c r="C7" s="803" t="s">
        <v>166</v>
      </c>
      <c r="D7" s="803" t="s">
        <v>246</v>
      </c>
      <c r="E7" s="803" t="s">
        <v>245</v>
      </c>
      <c r="F7" s="803" t="s">
        <v>246</v>
      </c>
      <c r="G7" s="803" t="s">
        <v>245</v>
      </c>
      <c r="H7" s="803" t="s">
        <v>120</v>
      </c>
      <c r="I7" s="803" t="s">
        <v>244</v>
      </c>
      <c r="J7" s="803" t="s">
        <v>243</v>
      </c>
      <c r="K7" s="803" t="s">
        <v>242</v>
      </c>
      <c r="M7" s="803" t="s">
        <v>241</v>
      </c>
      <c r="N7" s="803" t="s">
        <v>240</v>
      </c>
      <c r="S7" s="812" t="s">
        <v>239</v>
      </c>
      <c r="T7" s="813">
        <f>IF(T5="","",MIN(A11:A61))</f>
        <v>14.462850332360199</v>
      </c>
      <c r="AB7" s="1286"/>
      <c r="AC7" s="1287"/>
      <c r="AD7" s="1287"/>
      <c r="AE7" s="1288"/>
    </row>
    <row r="8" spans="1:31" ht="15">
      <c r="A8" s="12" t="s">
        <v>693</v>
      </c>
      <c r="C8" s="803">
        <f t="shared" ref="C8:C39" si="0">K113</f>
        <v>6.0853249080767586</v>
      </c>
      <c r="D8" s="816">
        <f t="shared" ref="D8:D20" si="1">$D$123</f>
        <v>1000</v>
      </c>
      <c r="E8" s="803">
        <f>2.33 + 5</f>
        <v>7.33</v>
      </c>
      <c r="F8" s="803">
        <f t="shared" ref="F8:F20" si="2">CEILING($T$6,5)</f>
        <v>275</v>
      </c>
      <c r="G8" s="803">
        <f t="shared" ref="G8:G20" si="3">E8</f>
        <v>7.33</v>
      </c>
      <c r="H8" s="803">
        <f t="shared" ref="H8:H39" si="4">IF(ISNUMBER(N113),N113)</f>
        <v>14.462850332360199</v>
      </c>
      <c r="I8" s="803">
        <f t="shared" ref="I8:I39" si="5">IF(ISNUMBER(O113),O113)</f>
        <v>3.3801437413617306</v>
      </c>
      <c r="J8" s="803">
        <f t="shared" ref="J8:J39" si="6">IF(A11="","",IF(A11&gt;$A$5,1,0))</f>
        <v>0</v>
      </c>
      <c r="K8" s="803">
        <f t="shared" ref="K8:K39" si="7">IF(ISNUMBER(N113),LN(N113))</f>
        <v>2.6715833157258193</v>
      </c>
      <c r="M8" s="817">
        <f t="shared" ref="M8:M39" si="8">IF(ISNUMBER(A11),(A11-$T$10)^2)</f>
        <v>1821.3810344400481</v>
      </c>
      <c r="N8" s="803">
        <f t="shared" ref="N8:N39" si="9">IF(ISNUMBER(K8),(K8-$T$13)^2)</f>
        <v>2.0566616124563786</v>
      </c>
      <c r="S8" s="812" t="s">
        <v>238</v>
      </c>
      <c r="T8" s="813">
        <f>IF(T5="","",T6-T7)</f>
        <v>259.53714966763982</v>
      </c>
      <c r="AB8" s="1286"/>
      <c r="AC8" s="1287"/>
      <c r="AD8" s="1287"/>
      <c r="AE8" s="1288"/>
    </row>
    <row r="9" spans="1:31" ht="15" customHeight="1">
      <c r="A9" s="1274" t="str">
        <f>IF(B3="","",_xlfn.CONCAT("Censoring ND "&amp;B3))</f>
        <v>Censoring ND NDEXpo-import</v>
      </c>
      <c r="C9" s="803">
        <f t="shared" si="0"/>
        <v>5.2104283942479253</v>
      </c>
      <c r="D9" s="816">
        <f t="shared" si="1"/>
        <v>1000</v>
      </c>
      <c r="E9" s="803">
        <f>5+2.05</f>
        <v>7.05</v>
      </c>
      <c r="F9" s="803">
        <f t="shared" si="2"/>
        <v>275</v>
      </c>
      <c r="G9" s="803">
        <f t="shared" si="3"/>
        <v>7.05</v>
      </c>
      <c r="H9" s="803">
        <f t="shared" si="4"/>
        <v>19.339613119536001</v>
      </c>
      <c r="I9" s="803">
        <f t="shared" si="5"/>
        <v>3.7478804797347802</v>
      </c>
      <c r="J9" s="803">
        <f t="shared" si="6"/>
        <v>0</v>
      </c>
      <c r="K9" s="803">
        <f t="shared" si="7"/>
        <v>2.962155485664566</v>
      </c>
      <c r="M9" s="817">
        <f t="shared" si="8"/>
        <v>335.70884228067649</v>
      </c>
      <c r="N9" s="803">
        <f t="shared" si="9"/>
        <v>1.3076708909037837</v>
      </c>
      <c r="S9" s="812" t="s">
        <v>219</v>
      </c>
      <c r="T9" s="818">
        <f>IFERROR(J60/T5,"")</f>
        <v>0</v>
      </c>
      <c r="AB9" s="1286"/>
      <c r="AC9" s="1287"/>
      <c r="AD9" s="1287"/>
      <c r="AE9" s="1288"/>
    </row>
    <row r="10" spans="1:31" ht="15" thickBot="1">
      <c r="A10" s="1275"/>
      <c r="C10" s="803">
        <f t="shared" si="0"/>
        <v>6.9145058250555564</v>
      </c>
      <c r="D10" s="816">
        <f t="shared" si="1"/>
        <v>1000</v>
      </c>
      <c r="E10" s="803">
        <f>5+1.645</f>
        <v>6.6449999999999996</v>
      </c>
      <c r="F10" s="803">
        <f t="shared" si="2"/>
        <v>275</v>
      </c>
      <c r="G10" s="803">
        <f t="shared" si="3"/>
        <v>6.6449999999999996</v>
      </c>
      <c r="H10" s="803">
        <f t="shared" si="4"/>
        <v>23</v>
      </c>
      <c r="I10" s="803">
        <f t="shared" si="5"/>
        <v>3.9968520323374674</v>
      </c>
      <c r="J10" s="803">
        <f t="shared" si="6"/>
        <v>0</v>
      </c>
      <c r="K10" s="803">
        <f t="shared" si="7"/>
        <v>3.1354942159291497</v>
      </c>
      <c r="M10" s="817">
        <f t="shared" si="8"/>
        <v>37124.673310241786</v>
      </c>
      <c r="N10" s="803">
        <f t="shared" si="9"/>
        <v>0.94127960950803069</v>
      </c>
      <c r="S10" s="812" t="s">
        <v>237</v>
      </c>
      <c r="T10" s="819">
        <f>IFERROR(AVERAGE(A11:A61),"")</f>
        <v>81.322359080660888</v>
      </c>
      <c r="AA10" s="820"/>
      <c r="AB10" s="1286"/>
      <c r="AC10" s="1287"/>
      <c r="AD10" s="1287"/>
      <c r="AE10" s="1288"/>
    </row>
    <row r="11" spans="1:31" ht="15" thickTop="1">
      <c r="A11" s="799">
        <f>IF('NDExpo-import'!D3="","",'NDExpo-import'!E3)</f>
        <v>124</v>
      </c>
      <c r="C11" s="803">
        <f t="shared" si="0"/>
        <v>4.3255102498039184</v>
      </c>
      <c r="D11" s="816">
        <f t="shared" si="1"/>
        <v>1000</v>
      </c>
      <c r="E11" s="803">
        <f>5+1.28</f>
        <v>6.28</v>
      </c>
      <c r="F11" s="803">
        <f t="shared" si="2"/>
        <v>275</v>
      </c>
      <c r="G11" s="803">
        <f t="shared" si="3"/>
        <v>6.28</v>
      </c>
      <c r="H11" s="803">
        <f t="shared" si="4"/>
        <v>43</v>
      </c>
      <c r="I11" s="803">
        <f t="shared" si="5"/>
        <v>4.1954036196397002</v>
      </c>
      <c r="J11" s="803">
        <f t="shared" si="6"/>
        <v>0</v>
      </c>
      <c r="K11" s="803">
        <f t="shared" si="7"/>
        <v>3.7612001156935624</v>
      </c>
      <c r="M11" s="817">
        <f t="shared" si="8"/>
        <v>1392.9584873457902</v>
      </c>
      <c r="N11" s="803">
        <f t="shared" si="9"/>
        <v>0.11867319164945186</v>
      </c>
      <c r="S11" s="812" t="s">
        <v>236</v>
      </c>
      <c r="T11" s="819">
        <f>IFERROR(MEDIAN(A11:A61),"")</f>
        <v>51</v>
      </c>
      <c r="AA11" s="820"/>
      <c r="AB11" s="1286"/>
      <c r="AC11" s="1287"/>
      <c r="AD11" s="1287"/>
      <c r="AE11" s="1288"/>
    </row>
    <row r="12" spans="1:31">
      <c r="A12" s="799">
        <f>IF('NDExpo-import'!D4="","",'NDExpo-import'!E4)</f>
        <v>63</v>
      </c>
      <c r="C12" s="803">
        <f t="shared" si="0"/>
        <v>3.0854941749444431</v>
      </c>
      <c r="D12" s="816">
        <f t="shared" si="1"/>
        <v>1000</v>
      </c>
      <c r="E12" s="803">
        <f>5+1</f>
        <v>6</v>
      </c>
      <c r="F12" s="803">
        <f t="shared" si="2"/>
        <v>275</v>
      </c>
      <c r="G12" s="803">
        <f t="shared" si="3"/>
        <v>6</v>
      </c>
      <c r="H12" s="803">
        <f t="shared" si="4"/>
        <v>44</v>
      </c>
      <c r="I12" s="803">
        <f t="shared" si="5"/>
        <v>4.3663599992202986</v>
      </c>
      <c r="J12" s="803">
        <f t="shared" si="6"/>
        <v>0</v>
      </c>
      <c r="K12" s="803">
        <f t="shared" si="7"/>
        <v>3.784189633918261</v>
      </c>
      <c r="M12" s="817">
        <f t="shared" si="8"/>
        <v>4470.1939100640957</v>
      </c>
      <c r="N12" s="803">
        <f t="shared" si="9"/>
        <v>0.10336240257274334</v>
      </c>
      <c r="S12" s="812" t="s">
        <v>235</v>
      </c>
      <c r="T12" s="819">
        <f>IFERROR(STDEV(A11:A61),"")</f>
        <v>71.008419185730233</v>
      </c>
      <c r="AB12" s="1286"/>
      <c r="AC12" s="1287"/>
      <c r="AD12" s="1287"/>
      <c r="AE12" s="1288"/>
    </row>
    <row r="13" spans="1:31">
      <c r="A13" s="799">
        <f>IF('NDExpo-import'!D5="","",'NDExpo-import'!E5)</f>
        <v>274</v>
      </c>
      <c r="C13" s="803">
        <f t="shared" si="0"/>
        <v>3.9146750919232414</v>
      </c>
      <c r="D13" s="816">
        <f t="shared" si="1"/>
        <v>1000</v>
      </c>
      <c r="E13" s="803">
        <f>5+0.67</f>
        <v>5.67</v>
      </c>
      <c r="F13" s="803">
        <f t="shared" si="2"/>
        <v>275</v>
      </c>
      <c r="G13" s="803">
        <f t="shared" si="3"/>
        <v>5.67</v>
      </c>
      <c r="H13" s="803">
        <f t="shared" si="4"/>
        <v>45</v>
      </c>
      <c r="I13" s="803">
        <f t="shared" si="5"/>
        <v>4.5204943466690493</v>
      </c>
      <c r="J13" s="803">
        <f t="shared" si="6"/>
        <v>0</v>
      </c>
      <c r="K13" s="803">
        <f t="shared" si="7"/>
        <v>3.8066624897703196</v>
      </c>
      <c r="M13" s="817">
        <f t="shared" si="8"/>
        <v>3401.4975687335477</v>
      </c>
      <c r="N13" s="803">
        <f t="shared" si="9"/>
        <v>8.9417374845183473E-2</v>
      </c>
      <c r="S13" s="812" t="s">
        <v>234</v>
      </c>
      <c r="T13" s="819">
        <f>IFERROR(AVERAGE(K8:K58),"")</f>
        <v>4.1056898712008225</v>
      </c>
      <c r="AB13" s="1286"/>
      <c r="AC13" s="1287"/>
      <c r="AD13" s="1287"/>
      <c r="AE13" s="1288"/>
    </row>
    <row r="14" spans="1:31">
      <c r="A14" s="799">
        <f>IF('NDExpo-import'!D6="","",'NDExpo-import'!E6)</f>
        <v>44</v>
      </c>
      <c r="C14" s="803">
        <f t="shared" si="0"/>
        <v>6.3829941271006376</v>
      </c>
      <c r="D14" s="816">
        <f t="shared" si="1"/>
        <v>1000</v>
      </c>
      <c r="E14" s="803">
        <f>5+0</f>
        <v>5</v>
      </c>
      <c r="F14" s="803">
        <f t="shared" si="2"/>
        <v>275</v>
      </c>
      <c r="G14" s="803">
        <f t="shared" si="3"/>
        <v>5</v>
      </c>
      <c r="H14" s="803">
        <f t="shared" si="4"/>
        <v>47</v>
      </c>
      <c r="I14" s="803">
        <f t="shared" si="5"/>
        <v>4.6639618596281771</v>
      </c>
      <c r="J14" s="803">
        <f t="shared" si="6"/>
        <v>0</v>
      </c>
      <c r="K14" s="803">
        <f t="shared" si="7"/>
        <v>3.8501476017100584</v>
      </c>
      <c r="M14" s="817">
        <f t="shared" si="8"/>
        <v>24862.238445888048</v>
      </c>
      <c r="N14" s="803">
        <f t="shared" si="9"/>
        <v>6.5301851496490301E-2</v>
      </c>
      <c r="S14" s="812" t="s">
        <v>233</v>
      </c>
      <c r="T14" s="819">
        <f>IFERROR(STDEV(K8:K58),"")</f>
        <v>0.77868737217808692</v>
      </c>
      <c r="AB14" s="1286"/>
      <c r="AC14" s="1287"/>
      <c r="AD14" s="1287"/>
      <c r="AE14" s="1288"/>
    </row>
    <row r="15" spans="1:31">
      <c r="A15" s="799">
        <f>IF('NDExpo-import'!D7="","",'NDExpo-import'!E7)</f>
        <v>14.462850332360199</v>
      </c>
      <c r="C15" s="803">
        <f t="shared" si="0"/>
        <v>5.5084880591093563</v>
      </c>
      <c r="D15" s="816">
        <f t="shared" si="1"/>
        <v>1000</v>
      </c>
      <c r="E15" s="803">
        <f>5+-0.67</f>
        <v>4.33</v>
      </c>
      <c r="F15" s="803">
        <f t="shared" si="2"/>
        <v>275</v>
      </c>
      <c r="G15" s="803">
        <f t="shared" si="3"/>
        <v>4.33</v>
      </c>
      <c r="H15" s="803">
        <f t="shared" si="4"/>
        <v>48</v>
      </c>
      <c r="I15" s="803">
        <f t="shared" si="5"/>
        <v>4.800798675210733</v>
      </c>
      <c r="J15" s="803">
        <f t="shared" si="6"/>
        <v>0</v>
      </c>
      <c r="K15" s="803">
        <f t="shared" si="7"/>
        <v>3.8712010109078911</v>
      </c>
      <c r="M15" s="817">
        <f t="shared" si="8"/>
        <v>160.72257927970145</v>
      </c>
      <c r="N15" s="803">
        <f t="shared" si="9"/>
        <v>5.4985025601477881E-2</v>
      </c>
      <c r="S15" s="812" t="s">
        <v>232</v>
      </c>
      <c r="T15" s="819">
        <f>IFERROR(EXP(AVERAGE(K8:K58)),"")</f>
        <v>60.684594664543667</v>
      </c>
      <c r="AB15" s="1286"/>
      <c r="AC15" s="1287"/>
      <c r="AD15" s="1287"/>
      <c r="AE15" s="1288"/>
    </row>
    <row r="16" spans="1:31">
      <c r="A16" s="799">
        <f>IF('NDExpo-import'!D8="","",'NDExpo-import'!E8)</f>
        <v>23</v>
      </c>
      <c r="C16" s="803">
        <f t="shared" si="0"/>
        <v>5.8616341201741733</v>
      </c>
      <c r="D16" s="816">
        <f t="shared" si="1"/>
        <v>1000</v>
      </c>
      <c r="E16" s="803">
        <f>5+-1</f>
        <v>4</v>
      </c>
      <c r="F16" s="803">
        <f t="shared" si="2"/>
        <v>275</v>
      </c>
      <c r="G16" s="803">
        <f t="shared" si="3"/>
        <v>4</v>
      </c>
      <c r="H16" s="803">
        <f t="shared" si="4"/>
        <v>49</v>
      </c>
      <c r="I16" s="803">
        <f t="shared" si="5"/>
        <v>4.9339881876241591</v>
      </c>
      <c r="J16" s="803">
        <f t="shared" si="6"/>
        <v>0</v>
      </c>
      <c r="K16" s="803">
        <f t="shared" si="7"/>
        <v>3.8918202981106265</v>
      </c>
      <c r="M16" s="817">
        <f t="shared" si="8"/>
        <v>1067.8282160532658</v>
      </c>
      <c r="N16" s="803">
        <f t="shared" si="9"/>
        <v>4.5740194293782711E-2</v>
      </c>
      <c r="S16" s="812" t="s">
        <v>231</v>
      </c>
      <c r="T16" s="819">
        <f>IFERROR(EXP(STDEV(K8:K58)),"")</f>
        <v>2.1786106828171707</v>
      </c>
      <c r="AB16" s="1286"/>
      <c r="AC16" s="1287"/>
      <c r="AD16" s="1287"/>
      <c r="AE16" s="1288"/>
    </row>
    <row r="17" spans="1:31">
      <c r="A17" s="799">
        <f>IF('NDExpo-import'!D9="","",'NDExpo-import'!E9)</f>
        <v>239</v>
      </c>
      <c r="C17" s="803">
        <f t="shared" si="0"/>
        <v>4.4915119408906437</v>
      </c>
      <c r="D17" s="816">
        <f t="shared" si="1"/>
        <v>1000</v>
      </c>
      <c r="E17" s="803">
        <f>5+-1.28</f>
        <v>3.7199999999999998</v>
      </c>
      <c r="F17" s="803">
        <f t="shared" si="2"/>
        <v>275</v>
      </c>
      <c r="G17" s="803">
        <f t="shared" si="3"/>
        <v>3.7199999999999998</v>
      </c>
      <c r="H17" s="803">
        <f t="shared" si="4"/>
        <v>53</v>
      </c>
      <c r="I17" s="803">
        <f t="shared" si="5"/>
        <v>5.0660118123758409</v>
      </c>
      <c r="J17" s="803">
        <f t="shared" si="6"/>
        <v>0</v>
      </c>
      <c r="K17" s="803">
        <f t="shared" si="7"/>
        <v>3.970291913552122</v>
      </c>
      <c r="M17" s="817">
        <f t="shared" si="8"/>
        <v>1319.3137691844686</v>
      </c>
      <c r="N17" s="803">
        <f t="shared" si="9"/>
        <v>1.8332606935439307E-2</v>
      </c>
      <c r="S17" s="821"/>
      <c r="T17" s="813"/>
      <c r="AB17" s="1286"/>
      <c r="AC17" s="1287"/>
      <c r="AD17" s="1287"/>
      <c r="AE17" s="1288"/>
    </row>
    <row r="18" spans="1:31" ht="15" thickBot="1">
      <c r="A18" s="799">
        <f>IF('NDExpo-import'!D10="","",'NDExpo-import'!E10)</f>
        <v>94</v>
      </c>
      <c r="C18" s="803">
        <f t="shared" si="0"/>
        <v>5.0696849203184557</v>
      </c>
      <c r="D18" s="816">
        <f t="shared" si="1"/>
        <v>1000</v>
      </c>
      <c r="E18" s="803">
        <f>5+-1.645</f>
        <v>3.355</v>
      </c>
      <c r="F18" s="803">
        <f t="shared" si="2"/>
        <v>275</v>
      </c>
      <c r="G18" s="803">
        <f t="shared" si="3"/>
        <v>3.355</v>
      </c>
      <c r="H18" s="803">
        <f t="shared" si="4"/>
        <v>63</v>
      </c>
      <c r="I18" s="803">
        <f t="shared" si="5"/>
        <v>5.199201324789267</v>
      </c>
      <c r="J18" s="803">
        <f t="shared" si="6"/>
        <v>0</v>
      </c>
      <c r="K18" s="803">
        <f t="shared" si="7"/>
        <v>4.1431347263915326</v>
      </c>
      <c r="M18" s="817">
        <f t="shared" si="8"/>
        <v>802.15602389389426</v>
      </c>
      <c r="N18" s="803">
        <f t="shared" si="9"/>
        <v>1.402117180253246E-3</v>
      </c>
      <c r="S18" s="822" t="s">
        <v>230</v>
      </c>
      <c r="T18" s="823"/>
      <c r="AB18" s="1289"/>
      <c r="AC18" s="1290"/>
      <c r="AD18" s="1290"/>
      <c r="AE18" s="1291"/>
    </row>
    <row r="19" spans="1:31" ht="15" thickTop="1">
      <c r="A19" s="799">
        <f>IF('NDExpo-import'!D11="","",'NDExpo-import'!E11)</f>
        <v>114</v>
      </c>
      <c r="C19" s="803">
        <f t="shared" si="0"/>
        <v>4.6445095821604694</v>
      </c>
      <c r="D19" s="816">
        <f t="shared" si="1"/>
        <v>1000</v>
      </c>
      <c r="E19" s="803">
        <f>5+-2.05</f>
        <v>2.95</v>
      </c>
      <c r="F19" s="803">
        <f t="shared" si="2"/>
        <v>275</v>
      </c>
      <c r="G19" s="803">
        <f t="shared" si="3"/>
        <v>2.95</v>
      </c>
      <c r="H19" s="803">
        <f t="shared" si="4"/>
        <v>73</v>
      </c>
      <c r="I19" s="803">
        <f t="shared" si="5"/>
        <v>5.3360381403718229</v>
      </c>
      <c r="J19" s="803">
        <f t="shared" si="6"/>
        <v>0</v>
      </c>
      <c r="K19" s="803">
        <f t="shared" si="7"/>
        <v>4.290459441148391</v>
      </c>
      <c r="M19" s="817">
        <f t="shared" si="8"/>
        <v>1178.0243328618249</v>
      </c>
      <c r="N19" s="803">
        <f t="shared" si="9"/>
        <v>3.4139793978609383E-2</v>
      </c>
      <c r="S19" s="824" t="s">
        <v>229</v>
      </c>
      <c r="T19" s="819">
        <f>IFERROR(B401,"")</f>
        <v>0.96147181542257587</v>
      </c>
    </row>
    <row r="20" spans="1:31">
      <c r="A20" s="799">
        <f>IF('NDExpo-import'!D12="","",'NDExpo-import'!E12)</f>
        <v>45</v>
      </c>
      <c r="C20" s="803">
        <f t="shared" si="0"/>
        <v>4.1383658798258267</v>
      </c>
      <c r="D20" s="816">
        <f t="shared" si="1"/>
        <v>1000</v>
      </c>
      <c r="E20" s="803">
        <f>5+-2.33</f>
        <v>2.67</v>
      </c>
      <c r="F20" s="803">
        <f t="shared" si="2"/>
        <v>275</v>
      </c>
      <c r="G20" s="803">
        <f t="shared" si="3"/>
        <v>2.67</v>
      </c>
      <c r="H20" s="803">
        <f t="shared" si="4"/>
        <v>94</v>
      </c>
      <c r="I20" s="803">
        <f t="shared" si="5"/>
        <v>5.4795056533309507</v>
      </c>
      <c r="J20" s="803">
        <f t="shared" si="6"/>
        <v>0</v>
      </c>
      <c r="K20" s="803">
        <f t="shared" si="7"/>
        <v>4.5432947822700038</v>
      </c>
      <c r="M20" s="817">
        <f t="shared" si="8"/>
        <v>1468.6032055071121</v>
      </c>
      <c r="N20" s="803">
        <f t="shared" si="9"/>
        <v>0.19149805819186608</v>
      </c>
      <c r="S20" s="821" t="s">
        <v>228</v>
      </c>
      <c r="T20" s="825" t="str">
        <f>IFERROR(D401,"")</f>
        <v>Yes</v>
      </c>
    </row>
    <row r="21" spans="1:31">
      <c r="A21" s="799">
        <f>IF('NDExpo-import'!D13="","",'NDExpo-import'!E13)</f>
        <v>53</v>
      </c>
      <c r="C21" s="803">
        <f t="shared" si="0"/>
        <v>3.6170058728993606</v>
      </c>
      <c r="H21" s="803">
        <f t="shared" si="4"/>
        <v>97</v>
      </c>
      <c r="I21" s="803">
        <f t="shared" si="5"/>
        <v>5.6336400007797014</v>
      </c>
      <c r="J21" s="803">
        <f t="shared" si="6"/>
        <v>0</v>
      </c>
      <c r="K21" s="803">
        <f t="shared" si="7"/>
        <v>4.5747109785033828</v>
      </c>
      <c r="M21" s="817">
        <f t="shared" si="8"/>
        <v>3841.860796881344</v>
      </c>
      <c r="N21" s="803">
        <f t="shared" si="9"/>
        <v>0.21998079909531978</v>
      </c>
      <c r="S21" s="821"/>
      <c r="T21" s="813"/>
    </row>
    <row r="22" spans="1:31">
      <c r="A22" s="799">
        <f>IF('NDExpo-import'!D14="","",'NDExpo-import'!E14)</f>
        <v>47</v>
      </c>
      <c r="C22" s="803">
        <f t="shared" si="0"/>
        <v>5.6744897501960816</v>
      </c>
      <c r="H22" s="803">
        <f t="shared" si="4"/>
        <v>114</v>
      </c>
      <c r="I22" s="803">
        <f t="shared" si="5"/>
        <v>5.8045963803602998</v>
      </c>
      <c r="J22" s="803">
        <f t="shared" si="6"/>
        <v>0</v>
      </c>
      <c r="K22" s="803">
        <f t="shared" si="7"/>
        <v>4.7361984483944957</v>
      </c>
      <c r="M22" s="817">
        <f t="shared" si="8"/>
        <v>245.78842479573612</v>
      </c>
      <c r="N22" s="803">
        <f t="shared" si="9"/>
        <v>0.3975410659147901</v>
      </c>
      <c r="S22" s="821" t="s">
        <v>227</v>
      </c>
      <c r="T22" s="819">
        <f>IFERROR(B400,"")</f>
        <v>0.76279357893340805</v>
      </c>
    </row>
    <row r="23" spans="1:31">
      <c r="A23" s="799">
        <f>IF('NDExpo-import'!D15="","",'NDExpo-import'!E15)</f>
        <v>43</v>
      </c>
      <c r="C23" s="803">
        <f t="shared" si="0"/>
        <v>5.3554904178395306</v>
      </c>
      <c r="H23" s="803">
        <f t="shared" si="4"/>
        <v>124</v>
      </c>
      <c r="I23" s="803">
        <f t="shared" si="5"/>
        <v>6.0031479676625326</v>
      </c>
      <c r="J23" s="803">
        <f t="shared" si="6"/>
        <v>0</v>
      </c>
      <c r="K23" s="803">
        <f t="shared" si="7"/>
        <v>4.8202815656050371</v>
      </c>
      <c r="M23" s="817">
        <f t="shared" si="8"/>
        <v>69.261660667458742</v>
      </c>
      <c r="N23" s="803">
        <f t="shared" si="9"/>
        <v>0.51064128971148637</v>
      </c>
      <c r="S23" s="821" t="s">
        <v>226</v>
      </c>
      <c r="T23" s="825" t="str">
        <f>IFERROR(D400,"")</f>
        <v>No</v>
      </c>
    </row>
    <row r="24" spans="1:31">
      <c r="A24" s="799">
        <f>IF('NDExpo-import'!D16="","",'NDExpo-import'!E16)</f>
        <v>19.339613119536001</v>
      </c>
      <c r="C24" s="803">
        <f t="shared" si="0"/>
        <v>4.9303150796815443</v>
      </c>
      <c r="H24" s="803">
        <f t="shared" si="4"/>
        <v>239</v>
      </c>
      <c r="I24" s="803">
        <f t="shared" si="5"/>
        <v>6.2521195202652198</v>
      </c>
      <c r="J24" s="803">
        <f t="shared" si="6"/>
        <v>0</v>
      </c>
      <c r="K24" s="803">
        <f t="shared" si="7"/>
        <v>5.476463551931511</v>
      </c>
      <c r="M24" s="817">
        <f t="shared" si="8"/>
        <v>1044.7348965391814</v>
      </c>
      <c r="N24" s="803">
        <f t="shared" si="9"/>
        <v>1.8790204837839595</v>
      </c>
      <c r="S24" s="821"/>
      <c r="T24" s="813"/>
    </row>
    <row r="25" spans="1:31">
      <c r="A25" s="799">
        <f>IF('NDExpo-import'!D17="","",'NDExpo-import'!E17)</f>
        <v>97</v>
      </c>
      <c r="C25" s="803">
        <f t="shared" si="0"/>
        <v>4.7895716057520756</v>
      </c>
      <c r="H25" s="803">
        <f t="shared" si="4"/>
        <v>274</v>
      </c>
      <c r="I25" s="803">
        <f t="shared" si="5"/>
        <v>6.6198562586382694</v>
      </c>
      <c r="J25" s="803">
        <f t="shared" si="6"/>
        <v>0</v>
      </c>
      <c r="K25" s="803">
        <f t="shared" si="7"/>
        <v>5.6131281063880705</v>
      </c>
      <c r="M25" s="817">
        <f t="shared" si="8"/>
        <v>1110.3796147005032</v>
      </c>
      <c r="N25" s="803">
        <f t="shared" si="9"/>
        <v>2.2723700329044445</v>
      </c>
      <c r="S25" s="826" t="s">
        <v>225</v>
      </c>
      <c r="T25" s="823"/>
    </row>
    <row r="26" spans="1:31">
      <c r="A26" s="799">
        <f>IF('NDExpo-import'!D18="","",'NDExpo-import'!E18)</f>
        <v>73</v>
      </c>
      <c r="C26" s="803" t="e">
        <f t="shared" si="0"/>
        <v>#VALUE!</v>
      </c>
      <c r="H26" s="803" t="b">
        <f t="shared" si="4"/>
        <v>0</v>
      </c>
      <c r="I26" s="803" t="b">
        <f t="shared" si="5"/>
        <v>0</v>
      </c>
      <c r="J26" s="803" t="str">
        <f t="shared" si="6"/>
        <v/>
      </c>
      <c r="K26" s="803" t="b">
        <f t="shared" si="7"/>
        <v>0</v>
      </c>
      <c r="M26" s="817" t="b">
        <f t="shared" si="8"/>
        <v>0</v>
      </c>
      <c r="N26" s="803" t="b">
        <f t="shared" si="9"/>
        <v>0</v>
      </c>
      <c r="S26" s="827" t="s">
        <v>224</v>
      </c>
      <c r="T26" s="819">
        <f>IFERROR(W135,"")</f>
        <v>80.467893874078953</v>
      </c>
    </row>
    <row r="27" spans="1:31" ht="15">
      <c r="A27" s="799">
        <f>IF('NDExpo-import'!D19="","",'NDExpo-import'!E19)</f>
        <v>49</v>
      </c>
      <c r="C27" s="803" t="e">
        <f t="shared" si="0"/>
        <v>#VALUE!</v>
      </c>
      <c r="H27" s="803" t="b">
        <f t="shared" si="4"/>
        <v>0</v>
      </c>
      <c r="I27" s="803" t="b">
        <f t="shared" si="5"/>
        <v>0</v>
      </c>
      <c r="J27" s="803" t="str">
        <f t="shared" si="6"/>
        <v/>
      </c>
      <c r="K27" s="803" t="b">
        <f t="shared" si="7"/>
        <v>0</v>
      </c>
      <c r="M27" s="817" t="b">
        <f t="shared" si="8"/>
        <v>0</v>
      </c>
      <c r="N27" s="803" t="b">
        <f t="shared" si="9"/>
        <v>0</v>
      </c>
      <c r="S27" s="828" t="s">
        <v>280</v>
      </c>
      <c r="T27" s="819">
        <f>IFERROR(J218,"")</f>
        <v>59.878581671169869</v>
      </c>
    </row>
    <row r="28" spans="1:31" ht="15">
      <c r="A28" s="799">
        <f>IF('NDExpo-import'!D20="","",'NDExpo-import'!E20)</f>
        <v>48</v>
      </c>
      <c r="C28" s="803" t="e">
        <f t="shared" si="0"/>
        <v>#VALUE!</v>
      </c>
      <c r="H28" s="803" t="b">
        <f t="shared" si="4"/>
        <v>0</v>
      </c>
      <c r="I28" s="803" t="b">
        <f t="shared" si="5"/>
        <v>0</v>
      </c>
      <c r="J28" s="803" t="str">
        <f t="shared" si="6"/>
        <v/>
      </c>
      <c r="K28" s="803" t="b">
        <f t="shared" si="7"/>
        <v>0</v>
      </c>
      <c r="M28" s="817" t="b">
        <f t="shared" si="8"/>
        <v>0</v>
      </c>
      <c r="N28" s="803" t="b">
        <f t="shared" si="9"/>
        <v>0</v>
      </c>
      <c r="S28" s="829" t="s">
        <v>279</v>
      </c>
      <c r="T28" s="830">
        <f>IFERROR(J219,"")</f>
        <v>126.9833654356201</v>
      </c>
    </row>
    <row r="29" spans="1:31" ht="16" thickBot="1">
      <c r="A29" s="799" t="str">
        <f>IF('NDExpo-import'!D21="","",'NDExpo-import'!E21)</f>
        <v/>
      </c>
      <c r="C29" s="803" t="e">
        <f t="shared" si="0"/>
        <v>#VALUE!</v>
      </c>
      <c r="H29" s="803" t="b">
        <f t="shared" si="4"/>
        <v>0</v>
      </c>
      <c r="I29" s="803" t="b">
        <f t="shared" si="5"/>
        <v>0</v>
      </c>
      <c r="J29" s="803" t="str">
        <f t="shared" si="6"/>
        <v/>
      </c>
      <c r="K29" s="803" t="b">
        <f t="shared" si="7"/>
        <v>0</v>
      </c>
      <c r="M29" s="817" t="b">
        <f t="shared" si="8"/>
        <v>0</v>
      </c>
      <c r="N29" s="803" t="b">
        <f t="shared" si="9"/>
        <v>0</v>
      </c>
      <c r="S29" s="831" t="s">
        <v>223</v>
      </c>
      <c r="T29" s="832">
        <f>IFERROR($T$15*($T$16^(1.645)),"")</f>
        <v>218.46604422044729</v>
      </c>
    </row>
    <row r="30" spans="1:31" ht="16" thickBot="1">
      <c r="A30" s="799" t="str">
        <f>IF('NDExpo-import'!D22="","",'NDExpo-import'!E22)</f>
        <v/>
      </c>
      <c r="C30" s="803" t="e">
        <f t="shared" si="0"/>
        <v>#VALUE!</v>
      </c>
      <c r="H30" s="803" t="b">
        <f t="shared" si="4"/>
        <v>0</v>
      </c>
      <c r="I30" s="803" t="b">
        <f t="shared" si="5"/>
        <v>0</v>
      </c>
      <c r="J30" s="803" t="str">
        <f t="shared" si="6"/>
        <v/>
      </c>
      <c r="K30" s="803" t="b">
        <f t="shared" si="7"/>
        <v>0</v>
      </c>
      <c r="M30" s="817" t="b">
        <f t="shared" si="8"/>
        <v>0</v>
      </c>
      <c r="N30" s="803" t="b">
        <f t="shared" si="9"/>
        <v>0</v>
      </c>
      <c r="S30" s="797" t="s">
        <v>220</v>
      </c>
      <c r="T30" s="833">
        <f>IFERROR(IF(T5&lt;2,"",AI126),"")</f>
        <v>263.56348140892834</v>
      </c>
    </row>
    <row r="31" spans="1:31" ht="15">
      <c r="A31" s="799" t="str">
        <f>IF('NDExpo-import'!D23="","",'NDExpo-import'!E23)</f>
        <v/>
      </c>
      <c r="C31" s="803" t="e">
        <f t="shared" si="0"/>
        <v>#VALUE!</v>
      </c>
      <c r="H31" s="803" t="b">
        <f t="shared" si="4"/>
        <v>0</v>
      </c>
      <c r="I31" s="803" t="b">
        <f t="shared" si="5"/>
        <v>0</v>
      </c>
      <c r="J31" s="803" t="str">
        <f t="shared" si="6"/>
        <v/>
      </c>
      <c r="K31" s="803" t="b">
        <f t="shared" si="7"/>
        <v>0</v>
      </c>
      <c r="M31" s="817" t="b">
        <f t="shared" si="8"/>
        <v>0</v>
      </c>
      <c r="N31" s="803" t="b">
        <f t="shared" si="9"/>
        <v>0</v>
      </c>
      <c r="S31" s="834" t="s">
        <v>274</v>
      </c>
      <c r="T31" s="835">
        <f>IFERROR(AE126,"")</f>
        <v>409.85768724108101</v>
      </c>
    </row>
    <row r="32" spans="1:31" ht="15">
      <c r="A32" s="799" t="str">
        <f>IF('NDExpo-import'!D24="","",'NDExpo-import'!E24)</f>
        <v/>
      </c>
      <c r="C32" s="803" t="e">
        <f t="shared" si="0"/>
        <v>#VALUE!</v>
      </c>
      <c r="H32" s="803" t="b">
        <f t="shared" si="4"/>
        <v>0</v>
      </c>
      <c r="I32" s="803" t="b">
        <f t="shared" si="5"/>
        <v>0</v>
      </c>
      <c r="J32" s="803" t="str">
        <f t="shared" si="6"/>
        <v/>
      </c>
      <c r="K32" s="803" t="b">
        <f t="shared" si="7"/>
        <v>0</v>
      </c>
      <c r="M32" s="817" t="b">
        <f t="shared" si="8"/>
        <v>0</v>
      </c>
      <c r="N32" s="803" t="b">
        <f t="shared" si="9"/>
        <v>0</v>
      </c>
      <c r="S32" s="831" t="s">
        <v>219</v>
      </c>
      <c r="T32" s="836">
        <f>IFERROR(100*(1-LOGNORMDIST($A$5,$T$13,$T$14)),"")</f>
        <v>0.77232992475368967</v>
      </c>
    </row>
    <row r="33" spans="1:20" ht="15">
      <c r="A33" s="799" t="str">
        <f>IF('NDExpo-import'!D25="","",'NDExpo-import'!E25)</f>
        <v/>
      </c>
      <c r="C33" s="803" t="e">
        <f t="shared" si="0"/>
        <v>#VALUE!</v>
      </c>
      <c r="H33" s="803" t="b">
        <f t="shared" si="4"/>
        <v>0</v>
      </c>
      <c r="I33" s="803" t="b">
        <f t="shared" si="5"/>
        <v>0</v>
      </c>
      <c r="J33" s="803" t="str">
        <f t="shared" si="6"/>
        <v/>
      </c>
      <c r="K33" s="803" t="b">
        <f t="shared" si="7"/>
        <v>0</v>
      </c>
      <c r="M33" s="817" t="b">
        <f t="shared" si="8"/>
        <v>0</v>
      </c>
      <c r="N33" s="803" t="b">
        <f t="shared" si="9"/>
        <v>0</v>
      </c>
      <c r="S33" s="828" t="s">
        <v>278</v>
      </c>
      <c r="T33" s="837" t="str">
        <f>IFERROR(J250,"")</f>
        <v>&lt;0.1</v>
      </c>
    </row>
    <row r="34" spans="1:20" ht="15">
      <c r="A34" s="799" t="str">
        <f>IF('NDExpo-import'!D26="","",'NDExpo-import'!E26)</f>
        <v/>
      </c>
      <c r="C34" s="803" t="e">
        <f t="shared" si="0"/>
        <v>#VALUE!</v>
      </c>
      <c r="H34" s="803" t="b">
        <f t="shared" si="4"/>
        <v>0</v>
      </c>
      <c r="I34" s="803" t="b">
        <f t="shared" si="5"/>
        <v>0</v>
      </c>
      <c r="J34" s="803" t="str">
        <f t="shared" si="6"/>
        <v/>
      </c>
      <c r="K34" s="803" t="b">
        <f t="shared" si="7"/>
        <v>0</v>
      </c>
      <c r="M34" s="817" t="b">
        <f t="shared" si="8"/>
        <v>0</v>
      </c>
      <c r="N34" s="803" t="b">
        <f t="shared" si="9"/>
        <v>0</v>
      </c>
      <c r="S34" s="829" t="s">
        <v>277</v>
      </c>
      <c r="T34" s="838">
        <f>IFERROR(J251,"")</f>
        <v>5.2682509672606015</v>
      </c>
    </row>
    <row r="35" spans="1:20" ht="15">
      <c r="A35" s="799" t="str">
        <f>IF('NDExpo-import'!D27="","",'NDExpo-import'!E27)</f>
        <v/>
      </c>
      <c r="C35" s="803" t="e">
        <f t="shared" si="0"/>
        <v>#VALUE!</v>
      </c>
      <c r="H35" s="803" t="b">
        <f t="shared" si="4"/>
        <v>0</v>
      </c>
      <c r="I35" s="803" t="b">
        <f t="shared" si="5"/>
        <v>0</v>
      </c>
      <c r="J35" s="803" t="str">
        <f t="shared" si="6"/>
        <v/>
      </c>
      <c r="K35" s="803" t="b">
        <f t="shared" si="7"/>
        <v>0</v>
      </c>
      <c r="M35" s="817" t="b">
        <f t="shared" si="8"/>
        <v>0</v>
      </c>
      <c r="N35" s="803" t="b">
        <f t="shared" si="9"/>
        <v>0</v>
      </c>
      <c r="S35" s="821"/>
      <c r="T35" s="813"/>
    </row>
    <row r="36" spans="1:20" ht="15">
      <c r="A36" s="799" t="str">
        <f>IF('NDExpo-import'!D28="","",'NDExpo-import'!E28)</f>
        <v/>
      </c>
      <c r="C36" s="803" t="e">
        <f t="shared" si="0"/>
        <v>#VALUE!</v>
      </c>
      <c r="H36" s="803" t="b">
        <f t="shared" si="4"/>
        <v>0</v>
      </c>
      <c r="I36" s="803" t="b">
        <f t="shared" si="5"/>
        <v>0</v>
      </c>
      <c r="J36" s="803" t="str">
        <f t="shared" si="6"/>
        <v/>
      </c>
      <c r="K36" s="803" t="b">
        <f t="shared" si="7"/>
        <v>0</v>
      </c>
      <c r="M36" s="817" t="b">
        <f t="shared" si="8"/>
        <v>0</v>
      </c>
      <c r="N36" s="803" t="b">
        <f t="shared" si="9"/>
        <v>0</v>
      </c>
      <c r="S36" s="826" t="s">
        <v>222</v>
      </c>
      <c r="T36" s="839"/>
    </row>
    <row r="37" spans="1:20" ht="15">
      <c r="A37" s="799" t="str">
        <f>IF('NDExpo-import'!D29="","",'NDExpo-import'!E29)</f>
        <v/>
      </c>
      <c r="C37" s="803" t="e">
        <f t="shared" si="0"/>
        <v>#VALUE!</v>
      </c>
      <c r="H37" s="803" t="b">
        <f t="shared" si="4"/>
        <v>0</v>
      </c>
      <c r="I37" s="803" t="b">
        <f t="shared" si="5"/>
        <v>0</v>
      </c>
      <c r="J37" s="803" t="str">
        <f t="shared" si="6"/>
        <v/>
      </c>
      <c r="K37" s="803" t="b">
        <f t="shared" si="7"/>
        <v>0</v>
      </c>
      <c r="M37" s="817" t="b">
        <f t="shared" si="8"/>
        <v>0</v>
      </c>
      <c r="N37" s="803" t="b">
        <f t="shared" si="9"/>
        <v>0</v>
      </c>
      <c r="S37" s="831" t="s">
        <v>147</v>
      </c>
      <c r="T37" s="819">
        <f>T10</f>
        <v>81.322359080660888</v>
      </c>
    </row>
    <row r="38" spans="1:20" ht="15">
      <c r="A38" s="799" t="str">
        <f>IF('NDExpo-import'!D30="","",'NDExpo-import'!E30)</f>
        <v/>
      </c>
      <c r="C38" s="803" t="e">
        <f t="shared" si="0"/>
        <v>#VALUE!</v>
      </c>
      <c r="H38" s="803" t="b">
        <f t="shared" si="4"/>
        <v>0</v>
      </c>
      <c r="I38" s="803" t="b">
        <f t="shared" si="5"/>
        <v>0</v>
      </c>
      <c r="J38" s="803" t="str">
        <f t="shared" si="6"/>
        <v/>
      </c>
      <c r="K38" s="803" t="b">
        <f t="shared" si="7"/>
        <v>0</v>
      </c>
      <c r="M38" s="817" t="b">
        <f t="shared" si="8"/>
        <v>0</v>
      </c>
      <c r="N38" s="803" t="b">
        <f t="shared" si="9"/>
        <v>0</v>
      </c>
      <c r="S38" s="828" t="s">
        <v>276</v>
      </c>
      <c r="T38" s="819">
        <f>IFERROR(T37-(TINV(0.1,$T$5-1)*($T$12/SQRT($T$5))),"")</f>
        <v>52.206831103360472</v>
      </c>
    </row>
    <row r="39" spans="1:20" ht="15">
      <c r="A39" s="799" t="str">
        <f>IF('NDExpo-import'!D31="","",'NDExpo-import'!E31)</f>
        <v/>
      </c>
      <c r="C39" s="803" t="e">
        <f t="shared" si="0"/>
        <v>#VALUE!</v>
      </c>
      <c r="H39" s="803" t="b">
        <f t="shared" si="4"/>
        <v>0</v>
      </c>
      <c r="I39" s="803" t="b">
        <f t="shared" si="5"/>
        <v>0</v>
      </c>
      <c r="J39" s="803" t="str">
        <f t="shared" si="6"/>
        <v/>
      </c>
      <c r="K39" s="803" t="b">
        <f t="shared" si="7"/>
        <v>0</v>
      </c>
      <c r="M39" s="817" t="b">
        <f t="shared" si="8"/>
        <v>0</v>
      </c>
      <c r="N39" s="803" t="b">
        <f t="shared" si="9"/>
        <v>0</v>
      </c>
      <c r="S39" s="829" t="s">
        <v>275</v>
      </c>
      <c r="T39" s="840">
        <f>IFERROR(T37+(TINV(0.1,$T$5-1)*($T$12/SQRT($T$5))),"")</f>
        <v>110.43788705796131</v>
      </c>
    </row>
    <row r="40" spans="1:20" ht="16" thickBot="1">
      <c r="A40" s="799" t="str">
        <f>IF('NDExpo-import'!D32="","",'NDExpo-import'!E32)</f>
        <v/>
      </c>
      <c r="C40" s="803" t="e">
        <f t="shared" ref="C40:C58" si="10">K145</f>
        <v>#VALUE!</v>
      </c>
      <c r="H40" s="803" t="b">
        <f t="shared" ref="H40:H58" si="11">IF(ISNUMBER(N145),N145)</f>
        <v>0</v>
      </c>
      <c r="I40" s="803" t="b">
        <f t="shared" ref="I40:I58" si="12">IF(ISNUMBER(O145),O145)</f>
        <v>0</v>
      </c>
      <c r="J40" s="803" t="str">
        <f t="shared" ref="J40:J58" si="13">IF(A43="","",IF(A43&gt;$A$5,1,0))</f>
        <v/>
      </c>
      <c r="K40" s="803" t="b">
        <f t="shared" ref="K40:K58" si="14">IF(ISNUMBER(N145),LN(N145))</f>
        <v>0</v>
      </c>
      <c r="M40" s="817" t="b">
        <f t="shared" ref="M40:M58" si="15">IF(ISNUMBER(A43),(A43-$T$10)^2)</f>
        <v>0</v>
      </c>
      <c r="N40" s="803" t="b">
        <f t="shared" ref="N40:N58" si="16">IF(ISNUMBER(K40),(K40-$T$13)^2)</f>
        <v>0</v>
      </c>
      <c r="S40" s="831" t="s">
        <v>221</v>
      </c>
      <c r="T40" s="819">
        <f>IFERROR(T37+(1.645*T12),"")</f>
        <v>198.13120864118713</v>
      </c>
    </row>
    <row r="41" spans="1:20" ht="16" thickBot="1">
      <c r="A41" s="799" t="str">
        <f>IF('NDExpo-import'!D33="","",'NDExpo-import'!E33)</f>
        <v/>
      </c>
      <c r="C41" s="803" t="e">
        <f t="shared" si="10"/>
        <v>#VALUE!</v>
      </c>
      <c r="H41" s="803" t="b">
        <f t="shared" si="11"/>
        <v>0</v>
      </c>
      <c r="I41" s="803" t="b">
        <f t="shared" si="12"/>
        <v>0</v>
      </c>
      <c r="J41" s="803" t="str">
        <f t="shared" si="13"/>
        <v/>
      </c>
      <c r="K41" s="803" t="b">
        <f t="shared" si="14"/>
        <v>0</v>
      </c>
      <c r="M41" s="817" t="b">
        <f t="shared" si="15"/>
        <v>0</v>
      </c>
      <c r="N41" s="803" t="b">
        <f t="shared" si="16"/>
        <v>0</v>
      </c>
      <c r="S41" s="797" t="s">
        <v>220</v>
      </c>
      <c r="T41" s="833">
        <f>IFERROR(IF(T5&lt;2,"",AK126),"")</f>
        <v>215.24423766494812</v>
      </c>
    </row>
    <row r="42" spans="1:20" ht="15">
      <c r="A42" s="799" t="str">
        <f>IF('NDExpo-import'!D34="","",'NDExpo-import'!E34)</f>
        <v/>
      </c>
      <c r="C42" s="803" t="e">
        <f t="shared" si="10"/>
        <v>#VALUE!</v>
      </c>
      <c r="H42" s="803" t="b">
        <f t="shared" si="11"/>
        <v>0</v>
      </c>
      <c r="I42" s="803" t="b">
        <f t="shared" si="12"/>
        <v>0</v>
      </c>
      <c r="J42" s="803" t="str">
        <f t="shared" si="13"/>
        <v/>
      </c>
      <c r="K42" s="803" t="b">
        <f t="shared" si="14"/>
        <v>0</v>
      </c>
      <c r="M42" s="817" t="b">
        <f t="shared" si="15"/>
        <v>0</v>
      </c>
      <c r="N42" s="803" t="b">
        <f t="shared" si="16"/>
        <v>0</v>
      </c>
      <c r="S42" s="834" t="s">
        <v>274</v>
      </c>
      <c r="T42" s="841">
        <f>IFERROR(AG126,"")</f>
        <v>255.50601134325711</v>
      </c>
    </row>
    <row r="43" spans="1:20" ht="16" thickBot="1">
      <c r="A43" s="799" t="str">
        <f>IF('NDExpo-import'!D35="","",'NDExpo-import'!E35)</f>
        <v/>
      </c>
      <c r="C43" s="803" t="e">
        <f t="shared" si="10"/>
        <v>#VALUE!</v>
      </c>
      <c r="H43" s="803" t="b">
        <f t="shared" si="11"/>
        <v>0</v>
      </c>
      <c r="I43" s="803" t="b">
        <f t="shared" si="12"/>
        <v>0</v>
      </c>
      <c r="J43" s="803" t="str">
        <f t="shared" si="13"/>
        <v/>
      </c>
      <c r="K43" s="803" t="b">
        <f t="shared" si="14"/>
        <v>0</v>
      </c>
      <c r="M43" s="817" t="b">
        <f t="shared" si="15"/>
        <v>0</v>
      </c>
      <c r="N43" s="803" t="b">
        <f t="shared" si="16"/>
        <v>0</v>
      </c>
      <c r="S43" s="842" t="s">
        <v>219</v>
      </c>
      <c r="T43" s="843">
        <f>IFERROR(100*(1-NORMDIST(A5,T37,T12,TRUE())),"")</f>
        <v>3.5966817950594532E-4</v>
      </c>
    </row>
    <row r="44" spans="1:20" ht="16" thickTop="1">
      <c r="A44" s="799" t="str">
        <f>IF('NDExpo-import'!D36="","",'NDExpo-import'!E36)</f>
        <v/>
      </c>
      <c r="C44" s="803" t="e">
        <f t="shared" si="10"/>
        <v>#VALUE!</v>
      </c>
      <c r="H44" s="803" t="b">
        <f t="shared" si="11"/>
        <v>0</v>
      </c>
      <c r="I44" s="803" t="b">
        <f t="shared" si="12"/>
        <v>0</v>
      </c>
      <c r="J44" s="803" t="str">
        <f t="shared" si="13"/>
        <v/>
      </c>
      <c r="K44" s="803" t="b">
        <f t="shared" si="14"/>
        <v>0</v>
      </c>
      <c r="M44" s="817" t="b">
        <f t="shared" si="15"/>
        <v>0</v>
      </c>
      <c r="N44" s="803" t="b">
        <f t="shared" si="16"/>
        <v>0</v>
      </c>
      <c r="S44" s="844"/>
    </row>
    <row r="45" spans="1:20" ht="15">
      <c r="A45" s="799" t="str">
        <f>IF('NDExpo-import'!D37="","",'NDExpo-import'!E37)</f>
        <v/>
      </c>
      <c r="C45" s="803" t="e">
        <f t="shared" si="10"/>
        <v>#VALUE!</v>
      </c>
      <c r="H45" s="803" t="b">
        <f t="shared" si="11"/>
        <v>0</v>
      </c>
      <c r="I45" s="803" t="b">
        <f t="shared" si="12"/>
        <v>0</v>
      </c>
      <c r="J45" s="803" t="str">
        <f t="shared" si="13"/>
        <v/>
      </c>
      <c r="K45" s="803" t="b">
        <f t="shared" si="14"/>
        <v>0</v>
      </c>
      <c r="M45" s="817" t="b">
        <f t="shared" si="15"/>
        <v>0</v>
      </c>
      <c r="N45" s="803" t="b">
        <f t="shared" si="16"/>
        <v>0</v>
      </c>
      <c r="S45" s="803"/>
    </row>
    <row r="46" spans="1:20" ht="15">
      <c r="A46" s="799" t="str">
        <f>IF('NDExpo-import'!D38="","",'NDExpo-import'!E38)</f>
        <v/>
      </c>
      <c r="C46" s="803" t="e">
        <f t="shared" si="10"/>
        <v>#VALUE!</v>
      </c>
      <c r="H46" s="803" t="b">
        <f t="shared" si="11"/>
        <v>0</v>
      </c>
      <c r="I46" s="803" t="b">
        <f t="shared" si="12"/>
        <v>0</v>
      </c>
      <c r="J46" s="803" t="str">
        <f t="shared" si="13"/>
        <v/>
      </c>
      <c r="K46" s="803" t="b">
        <f t="shared" si="14"/>
        <v>0</v>
      </c>
      <c r="M46" s="817" t="b">
        <f t="shared" si="15"/>
        <v>0</v>
      </c>
      <c r="N46" s="803" t="b">
        <f t="shared" si="16"/>
        <v>0</v>
      </c>
      <c r="S46" s="803"/>
    </row>
    <row r="47" spans="1:20" ht="15">
      <c r="A47" s="799" t="str">
        <f>IF('NDExpo-import'!D39="","",'NDExpo-import'!E39)</f>
        <v/>
      </c>
      <c r="C47" s="803" t="e">
        <f t="shared" si="10"/>
        <v>#VALUE!</v>
      </c>
      <c r="H47" s="803" t="b">
        <f t="shared" si="11"/>
        <v>0</v>
      </c>
      <c r="I47" s="803" t="b">
        <f t="shared" si="12"/>
        <v>0</v>
      </c>
      <c r="J47" s="803" t="str">
        <f t="shared" si="13"/>
        <v/>
      </c>
      <c r="K47" s="803" t="b">
        <f t="shared" si="14"/>
        <v>0</v>
      </c>
      <c r="M47" s="817" t="b">
        <f t="shared" si="15"/>
        <v>0</v>
      </c>
      <c r="N47" s="803" t="b">
        <f t="shared" si="16"/>
        <v>0</v>
      </c>
      <c r="S47" s="803"/>
    </row>
    <row r="48" spans="1:20" ht="15">
      <c r="A48" s="799" t="str">
        <f>IF('NDExpo-import'!D40="","",'NDExpo-import'!E40)</f>
        <v/>
      </c>
      <c r="C48" s="803" t="e">
        <f t="shared" si="10"/>
        <v>#VALUE!</v>
      </c>
      <c r="H48" s="803" t="b">
        <f t="shared" si="11"/>
        <v>0</v>
      </c>
      <c r="I48" s="803" t="b">
        <f t="shared" si="12"/>
        <v>0</v>
      </c>
      <c r="J48" s="803" t="str">
        <f t="shared" si="13"/>
        <v/>
      </c>
      <c r="K48" s="803" t="b">
        <f t="shared" si="14"/>
        <v>0</v>
      </c>
      <c r="M48" s="817" t="b">
        <f t="shared" si="15"/>
        <v>0</v>
      </c>
      <c r="N48" s="803" t="b">
        <f t="shared" si="16"/>
        <v>0</v>
      </c>
      <c r="S48" s="803"/>
    </row>
    <row r="49" spans="1:19" ht="15">
      <c r="A49" s="799" t="str">
        <f>IF('NDExpo-import'!D41="","",'NDExpo-import'!E41)</f>
        <v/>
      </c>
      <c r="C49" s="803" t="e">
        <f t="shared" si="10"/>
        <v>#VALUE!</v>
      </c>
      <c r="H49" s="803" t="b">
        <f t="shared" si="11"/>
        <v>0</v>
      </c>
      <c r="I49" s="803" t="b">
        <f t="shared" si="12"/>
        <v>0</v>
      </c>
      <c r="J49" s="803" t="str">
        <f t="shared" si="13"/>
        <v/>
      </c>
      <c r="K49" s="803" t="b">
        <f t="shared" si="14"/>
        <v>0</v>
      </c>
      <c r="M49" s="817" t="b">
        <f t="shared" si="15"/>
        <v>0</v>
      </c>
      <c r="N49" s="803" t="b">
        <f t="shared" si="16"/>
        <v>0</v>
      </c>
      <c r="S49" s="803"/>
    </row>
    <row r="50" spans="1:19" ht="15">
      <c r="A50" s="799" t="str">
        <f>IF('NDExpo-import'!D42="","",'NDExpo-import'!E42)</f>
        <v/>
      </c>
      <c r="C50" s="803" t="e">
        <f t="shared" si="10"/>
        <v>#VALUE!</v>
      </c>
      <c r="H50" s="803" t="b">
        <f t="shared" si="11"/>
        <v>0</v>
      </c>
      <c r="I50" s="803" t="b">
        <f t="shared" si="12"/>
        <v>0</v>
      </c>
      <c r="J50" s="803" t="str">
        <f t="shared" si="13"/>
        <v/>
      </c>
      <c r="K50" s="803" t="b">
        <f t="shared" si="14"/>
        <v>0</v>
      </c>
      <c r="M50" s="817" t="b">
        <f t="shared" si="15"/>
        <v>0</v>
      </c>
      <c r="N50" s="803" t="b">
        <f t="shared" si="16"/>
        <v>0</v>
      </c>
      <c r="S50" s="803"/>
    </row>
    <row r="51" spans="1:19" ht="15">
      <c r="A51" s="799" t="str">
        <f>IF('NDExpo-import'!D43="","",'NDExpo-import'!E43)</f>
        <v/>
      </c>
      <c r="C51" s="803" t="e">
        <f t="shared" si="10"/>
        <v>#VALUE!</v>
      </c>
      <c r="H51" s="803" t="b">
        <f t="shared" si="11"/>
        <v>0</v>
      </c>
      <c r="I51" s="803" t="b">
        <f t="shared" si="12"/>
        <v>0</v>
      </c>
      <c r="J51" s="803" t="str">
        <f t="shared" si="13"/>
        <v/>
      </c>
      <c r="K51" s="803" t="b">
        <f t="shared" si="14"/>
        <v>0</v>
      </c>
      <c r="M51" s="817" t="b">
        <f t="shared" si="15"/>
        <v>0</v>
      </c>
      <c r="N51" s="803" t="b">
        <f t="shared" si="16"/>
        <v>0</v>
      </c>
      <c r="S51" s="803"/>
    </row>
    <row r="52" spans="1:19" ht="15">
      <c r="A52" s="799" t="str">
        <f>IF('NDExpo-import'!D44="","",'NDExpo-import'!E44)</f>
        <v/>
      </c>
      <c r="C52" s="803" t="e">
        <f t="shared" si="10"/>
        <v>#VALUE!</v>
      </c>
      <c r="H52" s="803" t="b">
        <f t="shared" si="11"/>
        <v>0</v>
      </c>
      <c r="I52" s="803" t="b">
        <f t="shared" si="12"/>
        <v>0</v>
      </c>
      <c r="J52" s="803" t="str">
        <f t="shared" si="13"/>
        <v/>
      </c>
      <c r="K52" s="803" t="b">
        <f t="shared" si="14"/>
        <v>0</v>
      </c>
      <c r="M52" s="817" t="b">
        <f t="shared" si="15"/>
        <v>0</v>
      </c>
      <c r="N52" s="803" t="b">
        <f t="shared" si="16"/>
        <v>0</v>
      </c>
      <c r="S52" s="803"/>
    </row>
    <row r="53" spans="1:19" ht="15">
      <c r="A53" s="799" t="str">
        <f>IF('NDExpo-import'!D45="","",'NDExpo-import'!E45)</f>
        <v/>
      </c>
      <c r="C53" s="803" t="e">
        <f t="shared" si="10"/>
        <v>#VALUE!</v>
      </c>
      <c r="H53" s="803" t="b">
        <f t="shared" si="11"/>
        <v>0</v>
      </c>
      <c r="I53" s="803" t="b">
        <f t="shared" si="12"/>
        <v>0</v>
      </c>
      <c r="J53" s="803" t="str">
        <f t="shared" si="13"/>
        <v/>
      </c>
      <c r="K53" s="803" t="b">
        <f t="shared" si="14"/>
        <v>0</v>
      </c>
      <c r="M53" s="817" t="b">
        <f t="shared" si="15"/>
        <v>0</v>
      </c>
      <c r="N53" s="803" t="b">
        <f t="shared" si="16"/>
        <v>0</v>
      </c>
      <c r="S53" s="803"/>
    </row>
    <row r="54" spans="1:19" ht="15">
      <c r="A54" s="799" t="str">
        <f>IF('NDExpo-import'!D46="","",'NDExpo-import'!E46)</f>
        <v/>
      </c>
      <c r="C54" s="803" t="e">
        <f t="shared" si="10"/>
        <v>#VALUE!</v>
      </c>
      <c r="H54" s="803" t="b">
        <f t="shared" si="11"/>
        <v>0</v>
      </c>
      <c r="I54" s="803" t="b">
        <f t="shared" si="12"/>
        <v>0</v>
      </c>
      <c r="J54" s="803" t="str">
        <f t="shared" si="13"/>
        <v/>
      </c>
      <c r="K54" s="803" t="b">
        <f t="shared" si="14"/>
        <v>0</v>
      </c>
      <c r="M54" s="817" t="b">
        <f t="shared" si="15"/>
        <v>0</v>
      </c>
      <c r="N54" s="803" t="b">
        <f t="shared" si="16"/>
        <v>0</v>
      </c>
      <c r="S54" s="803"/>
    </row>
    <row r="55" spans="1:19" ht="15">
      <c r="A55" s="799" t="str">
        <f>IF('NDExpo-import'!D47="","",'NDExpo-import'!E47)</f>
        <v/>
      </c>
      <c r="C55" s="803" t="e">
        <f t="shared" si="10"/>
        <v>#VALUE!</v>
      </c>
      <c r="H55" s="803" t="b">
        <f t="shared" si="11"/>
        <v>0</v>
      </c>
      <c r="I55" s="803" t="b">
        <f t="shared" si="12"/>
        <v>0</v>
      </c>
      <c r="J55" s="803" t="str">
        <f t="shared" si="13"/>
        <v/>
      </c>
      <c r="K55" s="803" t="b">
        <f t="shared" si="14"/>
        <v>0</v>
      </c>
      <c r="M55" s="817" t="b">
        <f t="shared" si="15"/>
        <v>0</v>
      </c>
      <c r="N55" s="803" t="b">
        <f t="shared" si="16"/>
        <v>0</v>
      </c>
      <c r="S55" s="803"/>
    </row>
    <row r="56" spans="1:19" ht="15">
      <c r="A56" s="799" t="str">
        <f>IF('NDExpo-import'!D48="","",'NDExpo-import'!E48)</f>
        <v/>
      </c>
      <c r="C56" s="803" t="e">
        <f t="shared" si="10"/>
        <v>#VALUE!</v>
      </c>
      <c r="H56" s="803" t="b">
        <f t="shared" si="11"/>
        <v>0</v>
      </c>
      <c r="I56" s="803" t="b">
        <f t="shared" si="12"/>
        <v>0</v>
      </c>
      <c r="J56" s="803" t="str">
        <f t="shared" si="13"/>
        <v/>
      </c>
      <c r="K56" s="803" t="b">
        <f t="shared" si="14"/>
        <v>0</v>
      </c>
      <c r="M56" s="817" t="b">
        <f t="shared" si="15"/>
        <v>0</v>
      </c>
      <c r="N56" s="803" t="b">
        <f t="shared" si="16"/>
        <v>0</v>
      </c>
      <c r="S56" s="803"/>
    </row>
    <row r="57" spans="1:19" ht="15">
      <c r="A57" s="799" t="str">
        <f>IF('NDExpo-import'!D49="","",'NDExpo-import'!E49)</f>
        <v/>
      </c>
      <c r="C57" s="803" t="e">
        <f t="shared" si="10"/>
        <v>#VALUE!</v>
      </c>
      <c r="H57" s="803" t="b">
        <f t="shared" si="11"/>
        <v>0</v>
      </c>
      <c r="I57" s="803" t="b">
        <f t="shared" si="12"/>
        <v>0</v>
      </c>
      <c r="J57" s="803" t="str">
        <f t="shared" si="13"/>
        <v/>
      </c>
      <c r="K57" s="803" t="b">
        <f t="shared" si="14"/>
        <v>0</v>
      </c>
      <c r="M57" s="817" t="b">
        <f t="shared" si="15"/>
        <v>0</v>
      </c>
      <c r="N57" s="803" t="b">
        <f t="shared" si="16"/>
        <v>0</v>
      </c>
      <c r="S57" s="803"/>
    </row>
    <row r="58" spans="1:19" ht="15">
      <c r="A58" s="799" t="str">
        <f>IF('NDExpo-import'!D50="","",'NDExpo-import'!E50)</f>
        <v/>
      </c>
      <c r="C58" s="803" t="e">
        <f t="shared" si="10"/>
        <v>#N/A</v>
      </c>
      <c r="H58" s="803" t="b">
        <f t="shared" si="11"/>
        <v>0</v>
      </c>
      <c r="I58" s="803" t="b">
        <f t="shared" si="12"/>
        <v>0</v>
      </c>
      <c r="J58" s="803" t="str">
        <f t="shared" si="13"/>
        <v/>
      </c>
      <c r="K58" s="803" t="b">
        <f t="shared" si="14"/>
        <v>0</v>
      </c>
      <c r="M58" s="817" t="b">
        <f t="shared" si="15"/>
        <v>0</v>
      </c>
      <c r="N58" s="803" t="b">
        <f t="shared" si="16"/>
        <v>0</v>
      </c>
      <c r="S58" s="803"/>
    </row>
    <row r="59" spans="1:19" ht="15">
      <c r="A59" s="799" t="str">
        <f>IF('NDExpo-import'!D51="","",'NDExpo-import'!E51)</f>
        <v/>
      </c>
    </row>
    <row r="60" spans="1:19" ht="16" thickBot="1">
      <c r="A60" s="800" t="str">
        <f>IF('NDExpo-import'!D52="","",'NDExpo-import'!E52)</f>
        <v/>
      </c>
      <c r="I60" s="803" t="s">
        <v>132</v>
      </c>
      <c r="J60" s="803">
        <f>SUM(J8:J58)</f>
        <v>0</v>
      </c>
      <c r="L60" s="803" t="s">
        <v>218</v>
      </c>
      <c r="M60" s="817">
        <f>SUM(M8:M58)</f>
        <v>85717.325119358502</v>
      </c>
      <c r="N60" s="817">
        <f>SUM(N8:N58)</f>
        <v>10.308018401023492</v>
      </c>
    </row>
    <row r="61" spans="1:19">
      <c r="A61" s="845"/>
    </row>
    <row r="64" spans="1:19">
      <c r="B64" s="846"/>
    </row>
    <row r="65" spans="2:11">
      <c r="B65" s="847"/>
    </row>
    <row r="66" spans="2:11" hidden="1"/>
    <row r="67" spans="2:11" hidden="1">
      <c r="J67" s="803">
        <v>10</v>
      </c>
      <c r="K67" s="803">
        <f>IF(J67&gt;10,1,0)</f>
        <v>0</v>
      </c>
    </row>
    <row r="68" spans="2:11" hidden="1"/>
    <row r="69" spans="2:11" hidden="1"/>
    <row r="70" spans="2:11" hidden="1"/>
    <row r="71" spans="2:11" hidden="1"/>
    <row r="72" spans="2:11" hidden="1"/>
    <row r="73" spans="2:11" hidden="1"/>
    <row r="74" spans="2:11" hidden="1"/>
    <row r="75" spans="2:11" hidden="1"/>
    <row r="76" spans="2:11" hidden="1"/>
    <row r="77" spans="2:11" hidden="1"/>
    <row r="78" spans="2:11" hidden="1"/>
    <row r="79" spans="2:11" hidden="1"/>
    <row r="80" spans="2:11" hidden="1"/>
    <row r="81" hidden="1"/>
    <row r="82" hidden="1"/>
    <row r="83" hidden="1"/>
    <row r="84" hidden="1"/>
    <row r="85" hidden="1"/>
    <row r="86" hidden="1"/>
    <row r="87" hidden="1"/>
    <row r="88" hidden="1"/>
    <row r="89" hidden="1"/>
    <row r="90" hidden="1"/>
    <row r="91" hidden="1"/>
    <row r="92" hidden="1"/>
    <row r="93" hidden="1"/>
    <row r="94" hidden="1"/>
    <row r="95" hidden="1"/>
    <row r="96" hidden="1"/>
    <row r="97" spans="1:27" hidden="1"/>
    <row r="98" spans="1:27" hidden="1"/>
    <row r="99" spans="1:27" hidden="1"/>
    <row r="100" spans="1:27" hidden="1"/>
    <row r="101" spans="1:27" hidden="1"/>
    <row r="102" spans="1:27" hidden="1"/>
    <row r="103" spans="1:27" hidden="1">
      <c r="V103" s="803" t="s">
        <v>179</v>
      </c>
      <c r="Z103" s="803" t="s">
        <v>180</v>
      </c>
    </row>
    <row r="104" spans="1:27" hidden="1">
      <c r="V104" s="803" t="s">
        <v>162</v>
      </c>
      <c r="W104" s="803">
        <f>SLOPE(I8:I58,H8:H58)</f>
        <v>1.0767554595995051E-2</v>
      </c>
      <c r="Z104" s="803" t="s">
        <v>120</v>
      </c>
      <c r="AA104" s="803" t="s">
        <v>119</v>
      </c>
    </row>
    <row r="105" spans="1:27" hidden="1">
      <c r="V105" s="803" t="s">
        <v>161</v>
      </c>
      <c r="W105" s="803">
        <f>INTERCEPT(I8:I58,H8:H58)</f>
        <v>4.1243570587238692</v>
      </c>
      <c r="Y105" s="848" t="s">
        <v>178</v>
      </c>
      <c r="Z105" s="817">
        <f>F8</f>
        <v>275</v>
      </c>
      <c r="AA105" s="803">
        <f>(W104*Z105)+W105</f>
        <v>7.0854345726225079</v>
      </c>
    </row>
    <row r="106" spans="1:27" hidden="1">
      <c r="Y106" s="803" t="s">
        <v>177</v>
      </c>
      <c r="Z106" s="803">
        <f>N113</f>
        <v>14.462850332360199</v>
      </c>
      <c r="AA106" s="803">
        <f>(W104*Z106)+W105</f>
        <v>4.2800865892912627</v>
      </c>
    </row>
    <row r="107" spans="1:27" hidden="1">
      <c r="V107" s="803" t="s">
        <v>159</v>
      </c>
      <c r="W107" s="803" t="s">
        <v>120</v>
      </c>
      <c r="X107" s="803" t="s">
        <v>119</v>
      </c>
    </row>
    <row r="108" spans="1:27" hidden="1">
      <c r="W108" s="849">
        <f>(X108-W105)/W104</f>
        <v>-150.85663548230741</v>
      </c>
      <c r="X108" s="803">
        <v>2.5</v>
      </c>
      <c r="Y108" s="803" t="s">
        <v>176</v>
      </c>
    </row>
    <row r="109" spans="1:27" hidden="1">
      <c r="W109" s="849">
        <f>(X109-W105)/W104</f>
        <v>297.71318201334748</v>
      </c>
      <c r="X109" s="803">
        <v>7.33</v>
      </c>
    </row>
    <row r="110" spans="1:27" hidden="1"/>
    <row r="111" spans="1:27" hidden="1">
      <c r="C111" s="803" t="s">
        <v>175</v>
      </c>
      <c r="M111" s="803" t="s">
        <v>174</v>
      </c>
    </row>
    <row r="112" spans="1:27" hidden="1">
      <c r="A112" s="844" t="s">
        <v>173</v>
      </c>
      <c r="D112" s="803" t="s">
        <v>172</v>
      </c>
      <c r="I112" s="803" t="s">
        <v>171</v>
      </c>
      <c r="J112" s="803" t="s">
        <v>170</v>
      </c>
      <c r="K112" s="803" t="s">
        <v>167</v>
      </c>
      <c r="M112" s="803" t="s">
        <v>169</v>
      </c>
      <c r="N112" s="803" t="s">
        <v>168</v>
      </c>
      <c r="O112" s="803" t="s">
        <v>167</v>
      </c>
      <c r="P112" s="803" t="s">
        <v>166</v>
      </c>
      <c r="V112" s="803" t="s">
        <v>163</v>
      </c>
    </row>
    <row r="113" spans="1:37" hidden="1">
      <c r="A113" s="844">
        <f t="shared" ref="A113:A144" si="17">A11</f>
        <v>124</v>
      </c>
      <c r="D113" s="849">
        <f>$T$6</f>
        <v>274</v>
      </c>
      <c r="I113" s="803">
        <f t="shared" ref="I113:I144" si="18">IF(ISNUMBER(J113),M113,"")</f>
        <v>1</v>
      </c>
      <c r="J113" s="803">
        <f t="shared" ref="J113:J144" si="19">IF(A113&gt;0,A113,NA())</f>
        <v>124</v>
      </c>
      <c r="K113" s="803">
        <f t="shared" ref="K113:K144" si="20">NORMSINV(S115)+5</f>
        <v>6.0853249080767586</v>
      </c>
      <c r="M113" s="803">
        <v>1</v>
      </c>
      <c r="N113" s="803">
        <f t="shared" ref="N113:N144" si="21">IF(M113&lt;$T$5+1,SMALL($A$11:$A$61,M113),NA())</f>
        <v>14.462850332360199</v>
      </c>
      <c r="O113" s="803">
        <f t="shared" ref="O113:O144" si="22">NORMSINV(P113)+5</f>
        <v>3.3801437413617306</v>
      </c>
      <c r="P113" s="803">
        <f t="shared" ref="P113:P144" si="23">IF(M113&lt;$T$5+1,((M113)/($T$5+1)),NA())</f>
        <v>5.2631578947368418E-2</v>
      </c>
      <c r="V113" s="803" t="s">
        <v>162</v>
      </c>
      <c r="W113" s="803">
        <f>SLOPE(I8:I58,K8:K58)</f>
        <v>1.1106985954407054</v>
      </c>
    </row>
    <row r="114" spans="1:37" hidden="1">
      <c r="A114" s="844">
        <f t="shared" si="17"/>
        <v>63</v>
      </c>
      <c r="C114" s="803">
        <v>1E-4</v>
      </c>
      <c r="D114" s="816">
        <f>IF(AND(0.00001&lt;$D$113,$D$113&lt;=0.0001),0.0001,0)</f>
        <v>0</v>
      </c>
      <c r="I114" s="803">
        <f t="shared" si="18"/>
        <v>2</v>
      </c>
      <c r="J114" s="803">
        <f t="shared" si="19"/>
        <v>63</v>
      </c>
      <c r="K114" s="803">
        <f t="shared" si="20"/>
        <v>5.2104283942479253</v>
      </c>
      <c r="M114" s="803">
        <v>2</v>
      </c>
      <c r="N114" s="803">
        <f t="shared" si="21"/>
        <v>19.339613119536001</v>
      </c>
      <c r="O114" s="803">
        <f t="shared" si="22"/>
        <v>3.7478804797347802</v>
      </c>
      <c r="P114" s="803">
        <f t="shared" si="23"/>
        <v>0.10526315789473684</v>
      </c>
      <c r="S114" s="807" t="s">
        <v>165</v>
      </c>
      <c r="T114" s="803" t="s">
        <v>164</v>
      </c>
      <c r="V114" s="803" t="s">
        <v>161</v>
      </c>
      <c r="W114" s="803">
        <f>INTERCEPT(I8:I58,K8:K58)</f>
        <v>0.43981602674211473</v>
      </c>
    </row>
    <row r="115" spans="1:37" hidden="1">
      <c r="A115" s="844">
        <f t="shared" si="17"/>
        <v>274</v>
      </c>
      <c r="C115" s="803">
        <v>1E-3</v>
      </c>
      <c r="D115" s="803">
        <f>IF(AND(0.0001&lt;$D$113,$D$113&lt;=0.001),0.001,0)</f>
        <v>0</v>
      </c>
      <c r="I115" s="803">
        <f t="shared" si="18"/>
        <v>3</v>
      </c>
      <c r="J115" s="803">
        <f t="shared" si="19"/>
        <v>274</v>
      </c>
      <c r="K115" s="803">
        <f t="shared" si="20"/>
        <v>6.9145058250555564</v>
      </c>
      <c r="M115" s="803">
        <v>3</v>
      </c>
      <c r="N115" s="803">
        <f t="shared" si="21"/>
        <v>23</v>
      </c>
      <c r="O115" s="803">
        <f t="shared" si="22"/>
        <v>3.9968520323374674</v>
      </c>
      <c r="P115" s="803">
        <f t="shared" si="23"/>
        <v>0.15789473684210525</v>
      </c>
      <c r="S115" s="807">
        <f t="shared" ref="S115:S146" si="24">((T115-0.5)/$T$5)</f>
        <v>0.86111111111111116</v>
      </c>
      <c r="T115" s="846">
        <f t="shared" ref="T115:T146" si="25">RANK(A11,$A$11:$A$61, 1)</f>
        <v>16</v>
      </c>
    </row>
    <row r="116" spans="1:37" hidden="1">
      <c r="A116" s="844">
        <f t="shared" si="17"/>
        <v>44</v>
      </c>
      <c r="C116" s="803">
        <v>0.01</v>
      </c>
      <c r="D116" s="803">
        <f>IF(AND(0.001&lt;$D$113,$D$113&lt;=0.01),0.01,0)</f>
        <v>0</v>
      </c>
      <c r="I116" s="803">
        <f t="shared" si="18"/>
        <v>4</v>
      </c>
      <c r="J116" s="803">
        <f t="shared" si="19"/>
        <v>44</v>
      </c>
      <c r="K116" s="803">
        <f t="shared" si="20"/>
        <v>4.3255102498039184</v>
      </c>
      <c r="M116" s="803">
        <v>4</v>
      </c>
      <c r="N116" s="803">
        <f t="shared" si="21"/>
        <v>43</v>
      </c>
      <c r="O116" s="803">
        <f t="shared" si="22"/>
        <v>4.1954036196397002</v>
      </c>
      <c r="P116" s="803">
        <f t="shared" si="23"/>
        <v>0.21052631578947367</v>
      </c>
      <c r="S116" s="807">
        <f t="shared" si="24"/>
        <v>0.58333333333333337</v>
      </c>
      <c r="T116" s="846">
        <f t="shared" si="25"/>
        <v>11</v>
      </c>
      <c r="V116" s="803" t="s">
        <v>159</v>
      </c>
      <c r="W116" s="803" t="s">
        <v>120</v>
      </c>
      <c r="X116" s="803" t="s">
        <v>119</v>
      </c>
      <c r="Y116" s="803" t="s">
        <v>160</v>
      </c>
    </row>
    <row r="117" spans="1:37" hidden="1">
      <c r="A117" s="844">
        <f t="shared" si="17"/>
        <v>14.462850332360199</v>
      </c>
      <c r="C117" s="803">
        <v>0.1</v>
      </c>
      <c r="D117" s="803">
        <f>IF(AND(0.01&lt;$D$113,$D$113&lt;=0.1),0.1,0)</f>
        <v>0</v>
      </c>
      <c r="I117" s="803">
        <f t="shared" si="18"/>
        <v>5</v>
      </c>
      <c r="J117" s="803">
        <f t="shared" si="19"/>
        <v>14.462850332360199</v>
      </c>
      <c r="K117" s="803">
        <f t="shared" si="20"/>
        <v>3.0854941749444431</v>
      </c>
      <c r="M117" s="803">
        <v>5</v>
      </c>
      <c r="N117" s="803">
        <f t="shared" si="21"/>
        <v>44</v>
      </c>
      <c r="O117" s="803">
        <f t="shared" si="22"/>
        <v>4.3663599992202986</v>
      </c>
      <c r="P117" s="803">
        <f t="shared" si="23"/>
        <v>0.26315789473684209</v>
      </c>
      <c r="S117" s="807">
        <f t="shared" si="24"/>
        <v>0.97222222222222221</v>
      </c>
      <c r="T117" s="846">
        <f t="shared" si="25"/>
        <v>18</v>
      </c>
      <c r="V117" s="803" t="s">
        <v>158</v>
      </c>
      <c r="W117" s="849">
        <f>EXP(Y117)</f>
        <v>6.3907665158008236</v>
      </c>
      <c r="X117" s="803">
        <v>2.5</v>
      </c>
      <c r="Y117" s="803">
        <f>(X117-W114)/W113</f>
        <v>1.8548542167197404</v>
      </c>
    </row>
    <row r="118" spans="1:37" hidden="1">
      <c r="A118" s="844">
        <f t="shared" si="17"/>
        <v>23</v>
      </c>
      <c r="C118" s="803">
        <v>1</v>
      </c>
      <c r="D118" s="803">
        <f>IF(AND(0.1&lt;$D$113,$D$113&lt;=1),1,0)</f>
        <v>0</v>
      </c>
      <c r="I118" s="803">
        <f t="shared" si="18"/>
        <v>6</v>
      </c>
      <c r="J118" s="803">
        <f t="shared" si="19"/>
        <v>23</v>
      </c>
      <c r="K118" s="803">
        <f t="shared" si="20"/>
        <v>3.9146750919232414</v>
      </c>
      <c r="M118" s="803">
        <v>6</v>
      </c>
      <c r="N118" s="803">
        <f t="shared" si="21"/>
        <v>45</v>
      </c>
      <c r="O118" s="803">
        <f t="shared" si="22"/>
        <v>4.5204943466690493</v>
      </c>
      <c r="P118" s="803">
        <f t="shared" si="23"/>
        <v>0.31578947368421051</v>
      </c>
      <c r="S118" s="807">
        <f t="shared" si="24"/>
        <v>0.25</v>
      </c>
      <c r="T118" s="846">
        <f t="shared" si="25"/>
        <v>5</v>
      </c>
      <c r="V118" s="803" t="s">
        <v>157</v>
      </c>
      <c r="W118" s="849">
        <f>EXP(Y118)</f>
        <v>494.46120805321584</v>
      </c>
      <c r="X118" s="803">
        <v>7.33</v>
      </c>
      <c r="Y118" s="803">
        <f>(X118-W114)/W113</f>
        <v>6.2034687011771936</v>
      </c>
    </row>
    <row r="119" spans="1:37" hidden="1">
      <c r="A119" s="844">
        <f t="shared" si="17"/>
        <v>239</v>
      </c>
      <c r="C119" s="803">
        <v>10</v>
      </c>
      <c r="D119" s="803">
        <f>IF(AND(1&lt;$D$113,$D$113&lt;=10),10,0)</f>
        <v>0</v>
      </c>
      <c r="I119" s="803">
        <f t="shared" si="18"/>
        <v>7</v>
      </c>
      <c r="J119" s="803">
        <f t="shared" si="19"/>
        <v>239</v>
      </c>
      <c r="K119" s="803">
        <f t="shared" si="20"/>
        <v>6.3829941271006376</v>
      </c>
      <c r="M119" s="803">
        <v>7</v>
      </c>
      <c r="N119" s="803">
        <f t="shared" si="21"/>
        <v>47</v>
      </c>
      <c r="O119" s="803">
        <f t="shared" si="22"/>
        <v>4.6639618596281771</v>
      </c>
      <c r="P119" s="803">
        <f t="shared" si="23"/>
        <v>0.36842105263157893</v>
      </c>
      <c r="S119" s="807">
        <f t="shared" si="24"/>
        <v>2.7777777777777776E-2</v>
      </c>
      <c r="T119" s="846">
        <f t="shared" si="25"/>
        <v>1</v>
      </c>
    </row>
    <row r="120" spans="1:37" hidden="1">
      <c r="A120" s="844">
        <f t="shared" si="17"/>
        <v>94</v>
      </c>
      <c r="C120" s="803">
        <v>100</v>
      </c>
      <c r="D120" s="803">
        <f>IF(AND(10&lt;$D$113,$D$113&lt;=100),100,0)</f>
        <v>0</v>
      </c>
      <c r="I120" s="803">
        <f t="shared" si="18"/>
        <v>8</v>
      </c>
      <c r="J120" s="803">
        <f t="shared" si="19"/>
        <v>94</v>
      </c>
      <c r="K120" s="803">
        <f t="shared" si="20"/>
        <v>5.5084880591093563</v>
      </c>
      <c r="M120" s="803">
        <v>8</v>
      </c>
      <c r="N120" s="803">
        <f t="shared" si="21"/>
        <v>48</v>
      </c>
      <c r="O120" s="803">
        <f t="shared" si="22"/>
        <v>4.800798675210733</v>
      </c>
      <c r="P120" s="803">
        <f t="shared" si="23"/>
        <v>0.42105263157894735</v>
      </c>
      <c r="S120" s="807">
        <f t="shared" si="24"/>
        <v>0.1388888888888889</v>
      </c>
      <c r="T120" s="846">
        <f t="shared" si="25"/>
        <v>3</v>
      </c>
      <c r="AD120" s="1282" t="s">
        <v>156</v>
      </c>
      <c r="AE120" s="1282"/>
      <c r="AF120" s="1282"/>
      <c r="AG120" s="1282"/>
      <c r="AH120" s="1271" t="s">
        <v>155</v>
      </c>
      <c r="AI120" s="1271"/>
      <c r="AJ120" s="1271"/>
      <c r="AK120" s="1271"/>
    </row>
    <row r="121" spans="1:37" hidden="1">
      <c r="A121" s="844">
        <f t="shared" si="17"/>
        <v>114</v>
      </c>
      <c r="C121" s="803">
        <v>1000</v>
      </c>
      <c r="D121" s="803">
        <f>IF(AND(100&lt;$D$113,$D$113&lt;=1000),1000,0)</f>
        <v>1000</v>
      </c>
      <c r="I121" s="803">
        <f t="shared" si="18"/>
        <v>9</v>
      </c>
      <c r="J121" s="803">
        <f t="shared" si="19"/>
        <v>114</v>
      </c>
      <c r="K121" s="803">
        <f t="shared" si="20"/>
        <v>5.8616341201741733</v>
      </c>
      <c r="M121" s="803">
        <v>9</v>
      </c>
      <c r="N121" s="803">
        <f t="shared" si="21"/>
        <v>49</v>
      </c>
      <c r="O121" s="803">
        <f t="shared" si="22"/>
        <v>4.9339881876241591</v>
      </c>
      <c r="P121" s="803">
        <f t="shared" si="23"/>
        <v>0.47368421052631576</v>
      </c>
      <c r="S121" s="807">
        <f t="shared" si="24"/>
        <v>0.91666666666666663</v>
      </c>
      <c r="T121" s="846">
        <f t="shared" si="25"/>
        <v>17</v>
      </c>
      <c r="Z121" s="803" t="s">
        <v>154</v>
      </c>
      <c r="AD121" s="23" t="s">
        <v>153</v>
      </c>
      <c r="AE121" s="23"/>
      <c r="AF121" s="23" t="s">
        <v>152</v>
      </c>
      <c r="AG121" s="23"/>
      <c r="AH121" s="24" t="s">
        <v>153</v>
      </c>
      <c r="AI121" s="24"/>
      <c r="AJ121" s="24" t="s">
        <v>152</v>
      </c>
      <c r="AK121" s="24"/>
    </row>
    <row r="122" spans="1:37" hidden="1">
      <c r="A122" s="844">
        <f t="shared" si="17"/>
        <v>45</v>
      </c>
      <c r="C122" s="803">
        <v>10000</v>
      </c>
      <c r="D122" s="803">
        <f>IF(AND(1000&lt;$D$113,$D$113&lt;=10000),10000,0)</f>
        <v>0</v>
      </c>
      <c r="I122" s="803">
        <f t="shared" si="18"/>
        <v>10</v>
      </c>
      <c r="J122" s="803">
        <f t="shared" si="19"/>
        <v>45</v>
      </c>
      <c r="K122" s="803">
        <f t="shared" si="20"/>
        <v>4.4915119408906437</v>
      </c>
      <c r="M122" s="803">
        <v>10</v>
      </c>
      <c r="N122" s="803">
        <f t="shared" si="21"/>
        <v>53</v>
      </c>
      <c r="O122" s="803">
        <f t="shared" si="22"/>
        <v>5.0660118123758409</v>
      </c>
      <c r="P122" s="803">
        <f t="shared" si="23"/>
        <v>0.52631578947368418</v>
      </c>
      <c r="S122" s="807">
        <f t="shared" si="24"/>
        <v>0.69444444444444442</v>
      </c>
      <c r="T122" s="846">
        <f t="shared" si="25"/>
        <v>13</v>
      </c>
      <c r="V122" s="803" t="s">
        <v>149</v>
      </c>
      <c r="X122" s="803" t="s">
        <v>151</v>
      </c>
      <c r="Z122" s="803" t="s">
        <v>150</v>
      </c>
      <c r="AA122" s="803">
        <f>NORMSINV(0.95)</f>
        <v>1.6448536269514715</v>
      </c>
      <c r="AD122" s="23" t="s">
        <v>72</v>
      </c>
      <c r="AE122" s="25">
        <f>T5</f>
        <v>18</v>
      </c>
      <c r="AF122" s="23" t="s">
        <v>72</v>
      </c>
      <c r="AG122" s="23">
        <f>T5</f>
        <v>18</v>
      </c>
      <c r="AH122" s="24" t="s">
        <v>72</v>
      </c>
      <c r="AI122" s="24">
        <f>T5</f>
        <v>18</v>
      </c>
      <c r="AJ122" s="24" t="s">
        <v>72</v>
      </c>
      <c r="AK122" s="24">
        <f>T5</f>
        <v>18</v>
      </c>
    </row>
    <row r="123" spans="1:37" hidden="1">
      <c r="A123" s="844">
        <f t="shared" si="17"/>
        <v>53</v>
      </c>
      <c r="D123" s="816">
        <f>SUM(D114:D122)</f>
        <v>1000</v>
      </c>
      <c r="I123" s="803">
        <f t="shared" si="18"/>
        <v>11</v>
      </c>
      <c r="J123" s="803">
        <f t="shared" si="19"/>
        <v>53</v>
      </c>
      <c r="K123" s="803">
        <f t="shared" si="20"/>
        <v>5.0696849203184557</v>
      </c>
      <c r="M123" s="803">
        <v>11</v>
      </c>
      <c r="N123" s="803">
        <f t="shared" si="21"/>
        <v>63</v>
      </c>
      <c r="O123" s="803">
        <f t="shared" si="22"/>
        <v>5.199201324789267</v>
      </c>
      <c r="P123" s="803">
        <f t="shared" si="23"/>
        <v>0.57894736842105265</v>
      </c>
      <c r="S123" s="807">
        <f t="shared" si="24"/>
        <v>0.80555555555555558</v>
      </c>
      <c r="T123" s="846">
        <f t="shared" si="25"/>
        <v>15</v>
      </c>
      <c r="V123" s="803" t="s">
        <v>146</v>
      </c>
      <c r="W123" s="817">
        <f>T13</f>
        <v>4.1056898712008225</v>
      </c>
      <c r="Z123" s="803" t="s">
        <v>47</v>
      </c>
      <c r="AA123" s="803">
        <f>NORMSINV(LOGNORMDIST($A$5,$W$123,$W$124))</f>
        <v>2.4217352730819437</v>
      </c>
      <c r="AB123" s="803">
        <f>LOGNORMDIST($A$5,$W$123,$W$124)</f>
        <v>0.9922767007524631</v>
      </c>
      <c r="AD123" s="23" t="s">
        <v>148</v>
      </c>
      <c r="AE123" s="25">
        <f>T13</f>
        <v>4.1056898712008225</v>
      </c>
      <c r="AF123" s="23" t="s">
        <v>147</v>
      </c>
      <c r="AG123" s="25">
        <f>T10</f>
        <v>81.322359080660888</v>
      </c>
      <c r="AH123" s="24" t="s">
        <v>148</v>
      </c>
      <c r="AI123" s="26">
        <f>T13</f>
        <v>4.1056898712008225</v>
      </c>
      <c r="AJ123" s="24" t="s">
        <v>147</v>
      </c>
      <c r="AK123" s="26">
        <f>T10</f>
        <v>81.322359080660888</v>
      </c>
    </row>
    <row r="124" spans="1:37" hidden="1">
      <c r="A124" s="844">
        <f t="shared" si="17"/>
        <v>47</v>
      </c>
      <c r="I124" s="803">
        <f t="shared" si="18"/>
        <v>12</v>
      </c>
      <c r="J124" s="803">
        <f t="shared" si="19"/>
        <v>47</v>
      </c>
      <c r="K124" s="803">
        <f t="shared" si="20"/>
        <v>4.6445095821604694</v>
      </c>
      <c r="M124" s="803">
        <v>12</v>
      </c>
      <c r="N124" s="803">
        <f t="shared" si="21"/>
        <v>73</v>
      </c>
      <c r="O124" s="803">
        <f t="shared" si="22"/>
        <v>5.3360381403718229</v>
      </c>
      <c r="P124" s="803">
        <f t="shared" si="23"/>
        <v>0.63157894736842102</v>
      </c>
      <c r="S124" s="807">
        <f t="shared" si="24"/>
        <v>0.30555555555555558</v>
      </c>
      <c r="T124" s="846">
        <f t="shared" si="25"/>
        <v>6</v>
      </c>
      <c r="V124" s="803" t="s">
        <v>143</v>
      </c>
      <c r="W124" s="817">
        <f>T14</f>
        <v>0.77868737217808692</v>
      </c>
      <c r="Z124" s="803" t="s">
        <v>55</v>
      </c>
      <c r="AA124" s="803">
        <f>(1/((2*$W$125)-3))-(1/($AA$122^2))</f>
        <v>-0.33930847916516516</v>
      </c>
      <c r="AD124" s="23" t="s">
        <v>145</v>
      </c>
      <c r="AE124" s="25">
        <f>T14</f>
        <v>0.77868737217808692</v>
      </c>
      <c r="AF124" s="23" t="s">
        <v>144</v>
      </c>
      <c r="AG124" s="25">
        <f>T12</f>
        <v>71.008419185730233</v>
      </c>
      <c r="AH124" s="24" t="s">
        <v>145</v>
      </c>
      <c r="AI124" s="26">
        <f>T14</f>
        <v>0.77868737217808692</v>
      </c>
      <c r="AJ124" s="24" t="s">
        <v>144</v>
      </c>
      <c r="AK124" s="26">
        <f>T12</f>
        <v>71.008419185730233</v>
      </c>
    </row>
    <row r="125" spans="1:37" hidden="1">
      <c r="A125" s="844">
        <f t="shared" si="17"/>
        <v>43</v>
      </c>
      <c r="I125" s="803">
        <f t="shared" si="18"/>
        <v>13</v>
      </c>
      <c r="J125" s="803">
        <f t="shared" si="19"/>
        <v>43</v>
      </c>
      <c r="K125" s="803">
        <f t="shared" si="20"/>
        <v>4.1383658798258267</v>
      </c>
      <c r="M125" s="803">
        <v>13</v>
      </c>
      <c r="N125" s="803">
        <f t="shared" si="21"/>
        <v>94</v>
      </c>
      <c r="O125" s="803">
        <f t="shared" si="22"/>
        <v>5.4795056533309507</v>
      </c>
      <c r="P125" s="803">
        <f t="shared" si="23"/>
        <v>0.68421052631578949</v>
      </c>
      <c r="S125" s="807">
        <f t="shared" si="24"/>
        <v>0.52777777777777779</v>
      </c>
      <c r="T125" s="846">
        <f t="shared" si="25"/>
        <v>10</v>
      </c>
      <c r="V125" s="803" t="s">
        <v>72</v>
      </c>
      <c r="W125" s="817">
        <f>T5</f>
        <v>18</v>
      </c>
      <c r="Z125" s="803" t="s">
        <v>54</v>
      </c>
      <c r="AA125" s="803">
        <f>((2*$AA$123)/($AA$122^2))*SQRT(((2*$W$125)-3)/((2*$W$125)-2))</f>
        <v>1.763679475461958</v>
      </c>
      <c r="AD125" s="23" t="s">
        <v>142</v>
      </c>
      <c r="AE125" s="23">
        <f>VLOOKUP(AE122,$AD$135:$AF$183,2)</f>
        <v>2.4529999999999998</v>
      </c>
      <c r="AF125" s="23" t="s">
        <v>142</v>
      </c>
      <c r="AG125" s="23">
        <f>AE125</f>
        <v>2.4529999999999998</v>
      </c>
      <c r="AH125" s="24" t="s">
        <v>142</v>
      </c>
      <c r="AI125" s="24">
        <f>VLOOKUP(AI122,$AD$135:$AG$183,4)</f>
        <v>1.8859999999999999</v>
      </c>
      <c r="AJ125" s="24" t="s">
        <v>142</v>
      </c>
      <c r="AK125" s="24">
        <f>AI125</f>
        <v>1.8859999999999999</v>
      </c>
    </row>
    <row r="126" spans="1:37" hidden="1">
      <c r="A126" s="844">
        <f t="shared" si="17"/>
        <v>19.339613119536001</v>
      </c>
      <c r="I126" s="803">
        <f t="shared" si="18"/>
        <v>14</v>
      </c>
      <c r="J126" s="803">
        <f t="shared" si="19"/>
        <v>19.339613119536001</v>
      </c>
      <c r="K126" s="803">
        <f t="shared" si="20"/>
        <v>3.6170058728993606</v>
      </c>
      <c r="M126" s="803">
        <v>14</v>
      </c>
      <c r="N126" s="803">
        <f t="shared" si="21"/>
        <v>97</v>
      </c>
      <c r="O126" s="803">
        <f t="shared" si="22"/>
        <v>5.6336400007797014</v>
      </c>
      <c r="P126" s="803">
        <f t="shared" si="23"/>
        <v>0.73684210526315785</v>
      </c>
      <c r="S126" s="807">
        <f t="shared" si="24"/>
        <v>0.3611111111111111</v>
      </c>
      <c r="T126" s="846">
        <f t="shared" si="25"/>
        <v>7</v>
      </c>
      <c r="V126" s="803" t="s">
        <v>217</v>
      </c>
      <c r="W126" s="803">
        <f>((W124)^2)/2</f>
        <v>0.30317701179480722</v>
      </c>
      <c r="Z126" s="803" t="s">
        <v>53</v>
      </c>
      <c r="AA126" s="803">
        <f>(1/$W$125)-((($AA$123^2)/($AA$122^2))*(((2*$W$125)-3)/((2*$W$125)-2)))</f>
        <v>-2.0483868356333121</v>
      </c>
      <c r="AD126" s="23" t="s">
        <v>141</v>
      </c>
      <c r="AE126" s="23">
        <f>EXP(AE123+(AE125*AE124))</f>
        <v>409.85768724108101</v>
      </c>
      <c r="AF126" s="23" t="s">
        <v>141</v>
      </c>
      <c r="AG126" s="23">
        <f>AG123+(AG125*AG124)</f>
        <v>255.50601134325711</v>
      </c>
      <c r="AH126" s="24" t="s">
        <v>141</v>
      </c>
      <c r="AI126" s="24">
        <f>EXP(AI123+(AI125*AI124))</f>
        <v>263.56348140892834</v>
      </c>
      <c r="AJ126" s="24" t="s">
        <v>141</v>
      </c>
      <c r="AK126" s="24">
        <f>AK123+(AK125*AK124)</f>
        <v>215.24423766494812</v>
      </c>
    </row>
    <row r="127" spans="1:37" hidden="1">
      <c r="A127" s="844">
        <f t="shared" si="17"/>
        <v>97</v>
      </c>
      <c r="I127" s="803">
        <f t="shared" si="18"/>
        <v>15</v>
      </c>
      <c r="J127" s="803">
        <f t="shared" si="19"/>
        <v>97</v>
      </c>
      <c r="K127" s="803">
        <f t="shared" si="20"/>
        <v>5.6744897501960816</v>
      </c>
      <c r="M127" s="803">
        <v>15</v>
      </c>
      <c r="N127" s="803">
        <f t="shared" si="21"/>
        <v>114</v>
      </c>
      <c r="O127" s="803">
        <f t="shared" si="22"/>
        <v>5.8045963803602998</v>
      </c>
      <c r="P127" s="803">
        <f t="shared" si="23"/>
        <v>0.78947368421052633</v>
      </c>
      <c r="S127" s="807">
        <f t="shared" si="24"/>
        <v>0.19444444444444445</v>
      </c>
      <c r="T127" s="846">
        <f t="shared" si="25"/>
        <v>4</v>
      </c>
      <c r="W127" s="803">
        <v>1</v>
      </c>
      <c r="X127" s="803">
        <v>1</v>
      </c>
    </row>
    <row r="128" spans="1:37" hidden="1">
      <c r="A128" s="844">
        <f t="shared" si="17"/>
        <v>73</v>
      </c>
      <c r="I128" s="803">
        <f t="shared" si="18"/>
        <v>16</v>
      </c>
      <c r="J128" s="803">
        <f t="shared" si="19"/>
        <v>73</v>
      </c>
      <c r="K128" s="803">
        <f t="shared" si="20"/>
        <v>5.3554904178395306</v>
      </c>
      <c r="M128" s="803">
        <v>16</v>
      </c>
      <c r="N128" s="803">
        <f t="shared" si="21"/>
        <v>124</v>
      </c>
      <c r="O128" s="803">
        <f t="shared" si="22"/>
        <v>6.0031479676625326</v>
      </c>
      <c r="P128" s="803">
        <f t="shared" si="23"/>
        <v>0.84210526315789469</v>
      </c>
      <c r="S128" s="807">
        <f t="shared" si="24"/>
        <v>8.3333333333333329E-2</v>
      </c>
      <c r="T128" s="846">
        <f t="shared" si="25"/>
        <v>2</v>
      </c>
      <c r="V128" s="803" t="s">
        <v>216</v>
      </c>
      <c r="W128" s="803">
        <f>($W$125-1)*((($W$124)^2)/2)/$W$125</f>
        <v>0.28633384447287352</v>
      </c>
      <c r="X128" s="803">
        <f>($W$125-1)*$W$126/$W$125</f>
        <v>0.28633384447287352</v>
      </c>
      <c r="Z128" s="803" t="s">
        <v>215</v>
      </c>
      <c r="AA128" s="803">
        <f>$AA$125^2</f>
        <v>3.1105652921657674</v>
      </c>
    </row>
    <row r="129" spans="1:33" hidden="1">
      <c r="A129" s="844">
        <f t="shared" si="17"/>
        <v>49</v>
      </c>
      <c r="I129" s="803">
        <f t="shared" si="18"/>
        <v>17</v>
      </c>
      <c r="J129" s="803">
        <f t="shared" si="19"/>
        <v>49</v>
      </c>
      <c r="K129" s="803">
        <f t="shared" si="20"/>
        <v>4.9303150796815443</v>
      </c>
      <c r="M129" s="803">
        <v>17</v>
      </c>
      <c r="N129" s="803">
        <f t="shared" si="21"/>
        <v>239</v>
      </c>
      <c r="O129" s="803">
        <f t="shared" si="22"/>
        <v>6.2521195202652198</v>
      </c>
      <c r="P129" s="803">
        <f t="shared" si="23"/>
        <v>0.89473684210526316</v>
      </c>
      <c r="S129" s="807">
        <f t="shared" si="24"/>
        <v>0.75</v>
      </c>
      <c r="T129" s="846">
        <f t="shared" si="25"/>
        <v>14</v>
      </c>
      <c r="V129" s="803" t="s">
        <v>214</v>
      </c>
      <c r="W129" s="803">
        <f>(($W$125-1)^3)*(((($W$124)^2)/2)^2)/(FACT(2)*(($W$125)^2)*($W$125+1))</f>
        <v>3.6678426272117551E-2</v>
      </c>
      <c r="X129" s="803">
        <f>(($W$125-1)^3)*(($W$126)^2)/((FACT(2))*(($W$125)^2)*($W$125+1))</f>
        <v>3.6678426272117551E-2</v>
      </c>
      <c r="Z129" s="803" t="s">
        <v>140</v>
      </c>
      <c r="AA129" s="803">
        <f>4*$AA$124*$AA$126</f>
        <v>2.7801400877627369</v>
      </c>
      <c r="AB129" s="803">
        <f>AB130+AA129</f>
        <v>3.1105652921657674</v>
      </c>
    </row>
    <row r="130" spans="1:33" hidden="1">
      <c r="A130" s="844">
        <f t="shared" si="17"/>
        <v>48</v>
      </c>
      <c r="I130" s="803">
        <f t="shared" si="18"/>
        <v>18</v>
      </c>
      <c r="J130" s="803">
        <f t="shared" si="19"/>
        <v>48</v>
      </c>
      <c r="K130" s="803">
        <f t="shared" si="20"/>
        <v>4.7895716057520756</v>
      </c>
      <c r="M130" s="803">
        <v>18</v>
      </c>
      <c r="N130" s="803">
        <f t="shared" si="21"/>
        <v>274</v>
      </c>
      <c r="O130" s="803">
        <f t="shared" si="22"/>
        <v>6.6198562586382694</v>
      </c>
      <c r="P130" s="803">
        <f t="shared" si="23"/>
        <v>0.94736842105263153</v>
      </c>
      <c r="S130" s="807">
        <f t="shared" si="24"/>
        <v>0.63888888888888884</v>
      </c>
      <c r="T130" s="846">
        <f t="shared" si="25"/>
        <v>12</v>
      </c>
      <c r="V130" s="803" t="s">
        <v>213</v>
      </c>
      <c r="W130" s="803">
        <f>(($W$125-1)^5)*(((($W$124)^2)/2)^3)/(FACT(3)*(($W$125)^3)*($W$125+1)*($W$125+3))</f>
        <v>2.8339471692551505E-3</v>
      </c>
      <c r="X130" s="803">
        <f>(($W$125-1)^5)*(($W$126)^3)/((FACT(3))*(($W$125)^3)*($W$125+1)*($W$125+3))</f>
        <v>2.8339471692551505E-3</v>
      </c>
      <c r="Z130" s="803" t="s">
        <v>139</v>
      </c>
      <c r="AA130" s="803">
        <f>SQRT($AA$128-$AA$129)</f>
        <v>0.5748262384434365</v>
      </c>
      <c r="AB130" s="803">
        <f>AA130^2</f>
        <v>0.33042520440303053</v>
      </c>
    </row>
    <row r="131" spans="1:33" hidden="1">
      <c r="A131" s="844" t="str">
        <f t="shared" si="17"/>
        <v/>
      </c>
      <c r="I131" s="803" t="str">
        <f t="shared" si="18"/>
        <v/>
      </c>
      <c r="J131" s="803" t="str">
        <f t="shared" si="19"/>
        <v/>
      </c>
      <c r="K131" s="803" t="e">
        <f t="shared" si="20"/>
        <v>#VALUE!</v>
      </c>
      <c r="M131" s="803">
        <v>19</v>
      </c>
      <c r="N131" s="803" t="e">
        <f t="shared" si="21"/>
        <v>#N/A</v>
      </c>
      <c r="O131" s="803" t="e">
        <f t="shared" si="22"/>
        <v>#N/A</v>
      </c>
      <c r="P131" s="803" t="e">
        <f t="shared" si="23"/>
        <v>#N/A</v>
      </c>
      <c r="S131" s="807">
        <f t="shared" si="24"/>
        <v>0.47222222222222221</v>
      </c>
      <c r="T131" s="846">
        <f t="shared" si="25"/>
        <v>9</v>
      </c>
      <c r="V131" s="803" t="s">
        <v>212</v>
      </c>
      <c r="W131" s="803">
        <f>(($W$125-1)^7)*(((($W$124)^2)/2)^4)/(FACT(4)*(($W$125)^4)*($W$125+1)*($W$125+3)*($W$125+5))</f>
        <v>1.4994276952281905E-4</v>
      </c>
      <c r="X131" s="803">
        <f>(($W$125-1)^7)*(($W$126)^4)/((FACT(4))*(($W$125)^4)*($W$125+1)*($W$125+3)*($W$125+5))</f>
        <v>1.4994276952281905E-4</v>
      </c>
      <c r="Z131" s="803" t="s">
        <v>138</v>
      </c>
      <c r="AA131" s="803">
        <f>2*$AA$124</f>
        <v>-0.67861695833033031</v>
      </c>
    </row>
    <row r="132" spans="1:33" hidden="1">
      <c r="A132" s="844" t="str">
        <f t="shared" si="17"/>
        <v/>
      </c>
      <c r="I132" s="803" t="str">
        <f t="shared" si="18"/>
        <v/>
      </c>
      <c r="J132" s="803" t="str">
        <f t="shared" si="19"/>
        <v/>
      </c>
      <c r="K132" s="803" t="e">
        <f t="shared" si="20"/>
        <v>#VALUE!</v>
      </c>
      <c r="M132" s="803">
        <v>20</v>
      </c>
      <c r="N132" s="803" t="e">
        <f t="shared" si="21"/>
        <v>#N/A</v>
      </c>
      <c r="O132" s="803" t="e">
        <f t="shared" si="22"/>
        <v>#N/A</v>
      </c>
      <c r="P132" s="803" t="e">
        <f t="shared" si="23"/>
        <v>#N/A</v>
      </c>
      <c r="S132" s="807">
        <f t="shared" si="24"/>
        <v>0.41666666666666669</v>
      </c>
      <c r="T132" s="846">
        <f t="shared" si="25"/>
        <v>8</v>
      </c>
      <c r="V132" s="803" t="s">
        <v>211</v>
      </c>
      <c r="W132" s="803">
        <f>(($W$125-1)^9)*(((($W$124)^2)/2)^5)/(FACT(5)*(($W$125)^5)*($W$125+1)*($W$125+3)*($W$125+5)*($W$125+7))</f>
        <v>5.8389817921795146E-6</v>
      </c>
      <c r="X132" s="803">
        <f>(($W$125-1)^9)*(($W$126)^5)/((FACT(5))*(($W$125)^5)*($W$125+1)*($W$125+3)*($W$125+5)*($W$125+7))</f>
        <v>5.8389817921795146E-6</v>
      </c>
      <c r="Z132" s="803" t="s">
        <v>137</v>
      </c>
      <c r="AA132" s="803">
        <f>(-$AA$125-$AA$130)/$AA$131</f>
        <v>3.4459877331374913</v>
      </c>
      <c r="AB132" s="803">
        <f>(-$AA$125+$AA$130)/$AA$131</f>
        <v>1.7518766992554637</v>
      </c>
      <c r="AD132" s="22" t="s">
        <v>135</v>
      </c>
      <c r="AE132" s="22"/>
      <c r="AF132" s="22"/>
      <c r="AG132" s="22"/>
    </row>
    <row r="133" spans="1:33" hidden="1">
      <c r="A133" s="844" t="str">
        <f t="shared" si="17"/>
        <v/>
      </c>
      <c r="I133" s="803" t="str">
        <f t="shared" si="18"/>
        <v/>
      </c>
      <c r="J133" s="803" t="str">
        <f t="shared" si="19"/>
        <v/>
      </c>
      <c r="K133" s="803" t="e">
        <f t="shared" si="20"/>
        <v>#VALUE!</v>
      </c>
      <c r="M133" s="803">
        <v>21</v>
      </c>
      <c r="N133" s="803" t="e">
        <f t="shared" si="21"/>
        <v>#N/A</v>
      </c>
      <c r="O133" s="803" t="e">
        <f t="shared" si="22"/>
        <v>#N/A</v>
      </c>
      <c r="P133" s="803" t="e">
        <f t="shared" si="23"/>
        <v>#N/A</v>
      </c>
      <c r="S133" s="807" t="e">
        <f t="shared" si="24"/>
        <v>#VALUE!</v>
      </c>
      <c r="T133" s="846" t="e">
        <f t="shared" si="25"/>
        <v>#VALUE!</v>
      </c>
      <c r="V133" s="803" t="s">
        <v>210</v>
      </c>
      <c r="X133" s="803">
        <f>(($W$125-1)^11)*(($W$126)^6)/((FACT(6))*(($W$125)^6)*($W$125+1)*($W$125+3)*($W$125+5)*($W$125+7)*($W$125+9))</f>
        <v>1.7544609737130724E-7</v>
      </c>
      <c r="Z133" s="803" t="s">
        <v>136</v>
      </c>
      <c r="AA133" s="803">
        <f>100*(1-NORMSDIST($AA$132))</f>
        <v>2.8448809325354318E-2</v>
      </c>
      <c r="AB133" s="803">
        <f>100*(1-NORMSDIST($AB$132))</f>
        <v>3.9897505972921077</v>
      </c>
      <c r="AD133" s="22" t="s">
        <v>72</v>
      </c>
      <c r="AE133" s="22" t="s">
        <v>134</v>
      </c>
      <c r="AF133" s="22" t="s">
        <v>129</v>
      </c>
      <c r="AG133" s="22" t="s">
        <v>133</v>
      </c>
    </row>
    <row r="134" spans="1:33" hidden="1">
      <c r="A134" s="844" t="str">
        <f t="shared" si="17"/>
        <v/>
      </c>
      <c r="I134" s="803" t="str">
        <f t="shared" si="18"/>
        <v/>
      </c>
      <c r="J134" s="803" t="str">
        <f t="shared" si="19"/>
        <v/>
      </c>
      <c r="K134" s="803" t="e">
        <f t="shared" si="20"/>
        <v>#VALUE!</v>
      </c>
      <c r="M134" s="803">
        <v>22</v>
      </c>
      <c r="N134" s="803" t="e">
        <f t="shared" si="21"/>
        <v>#N/A</v>
      </c>
      <c r="O134" s="803" t="e">
        <f t="shared" si="22"/>
        <v>#N/A</v>
      </c>
      <c r="P134" s="803" t="e">
        <f t="shared" si="23"/>
        <v>#N/A</v>
      </c>
      <c r="S134" s="807" t="e">
        <f t="shared" si="24"/>
        <v>#VALUE!</v>
      </c>
      <c r="T134" s="846" t="e">
        <f t="shared" si="25"/>
        <v>#VALUE!</v>
      </c>
      <c r="V134" s="803" t="s">
        <v>132</v>
      </c>
      <c r="W134" s="803">
        <f>SUM(W127:W132)</f>
        <v>1.3260019996655612</v>
      </c>
      <c r="X134" s="803">
        <f>SUM(X127:X133)</f>
        <v>1.3260021751116586</v>
      </c>
      <c r="AD134" s="22">
        <v>2</v>
      </c>
      <c r="AE134" s="22">
        <v>26.26</v>
      </c>
      <c r="AF134" s="22"/>
      <c r="AG134" s="27">
        <v>4.2167700000000004</v>
      </c>
    </row>
    <row r="135" spans="1:33" hidden="1">
      <c r="A135" s="844" t="str">
        <f t="shared" si="17"/>
        <v/>
      </c>
      <c r="I135" s="803" t="str">
        <f t="shared" si="18"/>
        <v/>
      </c>
      <c r="J135" s="803" t="str">
        <f t="shared" si="19"/>
        <v/>
      </c>
      <c r="K135" s="803" t="e">
        <f t="shared" si="20"/>
        <v>#VALUE!</v>
      </c>
      <c r="M135" s="803">
        <v>23</v>
      </c>
      <c r="N135" s="803" t="e">
        <f t="shared" si="21"/>
        <v>#N/A</v>
      </c>
      <c r="O135" s="803" t="e">
        <f t="shared" si="22"/>
        <v>#N/A</v>
      </c>
      <c r="P135" s="803" t="e">
        <f t="shared" si="23"/>
        <v>#N/A</v>
      </c>
      <c r="S135" s="807" t="e">
        <f t="shared" si="24"/>
        <v>#VALUE!</v>
      </c>
      <c r="T135" s="846" t="e">
        <f t="shared" si="25"/>
        <v>#VALUE!</v>
      </c>
      <c r="V135" s="803" t="s">
        <v>131</v>
      </c>
      <c r="W135" s="803">
        <f>EXP(W123)*W134</f>
        <v>80.467893874078953</v>
      </c>
      <c r="X135" s="803">
        <f>EXP(W123)*X134</f>
        <v>80.467904520954264</v>
      </c>
      <c r="AD135" s="22">
        <v>3</v>
      </c>
      <c r="AE135" s="22">
        <v>7.6550000000000002</v>
      </c>
      <c r="AF135" s="22"/>
      <c r="AG135" s="27">
        <v>2.8091200000000001</v>
      </c>
    </row>
    <row r="136" spans="1:33" hidden="1">
      <c r="A136" s="844" t="str">
        <f t="shared" si="17"/>
        <v/>
      </c>
      <c r="I136" s="803" t="str">
        <f t="shared" si="18"/>
        <v/>
      </c>
      <c r="J136" s="803" t="str">
        <f t="shared" si="19"/>
        <v/>
      </c>
      <c r="K136" s="803" t="e">
        <f t="shared" si="20"/>
        <v>#VALUE!</v>
      </c>
      <c r="M136" s="803">
        <v>24</v>
      </c>
      <c r="N136" s="803" t="e">
        <f t="shared" si="21"/>
        <v>#N/A</v>
      </c>
      <c r="O136" s="803" t="e">
        <f t="shared" si="22"/>
        <v>#N/A</v>
      </c>
      <c r="P136" s="803" t="e">
        <f t="shared" si="23"/>
        <v>#N/A</v>
      </c>
      <c r="S136" s="807" t="e">
        <f t="shared" si="24"/>
        <v>#VALUE!</v>
      </c>
      <c r="T136" s="846" t="e">
        <f t="shared" si="25"/>
        <v>#VALUE!</v>
      </c>
      <c r="AD136" s="22">
        <v>4</v>
      </c>
      <c r="AE136" s="22">
        <v>5.1449999999999996</v>
      </c>
      <c r="AF136" s="22"/>
      <c r="AG136" s="27">
        <v>2.4530799999999999</v>
      </c>
    </row>
    <row r="137" spans="1:33" hidden="1">
      <c r="A137" s="844" t="str">
        <f t="shared" si="17"/>
        <v/>
      </c>
      <c r="I137" s="803" t="str">
        <f t="shared" si="18"/>
        <v/>
      </c>
      <c r="J137" s="803" t="str">
        <f t="shared" si="19"/>
        <v/>
      </c>
      <c r="K137" s="803" t="e">
        <f t="shared" si="20"/>
        <v>#VALUE!</v>
      </c>
      <c r="M137" s="803">
        <v>25</v>
      </c>
      <c r="N137" s="803" t="e">
        <f t="shared" si="21"/>
        <v>#N/A</v>
      </c>
      <c r="O137" s="803" t="e">
        <f t="shared" si="22"/>
        <v>#N/A</v>
      </c>
      <c r="P137" s="803" t="e">
        <f t="shared" si="23"/>
        <v>#N/A</v>
      </c>
      <c r="S137" s="807" t="e">
        <f t="shared" si="24"/>
        <v>#VALUE!</v>
      </c>
      <c r="T137" s="846" t="e">
        <f t="shared" si="25"/>
        <v>#VALUE!</v>
      </c>
      <c r="V137" s="803" t="s">
        <v>130</v>
      </c>
      <c r="W137" s="803">
        <f>EXP(W123+((W124)^2)/2)</f>
        <v>82.176295371331122</v>
      </c>
      <c r="X137" s="803">
        <f>EXP(W123)*EXP(W126)</f>
        <v>82.176295371331094</v>
      </c>
      <c r="AD137" s="22">
        <v>5</v>
      </c>
      <c r="AE137" s="22">
        <v>4.202</v>
      </c>
      <c r="AF137" s="22"/>
      <c r="AG137" s="27">
        <v>2.28592</v>
      </c>
    </row>
    <row r="138" spans="1:33" hidden="1">
      <c r="A138" s="844" t="str">
        <f t="shared" si="17"/>
        <v/>
      </c>
      <c r="I138" s="803" t="str">
        <f t="shared" si="18"/>
        <v/>
      </c>
      <c r="J138" s="803" t="str">
        <f t="shared" si="19"/>
        <v/>
      </c>
      <c r="K138" s="803" t="e">
        <f t="shared" si="20"/>
        <v>#VALUE!</v>
      </c>
      <c r="M138" s="803">
        <v>26</v>
      </c>
      <c r="N138" s="803" t="e">
        <f t="shared" si="21"/>
        <v>#N/A</v>
      </c>
      <c r="O138" s="803" t="e">
        <f t="shared" si="22"/>
        <v>#N/A</v>
      </c>
      <c r="P138" s="803" t="e">
        <f t="shared" si="23"/>
        <v>#N/A</v>
      </c>
      <c r="S138" s="807" t="e">
        <f t="shared" si="24"/>
        <v>#VALUE!</v>
      </c>
      <c r="T138" s="846" t="e">
        <f t="shared" si="25"/>
        <v>#VALUE!</v>
      </c>
      <c r="AD138" s="22">
        <v>6</v>
      </c>
      <c r="AE138" s="22">
        <v>3.7069999999999999</v>
      </c>
      <c r="AF138" s="22"/>
      <c r="AG138" s="27">
        <v>2.1867700000000001</v>
      </c>
    </row>
    <row r="139" spans="1:33" hidden="1">
      <c r="A139" s="844" t="str">
        <f t="shared" si="17"/>
        <v/>
      </c>
      <c r="I139" s="803" t="str">
        <f t="shared" si="18"/>
        <v/>
      </c>
      <c r="J139" s="803" t="str">
        <f t="shared" si="19"/>
        <v/>
      </c>
      <c r="K139" s="803" t="e">
        <f t="shared" si="20"/>
        <v>#VALUE!</v>
      </c>
      <c r="M139" s="803">
        <v>27</v>
      </c>
      <c r="N139" s="803" t="e">
        <f t="shared" si="21"/>
        <v>#N/A</v>
      </c>
      <c r="O139" s="803" t="e">
        <f t="shared" si="22"/>
        <v>#N/A</v>
      </c>
      <c r="P139" s="803" t="e">
        <f t="shared" si="23"/>
        <v>#N/A</v>
      </c>
      <c r="S139" s="807" t="e">
        <f t="shared" si="24"/>
        <v>#VALUE!</v>
      </c>
      <c r="T139" s="846" t="e">
        <f t="shared" si="25"/>
        <v>#VALUE!</v>
      </c>
      <c r="AD139" s="22">
        <v>7</v>
      </c>
      <c r="AE139" s="22">
        <v>3.399</v>
      </c>
      <c r="AF139" s="22"/>
      <c r="AG139" s="27">
        <v>2.1200700000000001</v>
      </c>
    </row>
    <row r="140" spans="1:33" hidden="1">
      <c r="A140" s="844" t="str">
        <f t="shared" si="17"/>
        <v/>
      </c>
      <c r="I140" s="803" t="str">
        <f t="shared" si="18"/>
        <v/>
      </c>
      <c r="J140" s="803" t="str">
        <f t="shared" si="19"/>
        <v/>
      </c>
      <c r="K140" s="803" t="e">
        <f t="shared" si="20"/>
        <v>#VALUE!</v>
      </c>
      <c r="M140" s="803">
        <v>28</v>
      </c>
      <c r="N140" s="803" t="e">
        <f t="shared" si="21"/>
        <v>#N/A</v>
      </c>
      <c r="O140" s="803" t="e">
        <f t="shared" si="22"/>
        <v>#N/A</v>
      </c>
      <c r="P140" s="803" t="e">
        <f t="shared" si="23"/>
        <v>#N/A</v>
      </c>
      <c r="S140" s="807" t="e">
        <f t="shared" si="24"/>
        <v>#VALUE!</v>
      </c>
      <c r="T140" s="846" t="e">
        <f t="shared" si="25"/>
        <v>#VALUE!</v>
      </c>
      <c r="AD140" s="22">
        <v>8</v>
      </c>
      <c r="AE140" s="22">
        <v>3.1880000000000002</v>
      </c>
      <c r="AF140" s="22"/>
      <c r="AG140" s="27">
        <v>2.0720000000000001</v>
      </c>
    </row>
    <row r="141" spans="1:33" hidden="1">
      <c r="A141" s="844" t="str">
        <f t="shared" si="17"/>
        <v/>
      </c>
      <c r="I141" s="803" t="str">
        <f t="shared" si="18"/>
        <v/>
      </c>
      <c r="J141" s="803" t="str">
        <f t="shared" si="19"/>
        <v/>
      </c>
      <c r="K141" s="803" t="e">
        <f t="shared" si="20"/>
        <v>#VALUE!</v>
      </c>
      <c r="M141" s="803">
        <v>29</v>
      </c>
      <c r="N141" s="803" t="e">
        <f t="shared" si="21"/>
        <v>#N/A</v>
      </c>
      <c r="O141" s="803" t="e">
        <f t="shared" si="22"/>
        <v>#N/A</v>
      </c>
      <c r="P141" s="803" t="e">
        <f t="shared" si="23"/>
        <v>#N/A</v>
      </c>
      <c r="S141" s="807" t="e">
        <f t="shared" si="24"/>
        <v>#VALUE!</v>
      </c>
      <c r="T141" s="846" t="e">
        <f t="shared" si="25"/>
        <v>#VALUE!</v>
      </c>
      <c r="AD141" s="22">
        <v>9</v>
      </c>
      <c r="AE141" s="22">
        <v>3.0310000000000001</v>
      </c>
      <c r="AF141" s="22"/>
      <c r="AG141" s="27">
        <v>2.0350000000000001</v>
      </c>
    </row>
    <row r="142" spans="1:33" hidden="1">
      <c r="A142" s="844" t="str">
        <f t="shared" si="17"/>
        <v/>
      </c>
      <c r="I142" s="803" t="str">
        <f t="shared" si="18"/>
        <v/>
      </c>
      <c r="J142" s="803" t="str">
        <f t="shared" si="19"/>
        <v/>
      </c>
      <c r="K142" s="803" t="e">
        <f t="shared" si="20"/>
        <v>#VALUE!</v>
      </c>
      <c r="M142" s="803">
        <v>30</v>
      </c>
      <c r="N142" s="803" t="e">
        <f t="shared" si="21"/>
        <v>#N/A</v>
      </c>
      <c r="O142" s="803" t="e">
        <f t="shared" si="22"/>
        <v>#N/A</v>
      </c>
      <c r="P142" s="803" t="e">
        <f t="shared" si="23"/>
        <v>#N/A</v>
      </c>
      <c r="S142" s="807" t="e">
        <f t="shared" si="24"/>
        <v>#VALUE!</v>
      </c>
      <c r="T142" s="846" t="e">
        <f t="shared" si="25"/>
        <v>#VALUE!</v>
      </c>
      <c r="AD142" s="22">
        <v>10</v>
      </c>
      <c r="AE142" s="22">
        <v>2.911</v>
      </c>
      <c r="AF142" s="22"/>
      <c r="AG142" s="27">
        <v>2.0049999999999999</v>
      </c>
    </row>
    <row r="143" spans="1:33" hidden="1">
      <c r="A143" s="844" t="str">
        <f t="shared" si="17"/>
        <v/>
      </c>
      <c r="I143" s="803" t="str">
        <f t="shared" si="18"/>
        <v/>
      </c>
      <c r="J143" s="803" t="str">
        <f t="shared" si="19"/>
        <v/>
      </c>
      <c r="K143" s="803" t="e">
        <f t="shared" si="20"/>
        <v>#VALUE!</v>
      </c>
      <c r="M143" s="803">
        <v>31</v>
      </c>
      <c r="N143" s="803" t="e">
        <f t="shared" si="21"/>
        <v>#N/A</v>
      </c>
      <c r="O143" s="803" t="e">
        <f t="shared" si="22"/>
        <v>#N/A</v>
      </c>
      <c r="P143" s="803" t="e">
        <f t="shared" si="23"/>
        <v>#N/A</v>
      </c>
      <c r="S143" s="807" t="e">
        <f t="shared" si="24"/>
        <v>#VALUE!</v>
      </c>
      <c r="T143" s="846" t="e">
        <f t="shared" si="25"/>
        <v>#VALUE!</v>
      </c>
      <c r="AD143" s="22">
        <v>11</v>
      </c>
      <c r="AE143" s="22">
        <v>2.8149999999999999</v>
      </c>
      <c r="AF143" s="22"/>
      <c r="AG143" s="27">
        <v>1.9810000000000001</v>
      </c>
    </row>
    <row r="144" spans="1:33" hidden="1">
      <c r="A144" s="844" t="str">
        <f t="shared" si="17"/>
        <v/>
      </c>
      <c r="I144" s="803" t="str">
        <f t="shared" si="18"/>
        <v/>
      </c>
      <c r="J144" s="803" t="str">
        <f t="shared" si="19"/>
        <v/>
      </c>
      <c r="K144" s="803" t="e">
        <f t="shared" si="20"/>
        <v>#VALUE!</v>
      </c>
      <c r="M144" s="803">
        <v>32</v>
      </c>
      <c r="N144" s="803" t="e">
        <f t="shared" si="21"/>
        <v>#N/A</v>
      </c>
      <c r="O144" s="803" t="e">
        <f t="shared" si="22"/>
        <v>#N/A</v>
      </c>
      <c r="P144" s="803" t="e">
        <f t="shared" si="23"/>
        <v>#N/A</v>
      </c>
      <c r="S144" s="807" t="e">
        <f t="shared" si="24"/>
        <v>#VALUE!</v>
      </c>
      <c r="T144" s="846" t="e">
        <f t="shared" si="25"/>
        <v>#VALUE!</v>
      </c>
      <c r="AD144" s="22">
        <v>12</v>
      </c>
      <c r="AE144" s="22">
        <v>2.7360000000000002</v>
      </c>
      <c r="AF144" s="22"/>
      <c r="AG144" s="27">
        <v>1.9610000000000001</v>
      </c>
    </row>
    <row r="145" spans="1:33" hidden="1">
      <c r="A145" s="844" t="str">
        <f t="shared" ref="A145:A163" si="26">A43</f>
        <v/>
      </c>
      <c r="I145" s="803" t="str">
        <f t="shared" ref="I145:I163" si="27">IF(ISNUMBER(J145),M145,"")</f>
        <v/>
      </c>
      <c r="J145" s="803" t="str">
        <f t="shared" ref="J145:J163" si="28">IF(A145&gt;0,A145,NA())</f>
        <v/>
      </c>
      <c r="K145" s="803" t="e">
        <f t="shared" ref="K145:K163" si="29">NORMSINV(S147)+5</f>
        <v>#VALUE!</v>
      </c>
      <c r="M145" s="803">
        <v>33</v>
      </c>
      <c r="N145" s="803" t="e">
        <f t="shared" ref="N145:N162" si="30">IF(M145&lt;$T$5+1,SMALL($A$11:$A$61,M145),NA())</f>
        <v>#N/A</v>
      </c>
      <c r="O145" s="803" t="e">
        <f t="shared" ref="O145:O162" si="31">NORMSINV(P145)+5</f>
        <v>#N/A</v>
      </c>
      <c r="P145" s="803" t="e">
        <f t="shared" ref="P145:P162" si="32">IF(M145&lt;$T$5+1,((M145)/($T$5+1)),NA())</f>
        <v>#N/A</v>
      </c>
      <c r="S145" s="807" t="e">
        <f t="shared" si="24"/>
        <v>#VALUE!</v>
      </c>
      <c r="T145" s="846" t="e">
        <f t="shared" si="25"/>
        <v>#VALUE!</v>
      </c>
      <c r="AD145" s="22">
        <v>13</v>
      </c>
      <c r="AE145" s="22">
        <v>2.67</v>
      </c>
      <c r="AF145" s="22"/>
      <c r="AG145" s="27">
        <v>1.944</v>
      </c>
    </row>
    <row r="146" spans="1:33" hidden="1">
      <c r="A146" s="844" t="str">
        <f t="shared" si="26"/>
        <v/>
      </c>
      <c r="I146" s="803" t="str">
        <f t="shared" si="27"/>
        <v/>
      </c>
      <c r="J146" s="803" t="str">
        <f t="shared" si="28"/>
        <v/>
      </c>
      <c r="K146" s="803" t="e">
        <f t="shared" si="29"/>
        <v>#VALUE!</v>
      </c>
      <c r="M146" s="803">
        <v>34</v>
      </c>
      <c r="N146" s="803" t="e">
        <f t="shared" si="30"/>
        <v>#N/A</v>
      </c>
      <c r="O146" s="803" t="e">
        <f t="shared" si="31"/>
        <v>#N/A</v>
      </c>
      <c r="P146" s="803" t="e">
        <f t="shared" si="32"/>
        <v>#N/A</v>
      </c>
      <c r="S146" s="807" t="e">
        <f t="shared" si="24"/>
        <v>#VALUE!</v>
      </c>
      <c r="T146" s="846" t="e">
        <f t="shared" si="25"/>
        <v>#VALUE!</v>
      </c>
      <c r="AD146" s="22">
        <v>14</v>
      </c>
      <c r="AE146" s="22">
        <v>2.6139999999999999</v>
      </c>
      <c r="AF146" s="22"/>
      <c r="AG146" s="27">
        <v>1.929</v>
      </c>
    </row>
    <row r="147" spans="1:33" hidden="1">
      <c r="A147" s="844" t="str">
        <f t="shared" si="26"/>
        <v/>
      </c>
      <c r="I147" s="803" t="str">
        <f t="shared" si="27"/>
        <v/>
      </c>
      <c r="J147" s="803" t="str">
        <f t="shared" si="28"/>
        <v/>
      </c>
      <c r="K147" s="803" t="e">
        <f t="shared" si="29"/>
        <v>#VALUE!</v>
      </c>
      <c r="M147" s="803">
        <v>35</v>
      </c>
      <c r="N147" s="803" t="e">
        <f t="shared" si="30"/>
        <v>#N/A</v>
      </c>
      <c r="O147" s="803" t="e">
        <f t="shared" si="31"/>
        <v>#N/A</v>
      </c>
      <c r="P147" s="803" t="e">
        <f t="shared" si="32"/>
        <v>#N/A</v>
      </c>
      <c r="S147" s="807" t="e">
        <f t="shared" ref="S147:S165" si="33">((T147-0.5)/$T$5)</f>
        <v>#VALUE!</v>
      </c>
      <c r="T147" s="846" t="e">
        <f t="shared" ref="T147:T165" si="34">RANK(A43,$A$11:$A$61, 1)</f>
        <v>#VALUE!</v>
      </c>
      <c r="AD147" s="22">
        <v>15</v>
      </c>
      <c r="AE147" s="22">
        <v>2.5659999999999998</v>
      </c>
      <c r="AF147" s="22"/>
      <c r="AG147" s="27">
        <v>1.917</v>
      </c>
    </row>
    <row r="148" spans="1:33" hidden="1">
      <c r="A148" s="844" t="str">
        <f t="shared" si="26"/>
        <v/>
      </c>
      <c r="I148" s="803" t="str">
        <f t="shared" si="27"/>
        <v/>
      </c>
      <c r="J148" s="803" t="str">
        <f t="shared" si="28"/>
        <v/>
      </c>
      <c r="K148" s="803" t="e">
        <f t="shared" si="29"/>
        <v>#VALUE!</v>
      </c>
      <c r="M148" s="803">
        <v>36</v>
      </c>
      <c r="N148" s="803" t="e">
        <f t="shared" si="30"/>
        <v>#N/A</v>
      </c>
      <c r="O148" s="803" t="e">
        <f t="shared" si="31"/>
        <v>#N/A</v>
      </c>
      <c r="P148" s="803" t="e">
        <f t="shared" si="32"/>
        <v>#N/A</v>
      </c>
      <c r="S148" s="807" t="e">
        <f t="shared" si="33"/>
        <v>#VALUE!</v>
      </c>
      <c r="T148" s="846" t="e">
        <f t="shared" si="34"/>
        <v>#VALUE!</v>
      </c>
      <c r="AD148" s="22">
        <v>16</v>
      </c>
      <c r="AE148" s="22">
        <v>2.5230000000000001</v>
      </c>
      <c r="AF148" s="22"/>
      <c r="AG148" s="27">
        <v>1.905</v>
      </c>
    </row>
    <row r="149" spans="1:33" hidden="1">
      <c r="A149" s="844" t="str">
        <f t="shared" si="26"/>
        <v/>
      </c>
      <c r="I149" s="803" t="str">
        <f t="shared" si="27"/>
        <v/>
      </c>
      <c r="J149" s="803" t="str">
        <f t="shared" si="28"/>
        <v/>
      </c>
      <c r="K149" s="803" t="e">
        <f t="shared" si="29"/>
        <v>#VALUE!</v>
      </c>
      <c r="M149" s="803">
        <v>37</v>
      </c>
      <c r="N149" s="803" t="e">
        <f t="shared" si="30"/>
        <v>#N/A</v>
      </c>
      <c r="O149" s="803" t="e">
        <f t="shared" si="31"/>
        <v>#N/A</v>
      </c>
      <c r="P149" s="803" t="e">
        <f t="shared" si="32"/>
        <v>#N/A</v>
      </c>
      <c r="S149" s="807" t="e">
        <f t="shared" si="33"/>
        <v>#VALUE!</v>
      </c>
      <c r="T149" s="846" t="e">
        <f t="shared" si="34"/>
        <v>#VALUE!</v>
      </c>
      <c r="AD149" s="22">
        <v>17</v>
      </c>
      <c r="AE149" s="22">
        <v>2.4860000000000002</v>
      </c>
      <c r="AF149" s="22"/>
      <c r="AG149" s="27">
        <v>1.895</v>
      </c>
    </row>
    <row r="150" spans="1:33" hidden="1">
      <c r="A150" s="844" t="str">
        <f t="shared" si="26"/>
        <v/>
      </c>
      <c r="I150" s="803" t="str">
        <f t="shared" si="27"/>
        <v/>
      </c>
      <c r="J150" s="803" t="str">
        <f t="shared" si="28"/>
        <v/>
      </c>
      <c r="K150" s="803" t="e">
        <f t="shared" si="29"/>
        <v>#VALUE!</v>
      </c>
      <c r="M150" s="803">
        <v>38</v>
      </c>
      <c r="N150" s="803" t="e">
        <f t="shared" si="30"/>
        <v>#N/A</v>
      </c>
      <c r="O150" s="803" t="e">
        <f t="shared" si="31"/>
        <v>#N/A</v>
      </c>
      <c r="P150" s="803" t="e">
        <f t="shared" si="32"/>
        <v>#N/A</v>
      </c>
      <c r="S150" s="807" t="e">
        <f t="shared" si="33"/>
        <v>#VALUE!</v>
      </c>
      <c r="T150" s="846" t="e">
        <f t="shared" si="34"/>
        <v>#VALUE!</v>
      </c>
      <c r="AD150" s="22">
        <v>18</v>
      </c>
      <c r="AE150" s="22">
        <v>2.4529999999999998</v>
      </c>
      <c r="AF150" s="22"/>
      <c r="AG150" s="27">
        <v>1.8859999999999999</v>
      </c>
    </row>
    <row r="151" spans="1:33" hidden="1">
      <c r="A151" s="844" t="str">
        <f t="shared" si="26"/>
        <v/>
      </c>
      <c r="I151" s="803" t="str">
        <f t="shared" si="27"/>
        <v/>
      </c>
      <c r="J151" s="803" t="str">
        <f t="shared" si="28"/>
        <v/>
      </c>
      <c r="K151" s="803" t="e">
        <f t="shared" si="29"/>
        <v>#VALUE!</v>
      </c>
      <c r="M151" s="803">
        <v>39</v>
      </c>
      <c r="N151" s="803" t="e">
        <f t="shared" si="30"/>
        <v>#N/A</v>
      </c>
      <c r="O151" s="803" t="e">
        <f t="shared" si="31"/>
        <v>#N/A</v>
      </c>
      <c r="P151" s="803" t="e">
        <f t="shared" si="32"/>
        <v>#N/A</v>
      </c>
      <c r="S151" s="807" t="e">
        <f t="shared" si="33"/>
        <v>#VALUE!</v>
      </c>
      <c r="T151" s="846" t="e">
        <f t="shared" si="34"/>
        <v>#VALUE!</v>
      </c>
      <c r="AD151" s="22">
        <v>19</v>
      </c>
      <c r="AE151" s="22">
        <v>2.423</v>
      </c>
      <c r="AF151" s="22"/>
      <c r="AG151" s="27">
        <v>1.8779999999999999</v>
      </c>
    </row>
    <row r="152" spans="1:33" hidden="1">
      <c r="A152" s="844" t="str">
        <f t="shared" si="26"/>
        <v/>
      </c>
      <c r="I152" s="803" t="str">
        <f t="shared" si="27"/>
        <v/>
      </c>
      <c r="J152" s="803" t="str">
        <f t="shared" si="28"/>
        <v/>
      </c>
      <c r="K152" s="803" t="e">
        <f t="shared" si="29"/>
        <v>#VALUE!</v>
      </c>
      <c r="M152" s="803">
        <v>40</v>
      </c>
      <c r="N152" s="803" t="e">
        <f t="shared" si="30"/>
        <v>#N/A</v>
      </c>
      <c r="O152" s="803" t="e">
        <f t="shared" si="31"/>
        <v>#N/A</v>
      </c>
      <c r="P152" s="803" t="e">
        <f t="shared" si="32"/>
        <v>#N/A</v>
      </c>
      <c r="S152" s="807" t="e">
        <f t="shared" si="33"/>
        <v>#VALUE!</v>
      </c>
      <c r="T152" s="846" t="e">
        <f t="shared" si="34"/>
        <v>#VALUE!</v>
      </c>
      <c r="AD152" s="22">
        <v>20</v>
      </c>
      <c r="AE152" s="22">
        <v>2.3959999999999999</v>
      </c>
      <c r="AF152" s="22"/>
      <c r="AG152" s="27">
        <v>1.87</v>
      </c>
    </row>
    <row r="153" spans="1:33" hidden="1">
      <c r="A153" s="844" t="str">
        <f t="shared" si="26"/>
        <v/>
      </c>
      <c r="I153" s="803" t="str">
        <f t="shared" si="27"/>
        <v/>
      </c>
      <c r="J153" s="803" t="str">
        <f t="shared" si="28"/>
        <v/>
      </c>
      <c r="K153" s="803" t="e">
        <f t="shared" si="29"/>
        <v>#VALUE!</v>
      </c>
      <c r="M153" s="803">
        <v>41</v>
      </c>
      <c r="N153" s="803" t="e">
        <f t="shared" si="30"/>
        <v>#N/A</v>
      </c>
      <c r="O153" s="803" t="e">
        <f t="shared" si="31"/>
        <v>#N/A</v>
      </c>
      <c r="P153" s="803" t="e">
        <f t="shared" si="32"/>
        <v>#N/A</v>
      </c>
      <c r="S153" s="807" t="e">
        <f t="shared" si="33"/>
        <v>#VALUE!</v>
      </c>
      <c r="T153" s="846" t="e">
        <f t="shared" si="34"/>
        <v>#VALUE!</v>
      </c>
      <c r="AD153" s="22">
        <v>21</v>
      </c>
      <c r="AE153" s="22">
        <v>2.371</v>
      </c>
      <c r="AF153" s="22"/>
      <c r="AG153" s="27">
        <v>1.863</v>
      </c>
    </row>
    <row r="154" spans="1:33" hidden="1">
      <c r="A154" s="844" t="str">
        <f t="shared" si="26"/>
        <v/>
      </c>
      <c r="I154" s="803" t="str">
        <f t="shared" si="27"/>
        <v/>
      </c>
      <c r="J154" s="803" t="str">
        <f t="shared" si="28"/>
        <v/>
      </c>
      <c r="K154" s="803" t="e">
        <f t="shared" si="29"/>
        <v>#VALUE!</v>
      </c>
      <c r="M154" s="803">
        <v>42</v>
      </c>
      <c r="N154" s="803" t="e">
        <f t="shared" si="30"/>
        <v>#N/A</v>
      </c>
      <c r="O154" s="803" t="e">
        <f t="shared" si="31"/>
        <v>#N/A</v>
      </c>
      <c r="P154" s="803" t="e">
        <f t="shared" si="32"/>
        <v>#N/A</v>
      </c>
      <c r="S154" s="807" t="e">
        <f t="shared" si="33"/>
        <v>#VALUE!</v>
      </c>
      <c r="T154" s="846" t="e">
        <f t="shared" si="34"/>
        <v>#VALUE!</v>
      </c>
      <c r="AD154" s="22">
        <v>22</v>
      </c>
      <c r="AE154" s="22">
        <v>2.35</v>
      </c>
      <c r="AF154" s="22"/>
      <c r="AG154" s="27">
        <v>1.857</v>
      </c>
    </row>
    <row r="155" spans="1:33" hidden="1">
      <c r="A155" s="844" t="str">
        <f t="shared" si="26"/>
        <v/>
      </c>
      <c r="I155" s="803" t="str">
        <f t="shared" si="27"/>
        <v/>
      </c>
      <c r="J155" s="803" t="str">
        <f t="shared" si="28"/>
        <v/>
      </c>
      <c r="K155" s="803" t="e">
        <f t="shared" si="29"/>
        <v>#VALUE!</v>
      </c>
      <c r="M155" s="803">
        <v>43</v>
      </c>
      <c r="N155" s="803" t="e">
        <f t="shared" si="30"/>
        <v>#N/A</v>
      </c>
      <c r="O155" s="803" t="e">
        <f t="shared" si="31"/>
        <v>#N/A</v>
      </c>
      <c r="P155" s="803" t="e">
        <f t="shared" si="32"/>
        <v>#N/A</v>
      </c>
      <c r="S155" s="807" t="e">
        <f t="shared" si="33"/>
        <v>#VALUE!</v>
      </c>
      <c r="T155" s="846" t="e">
        <f t="shared" si="34"/>
        <v>#VALUE!</v>
      </c>
      <c r="AD155" s="22">
        <v>23</v>
      </c>
      <c r="AE155" s="22">
        <v>2.3290000000000002</v>
      </c>
      <c r="AF155" s="22"/>
      <c r="AG155" s="27">
        <v>1.851</v>
      </c>
    </row>
    <row r="156" spans="1:33" hidden="1">
      <c r="A156" s="844" t="str">
        <f t="shared" si="26"/>
        <v/>
      </c>
      <c r="I156" s="803" t="str">
        <f t="shared" si="27"/>
        <v/>
      </c>
      <c r="J156" s="803" t="str">
        <f t="shared" si="28"/>
        <v/>
      </c>
      <c r="K156" s="803" t="e">
        <f t="shared" si="29"/>
        <v>#VALUE!</v>
      </c>
      <c r="M156" s="803">
        <v>44</v>
      </c>
      <c r="N156" s="803" t="e">
        <f t="shared" si="30"/>
        <v>#N/A</v>
      </c>
      <c r="O156" s="803" t="e">
        <f t="shared" si="31"/>
        <v>#N/A</v>
      </c>
      <c r="P156" s="803" t="e">
        <f t="shared" si="32"/>
        <v>#N/A</v>
      </c>
      <c r="S156" s="807" t="e">
        <f t="shared" si="33"/>
        <v>#VALUE!</v>
      </c>
      <c r="T156" s="846" t="e">
        <f t="shared" si="34"/>
        <v>#VALUE!</v>
      </c>
      <c r="AD156" s="22">
        <v>24</v>
      </c>
      <c r="AE156" s="22">
        <v>2.3090000000000002</v>
      </c>
      <c r="AF156" s="22"/>
      <c r="AG156" s="27">
        <v>1.8460000000000001</v>
      </c>
    </row>
    <row r="157" spans="1:33" hidden="1">
      <c r="A157" s="844" t="str">
        <f t="shared" si="26"/>
        <v/>
      </c>
      <c r="I157" s="803" t="str">
        <f t="shared" si="27"/>
        <v/>
      </c>
      <c r="J157" s="803" t="str">
        <f t="shared" si="28"/>
        <v/>
      </c>
      <c r="K157" s="803" t="e">
        <f t="shared" si="29"/>
        <v>#VALUE!</v>
      </c>
      <c r="M157" s="803">
        <v>45</v>
      </c>
      <c r="N157" s="803" t="e">
        <f t="shared" si="30"/>
        <v>#N/A</v>
      </c>
      <c r="O157" s="803" t="e">
        <f t="shared" si="31"/>
        <v>#N/A</v>
      </c>
      <c r="P157" s="803" t="e">
        <f t="shared" si="32"/>
        <v>#N/A</v>
      </c>
      <c r="S157" s="807" t="e">
        <f t="shared" si="33"/>
        <v>#VALUE!</v>
      </c>
      <c r="T157" s="846" t="e">
        <f t="shared" si="34"/>
        <v>#VALUE!</v>
      </c>
      <c r="AD157" s="22">
        <v>25</v>
      </c>
      <c r="AE157" s="22">
        <v>2.2919999999999998</v>
      </c>
      <c r="AF157" s="22"/>
      <c r="AG157" s="27">
        <v>1.841</v>
      </c>
    </row>
    <row r="158" spans="1:33" hidden="1">
      <c r="A158" s="844" t="str">
        <f t="shared" si="26"/>
        <v/>
      </c>
      <c r="I158" s="803" t="str">
        <f t="shared" si="27"/>
        <v/>
      </c>
      <c r="J158" s="803" t="str">
        <f t="shared" si="28"/>
        <v/>
      </c>
      <c r="K158" s="803" t="e">
        <f t="shared" si="29"/>
        <v>#VALUE!</v>
      </c>
      <c r="M158" s="803">
        <v>46</v>
      </c>
      <c r="N158" s="803" t="e">
        <f t="shared" si="30"/>
        <v>#N/A</v>
      </c>
      <c r="O158" s="803" t="e">
        <f t="shared" si="31"/>
        <v>#N/A</v>
      </c>
      <c r="P158" s="803" t="e">
        <f t="shared" si="32"/>
        <v>#N/A</v>
      </c>
      <c r="S158" s="807" t="e">
        <f t="shared" si="33"/>
        <v>#VALUE!</v>
      </c>
      <c r="T158" s="846" t="e">
        <f t="shared" si="34"/>
        <v>#VALUE!</v>
      </c>
      <c r="AD158" s="22">
        <v>26</v>
      </c>
      <c r="AE158" s="22">
        <v>2.2776000000000001</v>
      </c>
      <c r="AF158" s="22"/>
      <c r="AG158" s="27">
        <v>1.8360000000000001</v>
      </c>
    </row>
    <row r="159" spans="1:33" hidden="1">
      <c r="A159" s="844" t="str">
        <f t="shared" si="26"/>
        <v/>
      </c>
      <c r="I159" s="803" t="str">
        <f t="shared" si="27"/>
        <v/>
      </c>
      <c r="J159" s="803" t="str">
        <f t="shared" si="28"/>
        <v/>
      </c>
      <c r="K159" s="803" t="e">
        <f t="shared" si="29"/>
        <v>#VALUE!</v>
      </c>
      <c r="M159" s="803">
        <v>47</v>
      </c>
      <c r="N159" s="803" t="e">
        <f t="shared" si="30"/>
        <v>#N/A</v>
      </c>
      <c r="O159" s="803" t="e">
        <f t="shared" si="31"/>
        <v>#N/A</v>
      </c>
      <c r="P159" s="803" t="e">
        <f t="shared" si="32"/>
        <v>#N/A</v>
      </c>
      <c r="S159" s="807" t="e">
        <f t="shared" si="33"/>
        <v>#VALUE!</v>
      </c>
      <c r="T159" s="846" t="e">
        <f t="shared" si="34"/>
        <v>#VALUE!</v>
      </c>
      <c r="AD159" s="22">
        <v>27</v>
      </c>
      <c r="AE159" s="22">
        <v>2.2631999999999999</v>
      </c>
      <c r="AF159" s="22"/>
      <c r="AG159" s="27">
        <v>1.8320000000000001</v>
      </c>
    </row>
    <row r="160" spans="1:33" hidden="1">
      <c r="A160" s="844" t="str">
        <f t="shared" si="26"/>
        <v/>
      </c>
      <c r="I160" s="803" t="str">
        <f t="shared" si="27"/>
        <v/>
      </c>
      <c r="J160" s="803" t="str">
        <f t="shared" si="28"/>
        <v/>
      </c>
      <c r="K160" s="803" t="e">
        <f t="shared" si="29"/>
        <v>#VALUE!</v>
      </c>
      <c r="M160" s="803">
        <v>48</v>
      </c>
      <c r="N160" s="803" t="e">
        <f t="shared" si="30"/>
        <v>#N/A</v>
      </c>
      <c r="O160" s="803" t="e">
        <f t="shared" si="31"/>
        <v>#N/A</v>
      </c>
      <c r="P160" s="803" t="e">
        <f t="shared" si="32"/>
        <v>#N/A</v>
      </c>
      <c r="S160" s="807" t="e">
        <f t="shared" si="33"/>
        <v>#VALUE!</v>
      </c>
      <c r="T160" s="846" t="e">
        <f t="shared" si="34"/>
        <v>#VALUE!</v>
      </c>
      <c r="AD160" s="22">
        <v>28</v>
      </c>
      <c r="AE160" s="22">
        <v>2.2488000000000001</v>
      </c>
      <c r="AF160" s="22"/>
      <c r="AG160" s="27">
        <v>1.8280000000000001</v>
      </c>
    </row>
    <row r="161" spans="1:33" hidden="1">
      <c r="A161" s="844" t="str">
        <f t="shared" si="26"/>
        <v/>
      </c>
      <c r="I161" s="803" t="str">
        <f t="shared" si="27"/>
        <v/>
      </c>
      <c r="J161" s="803" t="str">
        <f t="shared" si="28"/>
        <v/>
      </c>
      <c r="K161" s="803" t="e">
        <f t="shared" si="29"/>
        <v>#VALUE!</v>
      </c>
      <c r="M161" s="803">
        <v>49</v>
      </c>
      <c r="N161" s="803" t="e">
        <f t="shared" si="30"/>
        <v>#N/A</v>
      </c>
      <c r="O161" s="803" t="e">
        <f t="shared" si="31"/>
        <v>#N/A</v>
      </c>
      <c r="P161" s="803" t="e">
        <f t="shared" si="32"/>
        <v>#N/A</v>
      </c>
      <c r="S161" s="807" t="e">
        <f t="shared" si="33"/>
        <v>#VALUE!</v>
      </c>
      <c r="T161" s="846" t="e">
        <f t="shared" si="34"/>
        <v>#VALUE!</v>
      </c>
      <c r="AD161" s="22">
        <v>29</v>
      </c>
      <c r="AE161" s="22">
        <v>2.2343999999999999</v>
      </c>
      <c r="AF161" s="22"/>
      <c r="AG161" s="27">
        <v>1.8240000000000001</v>
      </c>
    </row>
    <row r="162" spans="1:33" hidden="1">
      <c r="A162" s="844" t="str">
        <f t="shared" si="26"/>
        <v/>
      </c>
      <c r="I162" s="803" t="str">
        <f t="shared" si="27"/>
        <v/>
      </c>
      <c r="J162" s="803" t="str">
        <f t="shared" si="28"/>
        <v/>
      </c>
      <c r="K162" s="803" t="e">
        <f t="shared" si="29"/>
        <v>#VALUE!</v>
      </c>
      <c r="M162" s="803">
        <v>50</v>
      </c>
      <c r="N162" s="803" t="e">
        <f t="shared" si="30"/>
        <v>#N/A</v>
      </c>
      <c r="O162" s="803" t="e">
        <f t="shared" si="31"/>
        <v>#N/A</v>
      </c>
      <c r="P162" s="803" t="e">
        <f t="shared" si="32"/>
        <v>#N/A</v>
      </c>
      <c r="S162" s="807" t="e">
        <f t="shared" si="33"/>
        <v>#VALUE!</v>
      </c>
      <c r="T162" s="846" t="e">
        <f t="shared" si="34"/>
        <v>#VALUE!</v>
      </c>
      <c r="AD162" s="22">
        <v>30</v>
      </c>
      <c r="AE162" s="22">
        <v>2.2200000000000002</v>
      </c>
      <c r="AF162" s="22"/>
      <c r="AG162" s="27">
        <v>1.82</v>
      </c>
    </row>
    <row r="163" spans="1:33" hidden="1">
      <c r="A163" s="844">
        <f t="shared" si="26"/>
        <v>0</v>
      </c>
      <c r="I163" s="803" t="str">
        <f t="shared" si="27"/>
        <v/>
      </c>
      <c r="J163" s="803" t="e">
        <f t="shared" si="28"/>
        <v>#N/A</v>
      </c>
      <c r="K163" s="803" t="e">
        <f t="shared" si="29"/>
        <v>#N/A</v>
      </c>
      <c r="S163" s="807" t="e">
        <f t="shared" si="33"/>
        <v>#VALUE!</v>
      </c>
      <c r="T163" s="846" t="e">
        <f t="shared" si="34"/>
        <v>#VALUE!</v>
      </c>
      <c r="AD163" s="22">
        <v>31</v>
      </c>
      <c r="AE163" s="22">
        <v>2.2092000000000001</v>
      </c>
      <c r="AF163" s="22"/>
      <c r="AG163" s="27">
        <v>1.8169999999999999</v>
      </c>
    </row>
    <row r="164" spans="1:33" hidden="1">
      <c r="S164" s="807" t="e">
        <f t="shared" si="33"/>
        <v>#VALUE!</v>
      </c>
      <c r="T164" s="846" t="e">
        <f t="shared" si="34"/>
        <v>#VALUE!</v>
      </c>
      <c r="AD164" s="22">
        <v>32</v>
      </c>
      <c r="AE164" s="22">
        <v>2.1983999999999999</v>
      </c>
      <c r="AF164" s="22" t="s">
        <v>129</v>
      </c>
      <c r="AG164" s="27">
        <v>1.8140000000000001</v>
      </c>
    </row>
    <row r="165" spans="1:33" hidden="1">
      <c r="S165" s="807" t="e">
        <f t="shared" si="33"/>
        <v>#N/A</v>
      </c>
      <c r="T165" s="846" t="e">
        <f t="shared" si="34"/>
        <v>#N/A</v>
      </c>
      <c r="AD165" s="22">
        <v>33</v>
      </c>
      <c r="AE165" s="22">
        <v>2.1876000000000002</v>
      </c>
      <c r="AF165" s="22" t="s">
        <v>129</v>
      </c>
      <c r="AG165" s="27">
        <v>1.8109999999999999</v>
      </c>
    </row>
    <row r="166" spans="1:33" hidden="1">
      <c r="AD166" s="22">
        <v>34</v>
      </c>
      <c r="AE166" s="22">
        <v>2.1768000000000001</v>
      </c>
      <c r="AF166" s="22" t="s">
        <v>129</v>
      </c>
      <c r="AG166" s="27">
        <v>1.8080000000000001</v>
      </c>
    </row>
    <row r="167" spans="1:33" hidden="1">
      <c r="AD167" s="22">
        <v>35</v>
      </c>
      <c r="AE167" s="22">
        <v>2.1659999999999999</v>
      </c>
      <c r="AF167" s="22" t="s">
        <v>129</v>
      </c>
      <c r="AG167" s="27">
        <v>1.8049999999999999</v>
      </c>
    </row>
    <row r="168" spans="1:33" hidden="1">
      <c r="AD168" s="22">
        <v>36</v>
      </c>
      <c r="AE168" s="22">
        <v>2.1577999999999999</v>
      </c>
      <c r="AF168" s="22"/>
      <c r="AG168" s="27">
        <v>1.802</v>
      </c>
    </row>
    <row r="169" spans="1:33" hidden="1">
      <c r="AD169" s="22">
        <v>37</v>
      </c>
      <c r="AE169" s="22">
        <v>2.1496</v>
      </c>
      <c r="AF169" s="22"/>
      <c r="AG169" s="27">
        <v>1.8</v>
      </c>
    </row>
    <row r="170" spans="1:33" hidden="1">
      <c r="AD170" s="22">
        <v>38</v>
      </c>
      <c r="AE170" s="22">
        <v>2.1414</v>
      </c>
      <c r="AF170" s="22"/>
      <c r="AG170" s="27">
        <v>1.7969999999999999</v>
      </c>
    </row>
    <row r="171" spans="1:33" hidden="1">
      <c r="AD171" s="22">
        <v>39</v>
      </c>
      <c r="AE171" s="22">
        <v>2.1332</v>
      </c>
      <c r="AF171" s="22"/>
      <c r="AG171" s="27">
        <v>1.7949999999999999</v>
      </c>
    </row>
    <row r="172" spans="1:33" hidden="1">
      <c r="AD172" s="22">
        <v>40</v>
      </c>
      <c r="AE172" s="22">
        <v>2.125</v>
      </c>
      <c r="AF172" s="22" t="s">
        <v>129</v>
      </c>
      <c r="AG172" s="27">
        <v>1.7929999999999999</v>
      </c>
    </row>
    <row r="173" spans="1:33" hidden="1">
      <c r="AD173" s="22">
        <v>41</v>
      </c>
      <c r="AE173" s="22">
        <v>2.1184000000000007</v>
      </c>
      <c r="AF173" s="22"/>
      <c r="AG173" s="27">
        <v>1.7909999999999999</v>
      </c>
    </row>
    <row r="174" spans="1:33" hidden="1">
      <c r="AD174" s="22">
        <v>42</v>
      </c>
      <c r="AE174" s="22">
        <v>2.1118000000000006</v>
      </c>
      <c r="AF174" s="22"/>
      <c r="AG174" s="27">
        <v>1.7889999999999999</v>
      </c>
    </row>
    <row r="175" spans="1:33" hidden="1">
      <c r="AD175" s="22">
        <v>43</v>
      </c>
      <c r="AE175" s="22">
        <v>2.1052000000000004</v>
      </c>
      <c r="AF175" s="22"/>
      <c r="AG175" s="27">
        <v>1.7869999999999999</v>
      </c>
    </row>
    <row r="176" spans="1:33" hidden="1">
      <c r="AD176" s="22">
        <v>44</v>
      </c>
      <c r="AE176" s="22">
        <v>2.0986000000000002</v>
      </c>
      <c r="AF176" s="22"/>
      <c r="AG176" s="27">
        <v>1.7849999999999999</v>
      </c>
    </row>
    <row r="177" spans="30:33" hidden="1">
      <c r="AD177" s="22">
        <v>45</v>
      </c>
      <c r="AE177" s="22">
        <v>2.0920000000000001</v>
      </c>
      <c r="AF177" s="22" t="s">
        <v>129</v>
      </c>
      <c r="AG177" s="27">
        <v>1.7829999999999999</v>
      </c>
    </row>
    <row r="178" spans="30:33" hidden="1">
      <c r="AD178" s="22">
        <v>46</v>
      </c>
      <c r="AE178" s="22">
        <v>2.0865999999999993</v>
      </c>
      <c r="AF178" s="22"/>
      <c r="AG178" s="27">
        <v>1.7809999999999999</v>
      </c>
    </row>
    <row r="179" spans="30:33" hidden="1">
      <c r="AD179" s="22">
        <v>47</v>
      </c>
      <c r="AE179" s="22">
        <v>2.0811999999999995</v>
      </c>
      <c r="AF179" s="22"/>
      <c r="AG179" s="27">
        <v>1.78</v>
      </c>
    </row>
    <row r="180" spans="30:33" hidden="1">
      <c r="AD180" s="22">
        <v>48</v>
      </c>
      <c r="AE180" s="22">
        <v>2.0757999999999996</v>
      </c>
      <c r="AF180" s="22"/>
      <c r="AG180" s="27">
        <v>1.778</v>
      </c>
    </row>
    <row r="181" spans="30:33" hidden="1">
      <c r="AD181" s="22">
        <v>49</v>
      </c>
      <c r="AE181" s="22">
        <v>2.0703999999999998</v>
      </c>
      <c r="AF181" s="22"/>
      <c r="AG181" s="27">
        <v>1.776</v>
      </c>
    </row>
    <row r="182" spans="30:33" hidden="1">
      <c r="AD182" s="22">
        <v>50</v>
      </c>
      <c r="AE182" s="22">
        <v>2.0649999999999999</v>
      </c>
      <c r="AF182" s="22" t="s">
        <v>129</v>
      </c>
      <c r="AG182" s="27">
        <v>1.7749999999999999</v>
      </c>
    </row>
    <row r="183" spans="30:33" hidden="1">
      <c r="AD183" s="22">
        <v>51</v>
      </c>
      <c r="AE183" s="22"/>
      <c r="AF183" s="22"/>
      <c r="AG183" s="27">
        <v>1.7729999999999999</v>
      </c>
    </row>
    <row r="184" spans="30:33" hidden="1">
      <c r="AD184" s="22">
        <v>52</v>
      </c>
      <c r="AE184" s="22"/>
      <c r="AF184" s="22"/>
      <c r="AG184" s="27">
        <v>1.772</v>
      </c>
    </row>
    <row r="185" spans="30:33" hidden="1">
      <c r="AD185" s="22">
        <v>53</v>
      </c>
      <c r="AE185" s="22"/>
      <c r="AF185" s="22"/>
      <c r="AG185" s="27">
        <v>1.7709999999999999</v>
      </c>
    </row>
    <row r="186" spans="30:33" hidden="1">
      <c r="AD186" s="22">
        <v>54</v>
      </c>
      <c r="AE186" s="22"/>
      <c r="AF186" s="22"/>
      <c r="AG186" s="27">
        <v>1.7689999999999999</v>
      </c>
    </row>
    <row r="187" spans="30:33" hidden="1">
      <c r="AD187" s="22">
        <v>55</v>
      </c>
      <c r="AE187" s="22"/>
      <c r="AF187" s="22"/>
      <c r="AG187" s="27">
        <v>1.768</v>
      </c>
    </row>
    <row r="188" spans="30:33" hidden="1">
      <c r="AD188" s="22">
        <v>56</v>
      </c>
      <c r="AE188" s="22"/>
      <c r="AF188" s="22"/>
      <c r="AG188" s="27">
        <v>1.7669999999999999</v>
      </c>
    </row>
    <row r="189" spans="30:33" hidden="1">
      <c r="AD189" s="22">
        <v>57</v>
      </c>
      <c r="AE189" s="22"/>
      <c r="AF189" s="22"/>
      <c r="AG189" s="27">
        <v>1.7649999999999999</v>
      </c>
    </row>
    <row r="190" spans="30:33" hidden="1">
      <c r="AD190" s="22">
        <v>58</v>
      </c>
      <c r="AE190" s="22"/>
      <c r="AF190" s="22"/>
      <c r="AG190" s="27">
        <v>1.764</v>
      </c>
    </row>
    <row r="191" spans="30:33" hidden="1">
      <c r="AD191" s="22">
        <v>59</v>
      </c>
      <c r="AE191" s="22"/>
      <c r="AF191" s="22"/>
      <c r="AG191" s="27">
        <v>1.7629999999999999</v>
      </c>
    </row>
    <row r="192" spans="30:33" hidden="1">
      <c r="AD192" s="22">
        <v>60</v>
      </c>
      <c r="AE192" s="22"/>
      <c r="AF192" s="22"/>
      <c r="AG192" s="27">
        <v>1.762</v>
      </c>
    </row>
    <row r="193" spans="1:33" hidden="1">
      <c r="AD193" s="22">
        <v>61</v>
      </c>
      <c r="AE193" s="22"/>
      <c r="AF193" s="22"/>
      <c r="AG193" s="27"/>
    </row>
    <row r="194" spans="1:33" hidden="1">
      <c r="AD194" s="22">
        <v>62</v>
      </c>
      <c r="AE194" s="22"/>
      <c r="AF194" s="22"/>
      <c r="AG194" s="27"/>
    </row>
    <row r="195" spans="1:33" hidden="1">
      <c r="A195" s="844" t="s">
        <v>128</v>
      </c>
      <c r="AD195" s="22">
        <v>63</v>
      </c>
      <c r="AE195" s="22"/>
      <c r="AF195" s="22"/>
      <c r="AG195" s="27"/>
    </row>
    <row r="196" spans="1:33" hidden="1"/>
    <row r="197" spans="1:33" hidden="1">
      <c r="A197" s="844" t="s">
        <v>127</v>
      </c>
      <c r="B197" s="803">
        <f>($T$15*($T$16^(2.33)))/100</f>
        <v>3.7242342580385901</v>
      </c>
      <c r="U197" s="803" t="s">
        <v>122</v>
      </c>
      <c r="W197" s="803" t="s">
        <v>126</v>
      </c>
      <c r="Y197" s="803" t="s">
        <v>125</v>
      </c>
      <c r="AA197" s="803" t="s">
        <v>124</v>
      </c>
    </row>
    <row r="198" spans="1:33" hidden="1"/>
    <row r="199" spans="1:33" hidden="1">
      <c r="A199" s="844" t="s">
        <v>120</v>
      </c>
      <c r="B199" s="803" t="s">
        <v>121</v>
      </c>
      <c r="S199" s="807" t="s">
        <v>123</v>
      </c>
      <c r="U199" s="803" t="s">
        <v>120</v>
      </c>
      <c r="V199" s="803" t="s">
        <v>119</v>
      </c>
      <c r="W199" s="803" t="s">
        <v>120</v>
      </c>
      <c r="X199" s="803" t="s">
        <v>119</v>
      </c>
      <c r="Y199" s="803" t="s">
        <v>120</v>
      </c>
      <c r="Z199" s="803" t="s">
        <v>119</v>
      </c>
      <c r="AA199" s="803" t="s">
        <v>120</v>
      </c>
      <c r="AB199" s="803" t="s">
        <v>119</v>
      </c>
    </row>
    <row r="200" spans="1:33" hidden="1">
      <c r="A200" s="844">
        <f>B197</f>
        <v>3.7242342580385901</v>
      </c>
      <c r="B200" s="803">
        <f t="shared" ref="B200:B231" si="35">(EXP(((LN(A200)-$T$13)^2)/(-2*($T$14^2))))/(A200*$T$14*SQRT(2*PI()))</f>
        <v>2.2346800584845938E-4</v>
      </c>
      <c r="U200" s="817">
        <f>T26</f>
        <v>80.467893874078953</v>
      </c>
      <c r="V200" s="803">
        <v>0</v>
      </c>
      <c r="W200" s="817">
        <f>T29</f>
        <v>218.46604422044729</v>
      </c>
      <c r="X200" s="803">
        <v>0</v>
      </c>
      <c r="Y200" s="817">
        <f>T27</f>
        <v>59.878581671169869</v>
      </c>
      <c r="Z200" s="803">
        <v>0</v>
      </c>
      <c r="AA200" s="817">
        <f>T28</f>
        <v>126.9833654356201</v>
      </c>
      <c r="AB200" s="803" t="s">
        <v>118</v>
      </c>
    </row>
    <row r="201" spans="1:33" hidden="1">
      <c r="A201" s="844">
        <f t="shared" ref="A201:A232" si="36">A200+$B$197</f>
        <v>7.4484685160771802</v>
      </c>
      <c r="B201" s="803">
        <f t="shared" si="35"/>
        <v>1.8266615890987624E-3</v>
      </c>
      <c r="S201" s="807" t="s">
        <v>120</v>
      </c>
      <c r="T201" s="803" t="s">
        <v>119</v>
      </c>
      <c r="U201" s="817">
        <f>U200</f>
        <v>80.467893874078953</v>
      </c>
      <c r="V201" s="803">
        <f>MAX($B$200:$B$299)</f>
        <v>1.1430845767165404E-2</v>
      </c>
      <c r="W201" s="817">
        <f>W200</f>
        <v>218.46604422044729</v>
      </c>
      <c r="X201" s="803">
        <f>MAX($B$200:$B$299)</f>
        <v>1.1430845767165404E-2</v>
      </c>
      <c r="Y201" s="817">
        <f>Y200</f>
        <v>59.878581671169869</v>
      </c>
      <c r="Z201" s="803">
        <f>X201</f>
        <v>1.1430845767165404E-2</v>
      </c>
      <c r="AA201" s="817">
        <f>AA200</f>
        <v>126.9833654356201</v>
      </c>
      <c r="AB201" s="803">
        <f>Z201</f>
        <v>1.1430845767165404E-2</v>
      </c>
    </row>
    <row r="202" spans="1:33" hidden="1">
      <c r="A202" s="844">
        <f t="shared" si="36"/>
        <v>11.17270277411577</v>
      </c>
      <c r="B202" s="803">
        <f t="shared" si="35"/>
        <v>4.3239324400739434E-3</v>
      </c>
      <c r="I202" s="850" t="s">
        <v>117</v>
      </c>
      <c r="J202" s="817">
        <f>W137</f>
        <v>82.176295371331122</v>
      </c>
      <c r="S202" s="851">
        <f>T15</f>
        <v>60.684594664543667</v>
      </c>
      <c r="T202" s="803">
        <v>0</v>
      </c>
    </row>
    <row r="203" spans="1:33" hidden="1">
      <c r="A203" s="844">
        <f t="shared" si="36"/>
        <v>14.89693703215436</v>
      </c>
      <c r="B203" s="803">
        <f t="shared" si="35"/>
        <v>6.760543134426816E-3</v>
      </c>
      <c r="I203" s="848" t="s">
        <v>116</v>
      </c>
      <c r="J203" s="817">
        <f>$J$202*EXP(-TINV(0.1,$T$5-1)*($T$14/SQRT($T$5)))</f>
        <v>59.714943174207065</v>
      </c>
      <c r="S203" s="851">
        <f>S202</f>
        <v>60.684594664543667</v>
      </c>
      <c r="T203" s="803">
        <f>MAX($B$200:$B$299)</f>
        <v>1.1430845767165404E-2</v>
      </c>
    </row>
    <row r="204" spans="1:33" hidden="1">
      <c r="A204" s="844">
        <f t="shared" si="36"/>
        <v>18.621171290192951</v>
      </c>
      <c r="B204" s="803">
        <f t="shared" si="35"/>
        <v>8.7039862416260182E-3</v>
      </c>
      <c r="I204" s="852" t="s">
        <v>115</v>
      </c>
      <c r="J204" s="853">
        <f>$J$202*EXP(TINV(0.1,$T$5-1)*($T$14/SQRT($T$5)))</f>
        <v>113.08632583398462</v>
      </c>
    </row>
    <row r="205" spans="1:33" hidden="1">
      <c r="A205" s="844">
        <f t="shared" si="36"/>
        <v>22.34540554823154</v>
      </c>
      <c r="B205" s="803">
        <f t="shared" si="35"/>
        <v>1.0067126671333021E-2</v>
      </c>
    </row>
    <row r="206" spans="1:33" hidden="1">
      <c r="A206" s="844">
        <f t="shared" si="36"/>
        <v>26.069639806270128</v>
      </c>
      <c r="B206" s="803">
        <f t="shared" si="35"/>
        <v>1.0908246070052715E-2</v>
      </c>
    </row>
    <row r="207" spans="1:33" hidden="1">
      <c r="A207" s="844">
        <f t="shared" si="36"/>
        <v>29.793874064308717</v>
      </c>
      <c r="B207" s="803">
        <f t="shared" si="35"/>
        <v>1.1328850039526701E-2</v>
      </c>
    </row>
    <row r="208" spans="1:33" hidden="1">
      <c r="A208" s="844">
        <f t="shared" si="36"/>
        <v>33.51810832234731</v>
      </c>
      <c r="B208" s="803">
        <f t="shared" si="35"/>
        <v>1.1430845767165404E-2</v>
      </c>
      <c r="H208" s="854" t="s">
        <v>114</v>
      </c>
      <c r="I208" s="854"/>
      <c r="J208" s="854"/>
    </row>
    <row r="209" spans="1:19" hidden="1">
      <c r="A209" s="844">
        <f t="shared" si="36"/>
        <v>37.242342580385902</v>
      </c>
      <c r="B209" s="803">
        <f t="shared" si="35"/>
        <v>1.1301622084096253E-2</v>
      </c>
      <c r="I209" s="854" t="s">
        <v>113</v>
      </c>
      <c r="J209" s="855">
        <f>IF(T14&lt;0.01,0.01,T14)</f>
        <v>0.77868737217808692</v>
      </c>
      <c r="N209" s="803" t="s">
        <v>112</v>
      </c>
      <c r="O209" s="803" t="s">
        <v>111</v>
      </c>
    </row>
    <row r="210" spans="1:19" hidden="1">
      <c r="A210" s="844">
        <f t="shared" si="36"/>
        <v>40.966576838424494</v>
      </c>
      <c r="B210" s="803">
        <f t="shared" si="35"/>
        <v>1.101095054472633E-2</v>
      </c>
      <c r="H210" s="854"/>
      <c r="I210" s="854" t="s">
        <v>110</v>
      </c>
      <c r="J210" s="856">
        <f>IF(J209&gt;4,4,J209)</f>
        <v>0.77868737217808692</v>
      </c>
      <c r="M210" s="803" t="s">
        <v>31</v>
      </c>
      <c r="N210" s="803">
        <v>-0.85033767000000005</v>
      </c>
      <c r="O210" s="803">
        <v>0.76766657999999999</v>
      </c>
      <c r="S210" s="803"/>
    </row>
    <row r="211" spans="1:19" hidden="1">
      <c r="A211" s="844">
        <f t="shared" si="36"/>
        <v>44.690811096463086</v>
      </c>
      <c r="B211" s="803">
        <f t="shared" si="35"/>
        <v>1.0612383001285636E-2</v>
      </c>
      <c r="H211" s="854"/>
      <c r="I211" s="854" t="s">
        <v>91</v>
      </c>
      <c r="J211" s="857">
        <f>T5</f>
        <v>18</v>
      </c>
      <c r="M211" s="803" t="s">
        <v>32</v>
      </c>
      <c r="N211" s="803">
        <v>-0.52580519999999997</v>
      </c>
      <c r="O211" s="803">
        <v>3.8716868999999998</v>
      </c>
      <c r="S211" s="803"/>
    </row>
    <row r="212" spans="1:19" hidden="1">
      <c r="A212" s="844">
        <f t="shared" si="36"/>
        <v>48.415045354501679</v>
      </c>
      <c r="B212" s="803">
        <f t="shared" si="35"/>
        <v>1.0145999024414785E-2</v>
      </c>
      <c r="H212" s="854"/>
      <c r="I212" s="854" t="s">
        <v>109</v>
      </c>
      <c r="J212" s="854">
        <v>0.05</v>
      </c>
      <c r="M212" s="803" t="s">
        <v>33</v>
      </c>
      <c r="N212" s="803">
        <v>0.92416176000000005</v>
      </c>
      <c r="O212" s="803">
        <v>0.80598919000000002</v>
      </c>
      <c r="S212" s="803"/>
    </row>
    <row r="213" spans="1:19" hidden="1">
      <c r="A213" s="844">
        <f t="shared" si="36"/>
        <v>52.139279612540271</v>
      </c>
      <c r="B213" s="803">
        <f t="shared" si="35"/>
        <v>9.6412377987456742E-3</v>
      </c>
      <c r="H213" s="854"/>
      <c r="I213" s="854" t="s">
        <v>108</v>
      </c>
      <c r="J213" s="854">
        <v>0.95</v>
      </c>
      <c r="M213" s="803" t="s">
        <v>34</v>
      </c>
      <c r="N213" s="803">
        <v>3.3298209000000001</v>
      </c>
      <c r="O213" s="803">
        <v>6.0321018999999998</v>
      </c>
      <c r="S213" s="803"/>
    </row>
    <row r="214" spans="1:19" hidden="1">
      <c r="A214" s="844">
        <f t="shared" si="36"/>
        <v>55.863513870578863</v>
      </c>
      <c r="B214" s="803">
        <f t="shared" si="35"/>
        <v>9.1193682648801934E-3</v>
      </c>
      <c r="H214" s="854"/>
      <c r="I214" s="854" t="s">
        <v>107</v>
      </c>
      <c r="J214" s="857">
        <f>J202</f>
        <v>82.176295371331122</v>
      </c>
      <c r="K214" s="858" t="s">
        <v>209</v>
      </c>
      <c r="M214" s="803" t="s">
        <v>35</v>
      </c>
      <c r="N214" s="803">
        <v>0.94348567999999999</v>
      </c>
      <c r="O214" s="803">
        <v>0.89998153999999997</v>
      </c>
      <c r="S214" s="803"/>
    </row>
    <row r="215" spans="1:19" hidden="1">
      <c r="A215" s="844">
        <f t="shared" si="36"/>
        <v>59.587748128617456</v>
      </c>
      <c r="B215" s="803">
        <f t="shared" si="35"/>
        <v>8.5954935055532426E-3</v>
      </c>
      <c r="H215" s="854"/>
      <c r="I215" s="854" t="s">
        <v>106</v>
      </c>
      <c r="J215" s="854">
        <f>J209*(SQRT((J211-1)/J211))</f>
        <v>0.75674810138232063</v>
      </c>
      <c r="M215" s="803" t="s">
        <v>105</v>
      </c>
      <c r="N215" s="803">
        <v>1.3213280999999999</v>
      </c>
      <c r="O215" s="803">
        <v>2.0126689999999998</v>
      </c>
      <c r="S215" s="803"/>
    </row>
    <row r="216" spans="1:19" hidden="1">
      <c r="A216" s="844">
        <f t="shared" si="36"/>
        <v>63.311982386656048</v>
      </c>
      <c r="B216" s="803">
        <f t="shared" si="35"/>
        <v>8.0801174258103934E-3</v>
      </c>
      <c r="H216" s="854"/>
      <c r="I216" s="854" t="s">
        <v>104</v>
      </c>
      <c r="J216" s="854">
        <f>IF(J211&gt;2,L224,L223)</f>
        <v>-1.6761038217316153</v>
      </c>
      <c r="M216" s="803" t="s">
        <v>67</v>
      </c>
      <c r="N216" s="803">
        <v>0.81555619999999995</v>
      </c>
      <c r="O216" s="803">
        <v>0.21978875</v>
      </c>
      <c r="S216" s="803"/>
    </row>
    <row r="217" spans="1:19" hidden="1">
      <c r="A217" s="844">
        <f t="shared" si="36"/>
        <v>67.036216644694633</v>
      </c>
      <c r="B217" s="803">
        <f t="shared" si="35"/>
        <v>7.5803435557151569E-3</v>
      </c>
      <c r="H217" s="854"/>
      <c r="I217" s="854" t="s">
        <v>103</v>
      </c>
      <c r="J217" s="854">
        <f>IF(J211&gt;2,J224,J223)</f>
        <v>2.3043022923173546</v>
      </c>
      <c r="M217" s="803" t="s">
        <v>66</v>
      </c>
      <c r="N217" s="803">
        <v>-1.0181480000000001</v>
      </c>
      <c r="O217" s="803">
        <v>0.41575588000000002</v>
      </c>
      <c r="S217" s="803"/>
    </row>
    <row r="218" spans="1:19" hidden="1">
      <c r="A218" s="844">
        <f t="shared" si="36"/>
        <v>70.760450902733226</v>
      </c>
      <c r="B218" s="803">
        <f t="shared" si="35"/>
        <v>7.1007807091016863E-3</v>
      </c>
      <c r="H218" s="854"/>
      <c r="I218" s="854" t="s">
        <v>102</v>
      </c>
      <c r="J218" s="854">
        <f>EXP((LN(J214))+(J216*(J209/(SQRT(J211-1)))))</f>
        <v>59.878581671169869</v>
      </c>
      <c r="M218" s="803" t="s">
        <v>44</v>
      </c>
      <c r="N218" s="803">
        <v>0.25248894999999999</v>
      </c>
      <c r="O218" s="803">
        <v>0.29258276</v>
      </c>
      <c r="S218" s="803"/>
    </row>
    <row r="219" spans="1:19" hidden="1">
      <c r="A219" s="844">
        <f t="shared" si="36"/>
        <v>74.484685160771818</v>
      </c>
      <c r="B219" s="803">
        <f t="shared" si="35"/>
        <v>6.6442216835173977E-3</v>
      </c>
      <c r="I219" s="854" t="s">
        <v>101</v>
      </c>
      <c r="J219" s="854">
        <f>EXP((LN(J214))+(J217*(J209/(SQRT(J211-1)))))</f>
        <v>126.9833654356201</v>
      </c>
      <c r="S219" s="803"/>
    </row>
    <row r="220" spans="1:19" hidden="1">
      <c r="A220" s="844">
        <f t="shared" si="36"/>
        <v>78.20891941881041</v>
      </c>
      <c r="B220" s="803">
        <f t="shared" si="35"/>
        <v>6.2121491303489878E-3</v>
      </c>
      <c r="I220" s="859" t="s">
        <v>100</v>
      </c>
      <c r="M220" s="803" t="s">
        <v>184</v>
      </c>
      <c r="N220" s="803">
        <f>N210/(((J211-2)^N212))+N211</f>
        <v>-0.59138797308949964</v>
      </c>
      <c r="O220" s="803">
        <f>J210*(O218+(1/((J211-2)^O212)))</f>
        <v>0.31117087401581878</v>
      </c>
      <c r="S220" s="803"/>
    </row>
    <row r="221" spans="1:19" hidden="1">
      <c r="A221" s="844">
        <f t="shared" si="36"/>
        <v>81.933153676849003</v>
      </c>
      <c r="B221" s="803">
        <f t="shared" si="35"/>
        <v>5.8051110991236467E-3</v>
      </c>
      <c r="M221" s="803" t="s">
        <v>183</v>
      </c>
      <c r="N221" s="803">
        <f>N213/(((J211-2)^N215))+N214</f>
        <v>1.028871018805499</v>
      </c>
      <c r="O221" s="803">
        <f>O211+(O213/((J211-2)^O212))</f>
        <v>4.5172831215623361</v>
      </c>
      <c r="S221" s="803"/>
    </row>
    <row r="222" spans="1:19" hidden="1">
      <c r="A222" s="844">
        <f t="shared" si="36"/>
        <v>85.657387934887595</v>
      </c>
      <c r="B222" s="803">
        <f t="shared" si="35"/>
        <v>5.42299888191374E-3</v>
      </c>
      <c r="I222" s="803" t="s">
        <v>72</v>
      </c>
      <c r="J222" s="803" t="s">
        <v>99</v>
      </c>
      <c r="K222" s="803" t="s">
        <v>72</v>
      </c>
      <c r="L222" s="803" t="s">
        <v>98</v>
      </c>
      <c r="M222" s="803" t="s">
        <v>182</v>
      </c>
      <c r="N222" s="803">
        <f>N216/(((J211-2)^N218))+N217</f>
        <v>-0.61317422205217431</v>
      </c>
      <c r="O222" s="803">
        <f>O220*(1-(O214*EXP(-O215*O220)))</f>
        <v>0.16146430126449648</v>
      </c>
      <c r="S222" s="803"/>
    </row>
    <row r="223" spans="1:19" hidden="1">
      <c r="A223" s="844">
        <f t="shared" si="36"/>
        <v>89.381622192926187</v>
      </c>
      <c r="B223" s="803">
        <f t="shared" si="35"/>
        <v>5.0652518732573664E-3</v>
      </c>
      <c r="I223" s="803" t="s">
        <v>208</v>
      </c>
      <c r="J223" s="803" t="s">
        <v>97</v>
      </c>
      <c r="K223" s="803" t="s">
        <v>208</v>
      </c>
      <c r="L223" s="803" t="s">
        <v>97</v>
      </c>
      <c r="M223" s="803" t="s">
        <v>181</v>
      </c>
      <c r="N223" s="803">
        <f>-0.6226/(((J211-2)^0.2426))+1.147</f>
        <v>0.82924703730979044</v>
      </c>
      <c r="O223" s="803">
        <f>1+(O216*EXP(-O217*O220))</f>
        <v>1.1931169062153553</v>
      </c>
      <c r="S223" s="803"/>
    </row>
    <row r="224" spans="1:19" hidden="1">
      <c r="A224" s="844">
        <f t="shared" si="36"/>
        <v>93.105856450964779</v>
      </c>
      <c r="B224" s="803">
        <f t="shared" si="35"/>
        <v>4.7310080248502738E-3</v>
      </c>
      <c r="I224" s="803" t="s">
        <v>207</v>
      </c>
      <c r="J224" s="803">
        <f>1.645+O210/(J211-2)+O224</f>
        <v>2.3043022923173546</v>
      </c>
      <c r="K224" s="803" t="s">
        <v>207</v>
      </c>
      <c r="L224" s="803">
        <f>-0.74295/(J211-2)-1.64765+J210*(N222+N221*EXP(N220*(J210^N223)))</f>
        <v>-1.6761038217316153</v>
      </c>
      <c r="M224" s="803" t="s">
        <v>78</v>
      </c>
      <c r="O224" s="803">
        <f>O221*O222/O223</f>
        <v>0.61132313106735447</v>
      </c>
      <c r="S224" s="803"/>
    </row>
    <row r="225" spans="1:25" hidden="1">
      <c r="A225" s="844">
        <f t="shared" si="36"/>
        <v>96.830090709003372</v>
      </c>
      <c r="B225" s="803">
        <f t="shared" si="35"/>
        <v>4.4192138005088614E-3</v>
      </c>
      <c r="S225" s="803"/>
    </row>
    <row r="226" spans="1:25" hidden="1">
      <c r="A226" s="844">
        <f t="shared" si="36"/>
        <v>100.55432496704196</v>
      </c>
      <c r="B226" s="803">
        <f t="shared" si="35"/>
        <v>4.1287040147553406E-3</v>
      </c>
      <c r="I226" s="860" t="s">
        <v>96</v>
      </c>
      <c r="S226" s="803"/>
    </row>
    <row r="227" spans="1:25" hidden="1">
      <c r="A227" s="844">
        <f t="shared" si="36"/>
        <v>104.27855922508056</v>
      </c>
      <c r="B227" s="803">
        <f t="shared" si="35"/>
        <v>3.8582593002965079E-3</v>
      </c>
      <c r="I227" s="861" t="s">
        <v>95</v>
      </c>
      <c r="J227" s="861"/>
      <c r="K227" s="861"/>
      <c r="L227" s="861"/>
      <c r="M227" s="861"/>
      <c r="N227" s="861"/>
      <c r="O227" s="861"/>
      <c r="P227" s="861"/>
      <c r="Q227" s="861" t="s">
        <v>94</v>
      </c>
      <c r="R227" s="861"/>
      <c r="S227" s="803"/>
    </row>
    <row r="228" spans="1:25" hidden="1">
      <c r="A228" s="844">
        <f t="shared" si="36"/>
        <v>108.00279348311915</v>
      </c>
      <c r="B228" s="803">
        <f t="shared" si="35"/>
        <v>3.6066469802716193E-3</v>
      </c>
      <c r="I228" s="861" t="s">
        <v>91</v>
      </c>
      <c r="J228" s="861">
        <v>3</v>
      </c>
      <c r="K228" s="861">
        <v>4</v>
      </c>
      <c r="L228" s="861">
        <v>5</v>
      </c>
      <c r="M228" s="861">
        <v>6</v>
      </c>
      <c r="N228" s="861">
        <v>7</v>
      </c>
      <c r="O228" s="861" t="s">
        <v>206</v>
      </c>
      <c r="P228" s="861"/>
      <c r="Q228" s="861">
        <v>3</v>
      </c>
      <c r="R228" s="861">
        <v>4</v>
      </c>
      <c r="S228" s="803"/>
    </row>
    <row r="229" spans="1:25" hidden="1">
      <c r="A229" s="844">
        <f t="shared" si="36"/>
        <v>111.72702774115774</v>
      </c>
      <c r="B229" s="803">
        <f t="shared" si="35"/>
        <v>3.3726496531424383E-3</v>
      </c>
      <c r="I229" s="861" t="s">
        <v>31</v>
      </c>
      <c r="J229" s="861">
        <v>2.3828098999999998</v>
      </c>
      <c r="K229" s="861">
        <v>2.0366181000000001</v>
      </c>
      <c r="L229" s="861">
        <v>1.9107517000000001</v>
      </c>
      <c r="M229" s="861">
        <v>1.8365940999999999</v>
      </c>
      <c r="N229" s="861">
        <v>1.7994842</v>
      </c>
      <c r="O229" s="861">
        <v>1.642361</v>
      </c>
      <c r="P229" s="861"/>
      <c r="Q229" s="861">
        <v>-2.3865192999999998</v>
      </c>
      <c r="R229" s="861">
        <v>-2.0397148999999999</v>
      </c>
      <c r="S229" s="861"/>
      <c r="T229" s="861"/>
    </row>
    <row r="230" spans="1:25" hidden="1">
      <c r="A230" s="844">
        <f t="shared" si="36"/>
        <v>115.45126199919633</v>
      </c>
      <c r="B230" s="803">
        <f t="shared" si="35"/>
        <v>3.1550847042094146E-3</v>
      </c>
      <c r="I230" s="861" t="s">
        <v>32</v>
      </c>
      <c r="J230" s="861">
        <v>-1.9078016</v>
      </c>
      <c r="K230" s="861">
        <v>-1.6251827999999999</v>
      </c>
      <c r="L230" s="861">
        <v>-0.75392424000000002</v>
      </c>
      <c r="M230" s="861">
        <v>0.12293613</v>
      </c>
      <c r="N230" s="861">
        <v>-0.66799472000000004</v>
      </c>
      <c r="O230" s="861">
        <v>-8.9895706000000006E-2</v>
      </c>
      <c r="P230" s="861"/>
      <c r="Q230" s="861">
        <v>1.7079129</v>
      </c>
      <c r="R230" s="861">
        <v>1.1478581000000001</v>
      </c>
      <c r="S230" s="861">
        <v>5</v>
      </c>
      <c r="T230" s="861" t="s">
        <v>205</v>
      </c>
    </row>
    <row r="231" spans="1:25" hidden="1">
      <c r="A231" s="844">
        <f t="shared" si="36"/>
        <v>119.17549625723493</v>
      </c>
      <c r="B231" s="803">
        <f t="shared" si="35"/>
        <v>2.9528171422980431E-3</v>
      </c>
      <c r="I231" s="861" t="s">
        <v>33</v>
      </c>
      <c r="J231" s="861">
        <v>-1.2992596999999999</v>
      </c>
      <c r="K231" s="861">
        <v>-1.6229194</v>
      </c>
      <c r="L231" s="861">
        <v>-0.42339524000000001</v>
      </c>
      <c r="M231" s="861">
        <v>1.3030195</v>
      </c>
      <c r="N231" s="861">
        <v>-0.44540781000000002</v>
      </c>
      <c r="O231" s="861">
        <v>2.8580990000000002</v>
      </c>
      <c r="P231" s="861"/>
      <c r="Q231" s="861">
        <v>-0.97733457999999995</v>
      </c>
      <c r="R231" s="861">
        <v>-0.69548849000000001</v>
      </c>
      <c r="S231" s="861">
        <v>-1.9080983</v>
      </c>
      <c r="T231" s="861">
        <v>-1.6652842999999999</v>
      </c>
    </row>
    <row r="232" spans="1:25" hidden="1">
      <c r="A232" s="844">
        <f t="shared" si="36"/>
        <v>122.89973051527352</v>
      </c>
      <c r="B232" s="803">
        <f t="shared" ref="B232:B263" si="37">(EXP(((LN(A232)-$T$13)^2)/(-2*($T$14^2))))/(A232*$T$14*SQRT(2*PI()))</f>
        <v>2.7647675517795582E-3</v>
      </c>
      <c r="I232" s="861" t="s">
        <v>34</v>
      </c>
      <c r="J232" s="861">
        <v>5.2917836999999999</v>
      </c>
      <c r="K232" s="861">
        <v>2.6423741999999999</v>
      </c>
      <c r="L232" s="861">
        <v>0.89103098000000003</v>
      </c>
      <c r="M232" s="861">
        <v>1.5345557999999999</v>
      </c>
      <c r="N232" s="861">
        <v>0.85685750999999999</v>
      </c>
      <c r="O232" s="861">
        <v>0.69351183000000005</v>
      </c>
      <c r="P232" s="861"/>
      <c r="Q232" s="861">
        <v>-3.6191266E-2</v>
      </c>
      <c r="R232" s="861">
        <v>-1.8545415999999999E-2</v>
      </c>
      <c r="S232" s="861">
        <v>0.92104951999999995</v>
      </c>
      <c r="T232" s="861">
        <v>0.10902402</v>
      </c>
    </row>
    <row r="233" spans="1:25" hidden="1">
      <c r="A233" s="844">
        <f t="shared" ref="A233:A264" si="38">A232+$B$197</f>
        <v>126.62396477331211</v>
      </c>
      <c r="B233" s="803">
        <f t="shared" si="37"/>
        <v>2.5899164957052549E-3</v>
      </c>
      <c r="I233" s="861" t="s">
        <v>35</v>
      </c>
      <c r="J233" s="861">
        <v>7.9866450000000002</v>
      </c>
      <c r="K233" s="861">
        <v>4.0754459000000001</v>
      </c>
      <c r="L233" s="861">
        <v>2.7606354</v>
      </c>
      <c r="M233" s="861">
        <v>2.6593491999999999</v>
      </c>
      <c r="N233" s="861">
        <v>2.0272399999999999</v>
      </c>
      <c r="O233" s="861">
        <v>-40.990924</v>
      </c>
      <c r="P233" s="861"/>
      <c r="Q233" s="861">
        <v>-0.62035479000000004</v>
      </c>
      <c r="R233" s="861">
        <v>-0.52301624000000002</v>
      </c>
      <c r="S233" s="861">
        <v>-0.58741405000000002</v>
      </c>
      <c r="T233" s="861">
        <v>0.41441365000000002</v>
      </c>
    </row>
    <row r="234" spans="1:25" hidden="1">
      <c r="A234" s="844">
        <f t="shared" si="38"/>
        <v>130.3481990313507</v>
      </c>
      <c r="B234" s="803">
        <f t="shared" si="37"/>
        <v>2.4273063660735076E-3</v>
      </c>
      <c r="I234" s="861" t="s">
        <v>68</v>
      </c>
      <c r="J234" s="861">
        <v>-0.68237044999999996</v>
      </c>
      <c r="K234" s="861">
        <v>-1.0014932999999999</v>
      </c>
      <c r="L234" s="861">
        <v>-0.18397781999999999</v>
      </c>
      <c r="M234" s="861">
        <v>-0.48014163999999998</v>
      </c>
      <c r="N234" s="861">
        <v>0.11982843999999999</v>
      </c>
      <c r="O234" s="861">
        <v>5.2690665000000001</v>
      </c>
      <c r="P234" s="861"/>
      <c r="Q234" s="861"/>
      <c r="R234" s="861"/>
      <c r="S234" s="861">
        <v>-9.7144959999999995E-3</v>
      </c>
      <c r="T234" s="861">
        <v>-0.41101237000000002</v>
      </c>
    </row>
    <row r="235" spans="1:25" hidden="1">
      <c r="A235" s="844">
        <f t="shared" si="38"/>
        <v>134.07243328938929</v>
      </c>
      <c r="B235" s="803">
        <f t="shared" si="37"/>
        <v>2.2760414229158854E-3</v>
      </c>
      <c r="I235" s="861" t="s">
        <v>67</v>
      </c>
      <c r="J235" s="861">
        <v>31.329889999999999</v>
      </c>
      <c r="K235" s="861">
        <v>3.4090807000000001</v>
      </c>
      <c r="L235" s="861">
        <v>0.13008099000000001</v>
      </c>
      <c r="M235" s="861">
        <v>4.8166928999999996</v>
      </c>
      <c r="N235" s="861">
        <v>0.48077010999999997</v>
      </c>
      <c r="O235" s="861">
        <v>-0.13243948999999999</v>
      </c>
      <c r="P235" s="861"/>
      <c r="Q235" s="861"/>
      <c r="R235" s="861"/>
      <c r="S235" s="861">
        <v>-0.49022279000000002</v>
      </c>
      <c r="T235" s="861">
        <v>-16.464545999999999</v>
      </c>
    </row>
    <row r="236" spans="1:25" hidden="1">
      <c r="A236" s="844">
        <f t="shared" si="38"/>
        <v>137.79666754742789</v>
      </c>
      <c r="B236" s="803">
        <f t="shared" si="37"/>
        <v>2.1352865733206862E-3</v>
      </c>
      <c r="I236" s="861" t="s">
        <v>66</v>
      </c>
      <c r="J236" s="861">
        <v>0.54527619000000005</v>
      </c>
      <c r="K236" s="861">
        <v>0.29455520000000002</v>
      </c>
      <c r="L236" s="861">
        <v>5.3432080999999999E-2</v>
      </c>
      <c r="M236" s="861">
        <v>3.9733021999999998E-3</v>
      </c>
      <c r="N236" s="861">
        <v>2.3989184E-2</v>
      </c>
      <c r="O236" s="861">
        <v>182.18949000000001</v>
      </c>
      <c r="P236" s="861"/>
      <c r="Q236" s="861"/>
      <c r="R236" s="861"/>
      <c r="S236" s="861"/>
      <c r="T236" s="861">
        <v>4.2113052</v>
      </c>
    </row>
    <row r="237" spans="1:25" hidden="1">
      <c r="A237" s="844">
        <f t="shared" si="38"/>
        <v>141.52090180546648</v>
      </c>
      <c r="B237" s="803">
        <f t="shared" si="37"/>
        <v>2.0042652986175451E-3</v>
      </c>
      <c r="I237" s="861" t="s">
        <v>65</v>
      </c>
      <c r="J237" s="861">
        <v>14.169840000000001</v>
      </c>
      <c r="K237" s="861">
        <v>0.62956062999999995</v>
      </c>
      <c r="L237" s="861">
        <v>0.53746225999999997</v>
      </c>
      <c r="M237" s="861">
        <v>-1.6148013000000001</v>
      </c>
      <c r="N237" s="861">
        <v>1.065744</v>
      </c>
      <c r="O237" s="861">
        <v>24.118100999999999</v>
      </c>
      <c r="P237" s="861"/>
      <c r="Q237" s="861"/>
      <c r="R237" s="861"/>
      <c r="S237" s="861"/>
      <c r="T237" s="861">
        <v>6.6100924000000005E-2</v>
      </c>
    </row>
    <row r="238" spans="1:25" hidden="1">
      <c r="A238" s="844">
        <f t="shared" si="38"/>
        <v>145.24513606350507</v>
      </c>
      <c r="B238" s="803">
        <f t="shared" si="37"/>
        <v>1.8822570307548967E-3</v>
      </c>
      <c r="I238" s="861" t="s">
        <v>64</v>
      </c>
      <c r="J238" s="861">
        <v>-6.6913335000000004E-2</v>
      </c>
      <c r="K238" s="861">
        <v>-3.1880045000000003E-2</v>
      </c>
      <c r="L238" s="861">
        <v>-3.8110231999999998E-3</v>
      </c>
      <c r="M238" s="861">
        <v>0</v>
      </c>
      <c r="N238" s="861">
        <v>0</v>
      </c>
      <c r="O238" s="861">
        <v>1.588055</v>
      </c>
      <c r="P238" s="861"/>
      <c r="Q238" s="861"/>
      <c r="R238" s="861"/>
      <c r="S238" s="861"/>
      <c r="T238" s="861">
        <v>55.619447000000001</v>
      </c>
      <c r="W238" s="862" t="s">
        <v>93</v>
      </c>
      <c r="X238" s="863"/>
      <c r="Y238" s="864"/>
    </row>
    <row r="239" spans="1:25" hidden="1">
      <c r="A239" s="844">
        <f t="shared" si="38"/>
        <v>148.96937032154366</v>
      </c>
      <c r="B239" s="803">
        <f t="shared" si="37"/>
        <v>1.7685941984916438E-3</v>
      </c>
      <c r="R239" s="861"/>
      <c r="S239" s="861"/>
      <c r="T239" s="861">
        <v>-7.8131037000000001</v>
      </c>
      <c r="W239" s="865"/>
      <c r="X239" s="866" t="s">
        <v>76</v>
      </c>
      <c r="Y239" s="867" t="s">
        <v>74</v>
      </c>
    </row>
    <row r="240" spans="1:25" hidden="1">
      <c r="A240" s="844">
        <f t="shared" si="38"/>
        <v>152.69360457958226</v>
      </c>
      <c r="B240" s="803">
        <f t="shared" si="37"/>
        <v>1.6626591037331396E-3</v>
      </c>
      <c r="N240" s="868" t="s">
        <v>204</v>
      </c>
      <c r="O240" s="869"/>
      <c r="R240" s="861"/>
      <c r="S240" s="861"/>
      <c r="T240" s="861">
        <v>-0.22232526999999999</v>
      </c>
      <c r="W240" s="865" t="s">
        <v>82</v>
      </c>
      <c r="X240" s="866">
        <f>S242</f>
        <v>2.4217352730819419</v>
      </c>
      <c r="Y240" s="867">
        <f>-X240</f>
        <v>-2.4217352730819419</v>
      </c>
    </row>
    <row r="241" spans="1:25" hidden="1">
      <c r="A241" s="844">
        <f t="shared" si="38"/>
        <v>156.41783883762085</v>
      </c>
      <c r="B241" s="803">
        <f t="shared" si="37"/>
        <v>1.5638807431851973E-3</v>
      </c>
      <c r="N241" s="870" t="s">
        <v>91</v>
      </c>
      <c r="O241" s="871">
        <f>J243</f>
        <v>18</v>
      </c>
      <c r="R241" s="28" t="s">
        <v>203</v>
      </c>
      <c r="S241" s="29" t="s">
        <v>76</v>
      </c>
      <c r="T241" s="30" t="s">
        <v>74</v>
      </c>
      <c r="W241" s="865" t="s">
        <v>202</v>
      </c>
      <c r="X241" s="866">
        <f>IF(X240&lt;=3,1,0)</f>
        <v>1</v>
      </c>
      <c r="Y241" s="867">
        <f>IF(Y240&lt;=3,1,0)</f>
        <v>1</v>
      </c>
    </row>
    <row r="242" spans="1:25" hidden="1">
      <c r="A242" s="844">
        <f t="shared" si="38"/>
        <v>160.14207309565944</v>
      </c>
      <c r="B242" s="803">
        <f t="shared" si="37"/>
        <v>1.4717316567408733E-3</v>
      </c>
      <c r="E242" s="854" t="s">
        <v>92</v>
      </c>
      <c r="J242" s="854"/>
      <c r="N242" s="870" t="s">
        <v>31</v>
      </c>
      <c r="O242" s="872">
        <f>HLOOKUP(J243,J253:Q263,2)</f>
        <v>0.29158510999999998</v>
      </c>
      <c r="R242" s="31" t="s">
        <v>82</v>
      </c>
      <c r="S242" s="32">
        <f>J247</f>
        <v>2.4217352730819419</v>
      </c>
      <c r="T242" s="33">
        <f>J248</f>
        <v>-2.4217352730819419</v>
      </c>
      <c r="W242" s="873" t="s">
        <v>201</v>
      </c>
      <c r="X242" s="866">
        <f>IF(X240&lt;0,1,0)</f>
        <v>0</v>
      </c>
      <c r="Y242" s="867">
        <f>IF(Y240&lt;0,1,0)</f>
        <v>1</v>
      </c>
    </row>
    <row r="243" spans="1:25" hidden="1">
      <c r="A243" s="844">
        <f t="shared" si="38"/>
        <v>163.86630735369803</v>
      </c>
      <c r="B243" s="803">
        <f t="shared" si="37"/>
        <v>1.3857248588458363E-3</v>
      </c>
      <c r="F243" s="803" t="s">
        <v>76</v>
      </c>
      <c r="G243" s="803" t="s">
        <v>74</v>
      </c>
      <c r="I243" s="854" t="s">
        <v>91</v>
      </c>
      <c r="J243" s="857">
        <f>T5</f>
        <v>18</v>
      </c>
      <c r="N243" s="870" t="s">
        <v>32</v>
      </c>
      <c r="O243" s="872">
        <f>HLOOKUP(J243,J253:Q263,3)</f>
        <v>-0.14267075000000001</v>
      </c>
      <c r="R243" s="31" t="s">
        <v>85</v>
      </c>
      <c r="S243" s="32">
        <f>X245</f>
        <v>1</v>
      </c>
      <c r="T243" s="33">
        <f>Y245</f>
        <v>2</v>
      </c>
      <c r="W243" s="873" t="s">
        <v>200</v>
      </c>
      <c r="X243" s="866">
        <f>IF(X240&lt;-6,1,0)</f>
        <v>0</v>
      </c>
      <c r="Y243" s="867">
        <f>IF(Y240&lt;-6,1,0)</f>
        <v>0</v>
      </c>
    </row>
    <row r="244" spans="1:25" hidden="1">
      <c r="A244" s="844">
        <f t="shared" si="38"/>
        <v>167.59054161173663</v>
      </c>
      <c r="B244" s="803">
        <f t="shared" si="37"/>
        <v>1.3054108903964772E-3</v>
      </c>
      <c r="E244" s="803" t="s">
        <v>90</v>
      </c>
      <c r="F244" s="803">
        <f>IF(J243&lt;10,L250*100,M250*100)</f>
        <v>7.2884508042927662E-2</v>
      </c>
      <c r="G244" s="803">
        <f>IF(J243&lt;10,L251*100,M251*100)</f>
        <v>5.2682509672606015</v>
      </c>
      <c r="I244" s="854" t="s">
        <v>89</v>
      </c>
      <c r="J244" s="854">
        <f>A5</f>
        <v>400</v>
      </c>
      <c r="K244" s="803">
        <f>LN(J244)</f>
        <v>5.9914645471079817</v>
      </c>
      <c r="L244" s="803" t="s">
        <v>88</v>
      </c>
      <c r="N244" s="870" t="s">
        <v>33</v>
      </c>
      <c r="O244" s="872">
        <f>HLOOKUP(J243,J253:Q263,4)</f>
        <v>-0.37596357000000002</v>
      </c>
      <c r="R244" s="31" t="s">
        <v>31</v>
      </c>
      <c r="S244" s="32">
        <f>HLOOKUP(S243,T258:V270,2)</f>
        <v>0.82705587999999997</v>
      </c>
      <c r="T244" s="33">
        <f>HLOOKUP(T243,T258:W270,2)</f>
        <v>0.91590419999999995</v>
      </c>
      <c r="W244" s="873"/>
      <c r="X244" s="866"/>
      <c r="Y244" s="867"/>
    </row>
    <row r="245" spans="1:25" ht="15" hidden="1" thickBot="1">
      <c r="A245" s="844">
        <f t="shared" si="38"/>
        <v>171.31477586977522</v>
      </c>
      <c r="B245" s="803">
        <f t="shared" si="37"/>
        <v>1.2303750149178065E-3</v>
      </c>
      <c r="E245" s="803" t="s">
        <v>199</v>
      </c>
      <c r="F245" s="803">
        <f>IF(F244&gt;99.9,"&gt;99.9",F244)</f>
        <v>7.2884508042927662E-2</v>
      </c>
      <c r="G245" s="803">
        <f>IF(G244&gt;99.9,"&gt;99.9",G244)</f>
        <v>5.2682509672606015</v>
      </c>
      <c r="I245" s="854" t="s">
        <v>87</v>
      </c>
      <c r="J245" s="857">
        <f>T13</f>
        <v>4.1056898712008225</v>
      </c>
      <c r="K245" s="803">
        <f>EXP(J245)</f>
        <v>60.684594664543667</v>
      </c>
      <c r="L245" s="803" t="s">
        <v>86</v>
      </c>
      <c r="N245" s="870" t="s">
        <v>34</v>
      </c>
      <c r="O245" s="872">
        <f>HLOOKUP(J243,J253:Q263,5)</f>
        <v>0.41758212</v>
      </c>
      <c r="R245" s="31" t="s">
        <v>32</v>
      </c>
      <c r="S245" s="32">
        <f>HLOOKUP(S243,T258:W270,3)</f>
        <v>0.47348657999999999</v>
      </c>
      <c r="T245" s="33">
        <f>HLOOKUP(T243,T258:V270,3)</f>
        <v>0.46749900999999999</v>
      </c>
      <c r="W245" s="874" t="s">
        <v>85</v>
      </c>
      <c r="X245" s="875">
        <f>SUM(X241:X244)</f>
        <v>1</v>
      </c>
      <c r="Y245" s="876">
        <f>SUM(Y241:Y244)</f>
        <v>2</v>
      </c>
    </row>
    <row r="246" spans="1:25" hidden="1">
      <c r="A246" s="844">
        <f t="shared" si="38"/>
        <v>175.03901012781381</v>
      </c>
      <c r="B246" s="803">
        <f t="shared" si="37"/>
        <v>1.1602345726428626E-3</v>
      </c>
      <c r="E246" s="803" t="s">
        <v>198</v>
      </c>
      <c r="F246" s="803" t="str">
        <f>IF(F244&lt;0.1,"&lt;0.1",F245)</f>
        <v>&lt;0.1</v>
      </c>
      <c r="G246" s="803">
        <f>IF(G244&lt;0.1,"&lt;0.1",G245)</f>
        <v>5.2682509672606015</v>
      </c>
      <c r="I246" s="854" t="s">
        <v>84</v>
      </c>
      <c r="J246" s="857">
        <f>T14</f>
        <v>0.77868737217808692</v>
      </c>
      <c r="K246" s="803">
        <f>EXP(J246)</f>
        <v>2.1786106828171707</v>
      </c>
      <c r="L246" s="803" t="s">
        <v>83</v>
      </c>
      <c r="N246" s="870" t="s">
        <v>35</v>
      </c>
      <c r="O246" s="872">
        <f>HLOOKUP(J243,J253:Q263,6)</f>
        <v>0.2072291</v>
      </c>
      <c r="R246" s="31" t="s">
        <v>33</v>
      </c>
      <c r="S246" s="32">
        <f>HLOOKUP(S243,T258:W270,4)</f>
        <v>-1.5959026000000001</v>
      </c>
      <c r="T246" s="33">
        <f>HLOOKUP(T243,T258:V270,4)</f>
        <v>-1.5978413</v>
      </c>
      <c r="V246" s="817"/>
      <c r="W246" s="817"/>
    </row>
    <row r="247" spans="1:25" hidden="1">
      <c r="A247" s="844">
        <f t="shared" si="38"/>
        <v>178.7632443858524</v>
      </c>
      <c r="B247" s="803">
        <f t="shared" si="37"/>
        <v>1.0946364987627997E-3</v>
      </c>
      <c r="E247" s="803" t="s">
        <v>197</v>
      </c>
      <c r="F247" s="803" t="str">
        <f>IF(K247&gt;3,"&lt;0.1",F246)</f>
        <v>&lt;0.1</v>
      </c>
      <c r="G247" s="803">
        <f>IF(K248&gt;3,"&gt;99.9",G246)</f>
        <v>5.2682509672606015</v>
      </c>
      <c r="I247" s="854" t="s">
        <v>82</v>
      </c>
      <c r="J247" s="854">
        <f>IF(K247&lt;-6,-6,K247)</f>
        <v>2.4217352730819419</v>
      </c>
      <c r="K247" s="803">
        <f>(LN(J244)-J245)/J246</f>
        <v>2.4217352730819419</v>
      </c>
      <c r="N247" s="870" t="s">
        <v>68</v>
      </c>
      <c r="O247" s="872">
        <f>HLOOKUP(J243,J253:Q263,7)</f>
        <v>2.3635476999999998E-2</v>
      </c>
      <c r="R247" s="31" t="s">
        <v>34</v>
      </c>
      <c r="S247" s="32">
        <f>HLOOKUP(S243,T258:W270,5)</f>
        <v>-0.35885104000000001</v>
      </c>
      <c r="T247" s="33">
        <f>HLOOKUP(T243,T258:V270,5)</f>
        <v>-0.21867454</v>
      </c>
      <c r="U247" s="862" t="s">
        <v>196</v>
      </c>
      <c r="V247" s="863" t="s">
        <v>76</v>
      </c>
      <c r="W247" s="864" t="s">
        <v>74</v>
      </c>
    </row>
    <row r="248" spans="1:25" hidden="1">
      <c r="A248" s="844">
        <f t="shared" si="38"/>
        <v>182.487478643891</v>
      </c>
      <c r="B248" s="803">
        <f t="shared" si="37"/>
        <v>1.0332550068489824E-3</v>
      </c>
      <c r="E248" s="803" t="s">
        <v>195</v>
      </c>
      <c r="F248" s="803" t="str">
        <f>IF(K247&lt;-6,F252,F247)</f>
        <v>&lt;0.1</v>
      </c>
      <c r="G248" s="803">
        <f>IF(K248&lt;-6,G252,G247)</f>
        <v>5.2682509672606015</v>
      </c>
      <c r="I248" s="877" t="s">
        <v>81</v>
      </c>
      <c r="J248" s="854">
        <f>IF(K248&lt;-6,-6,K248)</f>
        <v>-2.4217352730819419</v>
      </c>
      <c r="K248" s="803">
        <f>-K247</f>
        <v>-2.4217352730819419</v>
      </c>
      <c r="L248" s="803" t="s">
        <v>80</v>
      </c>
      <c r="N248" s="870" t="s">
        <v>67</v>
      </c>
      <c r="O248" s="872">
        <f>HLOOKUP(J243,J253:Q263,8)</f>
        <v>-7.3405375999999994E-2</v>
      </c>
      <c r="R248" s="31" t="s">
        <v>35</v>
      </c>
      <c r="S248" s="32">
        <f>HLOOKUP(S243,T258:W270,6)</f>
        <v>-0.37623580000000001</v>
      </c>
      <c r="T248" s="33">
        <f>HLOOKUP(T243,T258:V270,6)</f>
        <v>-0.16711346999999999</v>
      </c>
      <c r="U248" s="865" t="s">
        <v>184</v>
      </c>
      <c r="V248" s="866">
        <f>(S244/(($J$243-1)^S245))+S246</f>
        <v>-1.3796637106893306</v>
      </c>
      <c r="W248" s="867">
        <f>(T244/(($J$243-1)^T245))+T246</f>
        <v>-1.3542754491688076</v>
      </c>
    </row>
    <row r="249" spans="1:25" hidden="1">
      <c r="A249" s="844">
        <f t="shared" si="38"/>
        <v>186.21171290192959</v>
      </c>
      <c r="B249" s="803">
        <f t="shared" si="37"/>
        <v>9.7578943474399592E-4</v>
      </c>
      <c r="I249" s="854" t="s">
        <v>79</v>
      </c>
      <c r="J249" s="854">
        <f>1-NORMSDIST(J247)</f>
        <v>7.7232992475368967E-3</v>
      </c>
      <c r="L249" s="803" t="s">
        <v>194</v>
      </c>
      <c r="M249" s="803" t="s">
        <v>193</v>
      </c>
      <c r="N249" s="870" t="s">
        <v>66</v>
      </c>
      <c r="O249" s="872">
        <f>HLOOKUP(J243,J253:Q263,9)</f>
        <v>3.4964790000000003E-2</v>
      </c>
      <c r="R249" s="31" t="s">
        <v>68</v>
      </c>
      <c r="S249" s="32">
        <f>HLOOKUP(S243,T258:W270,7)</f>
        <v>-5.9178008999999998E-3</v>
      </c>
      <c r="T249" s="33">
        <f>HLOOKUP(T243,T258:V270,7)</f>
        <v>-5.5872009E-2</v>
      </c>
      <c r="U249" s="865" t="s">
        <v>183</v>
      </c>
      <c r="V249" s="866">
        <f>(S247*($J$243-1)^S248)*EXP(S249*(LN($J$243-1))^2)</f>
        <v>-0.11785420574868262</v>
      </c>
      <c r="W249" s="867">
        <f>(T247*($J$243-1)^T248)*EXP(T249*(LN($J$243-1))^2)</f>
        <v>-8.6975486020140935E-2</v>
      </c>
    </row>
    <row r="250" spans="1:25" hidden="1">
      <c r="A250" s="844">
        <f t="shared" si="38"/>
        <v>189.93594715996818</v>
      </c>
      <c r="B250" s="803">
        <f t="shared" si="37"/>
        <v>9.2196224768272884E-4</v>
      </c>
      <c r="F250" s="817">
        <f>F244</f>
        <v>7.2884508042927662E-2</v>
      </c>
      <c r="G250" s="803">
        <f>G244</f>
        <v>5.2682509672606015</v>
      </c>
      <c r="I250" s="854" t="s">
        <v>77</v>
      </c>
      <c r="J250" s="854" t="str">
        <f>F248</f>
        <v>&lt;0.1</v>
      </c>
      <c r="K250" s="878" t="s">
        <v>76</v>
      </c>
      <c r="L250" s="878">
        <f>(O242+(O244*J247)+(O246*(J247^2))+(O248*(J247^3))+(O250*(J247^4))+(O252*(J247^5)))/(1+(O243*J247)+(O245*(J247^2))+(O247*(J247^3))+(O249*(J247^4))+(O251*(J247^5)))</f>
        <v>2.8324138906300479E-4</v>
      </c>
      <c r="M250" s="803">
        <f>V252</f>
        <v>7.2884508042927662E-4</v>
      </c>
      <c r="N250" s="870" t="s">
        <v>65</v>
      </c>
      <c r="O250" s="872">
        <f>HLOOKUP(J243,J253:Q263,10)</f>
        <v>1.8251033999999999E-2</v>
      </c>
      <c r="R250" s="31" t="s">
        <v>67</v>
      </c>
      <c r="S250" s="32">
        <f>HLOOKUP(S243,T258:W270,8)</f>
        <v>5.2553183000000003E-2</v>
      </c>
      <c r="T250" s="33">
        <f>HLOOKUP(T243,T258:V270,8)</f>
        <v>7.8057825999999997E-2</v>
      </c>
      <c r="U250" s="865" t="s">
        <v>182</v>
      </c>
      <c r="V250" s="866">
        <f>(S250/($J$243-1)^S251)+S252</f>
        <v>-5.0601234610500576E-2</v>
      </c>
      <c r="W250" s="867">
        <f>(T250/($J$243-1)^T251)+T252</f>
        <v>-3.8350477453247447E-2</v>
      </c>
    </row>
    <row r="251" spans="1:25" ht="15" hidden="1" thickBot="1">
      <c r="A251" s="844">
        <f t="shared" si="38"/>
        <v>193.66018141800677</v>
      </c>
      <c r="B251" s="803">
        <f t="shared" si="37"/>
        <v>8.715171917383325E-4</v>
      </c>
      <c r="F251" s="803" t="str">
        <f>FIXED(F250,3)</f>
        <v>0,073</v>
      </c>
      <c r="G251" s="803" t="str">
        <f>FIXED(G250,3)</f>
        <v>5,268</v>
      </c>
      <c r="I251" s="879" t="s">
        <v>75</v>
      </c>
      <c r="J251" s="879">
        <f>G248</f>
        <v>5.2682509672606015</v>
      </c>
      <c r="K251" s="880" t="s">
        <v>74</v>
      </c>
      <c r="L251" s="880">
        <f>1-((O242+(O244*J248)+(O246*(J248^2))+(O248*(J248^3))+(O250*(J248^4))+(O252*(J248^5)))/(1+(O243*J248)+(O245*(J248^2))+(O247*(J248^3))+(O249*(J248^4))+(O251*(J248^5))))</f>
        <v>0.10349226030999048</v>
      </c>
      <c r="M251" s="880">
        <f>1-W252</f>
        <v>5.2682509672606015E-2</v>
      </c>
      <c r="N251" s="870" t="s">
        <v>64</v>
      </c>
      <c r="O251" s="872">
        <f>HLOOKUP(J243,J253:Q263,11)</f>
        <v>-1.1924843000000001E-3</v>
      </c>
      <c r="R251" s="31" t="s">
        <v>66</v>
      </c>
      <c r="S251" s="32">
        <f>HLOOKUP(S243,T258:W270,9)</f>
        <v>0.26488682000000002</v>
      </c>
      <c r="T251" s="33">
        <f>HLOOKUP(T243,T258:V270,9)</f>
        <v>0.28495322000000001</v>
      </c>
      <c r="U251" s="865" t="s">
        <v>181</v>
      </c>
      <c r="V251" s="866">
        <f>(S253/($J$243-1)^S254)+S255</f>
        <v>-1.517763797372272</v>
      </c>
      <c r="W251" s="867">
        <f>(T253/($J$243-1)^T254)+T255</f>
        <v>-1.5153877405295613</v>
      </c>
    </row>
    <row r="252" spans="1:25" ht="15" hidden="1" thickBot="1">
      <c r="A252" s="844">
        <f t="shared" si="38"/>
        <v>197.38441567604536</v>
      </c>
      <c r="B252" s="803">
        <f t="shared" si="37"/>
        <v>8.2421758966410468E-4</v>
      </c>
      <c r="F252" s="803" t="str">
        <f>CONCATENATE("&gt;",F251)</f>
        <v>&gt;0,073</v>
      </c>
      <c r="G252" s="803" t="str">
        <f>CONCATENATE("&lt;",G251)</f>
        <v>&lt;5,268</v>
      </c>
      <c r="I252" s="881" t="s">
        <v>73</v>
      </c>
      <c r="J252" s="882"/>
      <c r="K252" s="882"/>
      <c r="L252" s="882"/>
      <c r="M252" s="882"/>
      <c r="N252" s="883" t="s">
        <v>63</v>
      </c>
      <c r="O252" s="884">
        <f>HLOOKUP(J243,J253:Q264,12)</f>
        <v>-2.1651985999999999E-3</v>
      </c>
      <c r="R252" s="31" t="s">
        <v>65</v>
      </c>
      <c r="S252" s="32">
        <f>HLOOKUP(S243,T258:W270,10)</f>
        <v>-7.5413666000000004E-2</v>
      </c>
      <c r="T252" s="33">
        <f>HLOOKUP(T243,T258:V270,10)</f>
        <v>-7.3167856000000003E-2</v>
      </c>
      <c r="U252" s="885" t="s">
        <v>192</v>
      </c>
      <c r="V252" s="886">
        <f>(1+EXP(-(V248*S242+V249*S242^2+V250*S242^3)))^V251</f>
        <v>7.2884508042927662E-4</v>
      </c>
      <c r="W252" s="887">
        <f>(1+EXP(-(W248*T242+W249*T242^2+W250*T242^3)))^W251</f>
        <v>0.94731749032739399</v>
      </c>
    </row>
    <row r="253" spans="1:25" hidden="1">
      <c r="A253" s="844">
        <f t="shared" si="38"/>
        <v>201.10864993408396</v>
      </c>
      <c r="B253" s="803">
        <f t="shared" si="37"/>
        <v>7.7984477064978565E-4</v>
      </c>
      <c r="I253" s="888" t="s">
        <v>72</v>
      </c>
      <c r="J253" s="882">
        <v>2</v>
      </c>
      <c r="K253" s="882">
        <v>3</v>
      </c>
      <c r="L253" s="882">
        <v>4</v>
      </c>
      <c r="M253" s="882">
        <v>5</v>
      </c>
      <c r="N253" s="889">
        <v>6</v>
      </c>
      <c r="O253" s="889">
        <v>7</v>
      </c>
      <c r="P253" s="889">
        <v>8</v>
      </c>
      <c r="Q253" s="890">
        <v>9</v>
      </c>
      <c r="R253" s="31" t="s">
        <v>64</v>
      </c>
      <c r="S253" s="32">
        <f>HLOOKUP(S243,T258:W270,11)</f>
        <v>-2.4186812</v>
      </c>
      <c r="T253" s="33">
        <f>HLOOKUP(T243,T258:V270,11)</f>
        <v>-2.4074152</v>
      </c>
      <c r="U253" s="891"/>
      <c r="V253" s="891"/>
    </row>
    <row r="254" spans="1:25" hidden="1">
      <c r="A254" s="844">
        <f t="shared" si="38"/>
        <v>204.83288419212255</v>
      </c>
      <c r="B254" s="803">
        <f t="shared" si="37"/>
        <v>7.3819662529956537E-4</v>
      </c>
      <c r="I254" s="892" t="s">
        <v>31</v>
      </c>
      <c r="J254" s="882">
        <v>0.122639</v>
      </c>
      <c r="K254" s="882">
        <v>0.17093583000000001</v>
      </c>
      <c r="L254" s="882">
        <v>0.20527676</v>
      </c>
      <c r="M254" s="882">
        <v>0.23087629000000001</v>
      </c>
      <c r="N254" s="882">
        <v>0.25087348999999998</v>
      </c>
      <c r="O254" s="882">
        <v>0.26701313999999998</v>
      </c>
      <c r="P254" s="882">
        <v>0.28035885999999999</v>
      </c>
      <c r="Q254" s="893">
        <v>0.29158510999999998</v>
      </c>
      <c r="R254" s="31" t="s">
        <v>63</v>
      </c>
      <c r="S254" s="32">
        <f>HLOOKUP(S243,T258:W270,12)</f>
        <v>0.54932221000000003</v>
      </c>
      <c r="T254" s="33">
        <f>HLOOKUP(T243,T258:V270,12)</f>
        <v>0.54932221000000003</v>
      </c>
      <c r="U254" s="891"/>
      <c r="V254" s="891"/>
    </row>
    <row r="255" spans="1:25" ht="15" hidden="1" thickBot="1">
      <c r="A255" s="844">
        <f t="shared" si="38"/>
        <v>208.55711845016114</v>
      </c>
      <c r="B255" s="803">
        <f t="shared" si="37"/>
        <v>6.9908627717161142E-4</v>
      </c>
      <c r="I255" s="892" t="s">
        <v>32</v>
      </c>
      <c r="J255" s="882">
        <v>-1.1838880000000001</v>
      </c>
      <c r="K255" s="882">
        <v>-0.36372227000000001</v>
      </c>
      <c r="L255" s="882">
        <v>-0.3756623</v>
      </c>
      <c r="M255" s="882">
        <v>-0.32948210999999999</v>
      </c>
      <c r="N255" s="882">
        <v>-0.30146272000000002</v>
      </c>
      <c r="O255" s="882">
        <v>-0.26555197000000003</v>
      </c>
      <c r="P255" s="882">
        <v>-0.21322136999999999</v>
      </c>
      <c r="Q255" s="893">
        <v>-0.14267075000000001</v>
      </c>
      <c r="R255" s="35" t="s">
        <v>71</v>
      </c>
      <c r="S255" s="36">
        <f>HLOOKUP(S243,T258:W270,13)</f>
        <v>-1.0076516</v>
      </c>
      <c r="T255" s="34">
        <f>HLOOKUP(T243,T258:V270,13)</f>
        <v>-1.0076516</v>
      </c>
    </row>
    <row r="256" spans="1:25" hidden="1">
      <c r="A256" s="844">
        <f t="shared" si="38"/>
        <v>212.28135270819973</v>
      </c>
      <c r="B256" s="803">
        <f t="shared" si="37"/>
        <v>6.6234086242159809E-4</v>
      </c>
      <c r="I256" s="892" t="s">
        <v>33</v>
      </c>
      <c r="J256" s="882">
        <v>-0.30512797000000003</v>
      </c>
      <c r="K256" s="882">
        <v>-0.28537456999999999</v>
      </c>
      <c r="L256" s="882">
        <v>-0.33810835</v>
      </c>
      <c r="M256" s="882">
        <v>-0.36170946999999998</v>
      </c>
      <c r="N256" s="882">
        <v>-0.37871919999999998</v>
      </c>
      <c r="O256" s="882">
        <v>-0.38705350999999999</v>
      </c>
      <c r="P256" s="882">
        <v>-0.38608726999999998</v>
      </c>
      <c r="Q256" s="893">
        <v>-0.37596357000000002</v>
      </c>
      <c r="S256" s="894" t="s">
        <v>191</v>
      </c>
      <c r="T256" s="889"/>
      <c r="U256" s="889"/>
      <c r="V256" s="890"/>
    </row>
    <row r="257" spans="1:22" hidden="1">
      <c r="A257" s="844">
        <f t="shared" si="38"/>
        <v>216.00558696623833</v>
      </c>
      <c r="B257" s="803">
        <f t="shared" si="37"/>
        <v>6.2780040941045213E-4</v>
      </c>
      <c r="I257" s="892" t="s">
        <v>34</v>
      </c>
      <c r="J257" s="882">
        <v>1.0256620000000001</v>
      </c>
      <c r="K257" s="882">
        <v>0.34851211999999998</v>
      </c>
      <c r="L257" s="882">
        <v>0.36738494999999999</v>
      </c>
      <c r="M257" s="882">
        <v>0.35945666999999998</v>
      </c>
      <c r="N257" s="882">
        <v>0.3687124</v>
      </c>
      <c r="O257" s="882">
        <v>0.38401727000000002</v>
      </c>
      <c r="P257" s="882">
        <v>0.40265771</v>
      </c>
      <c r="Q257" s="893">
        <v>0.41758212</v>
      </c>
      <c r="S257" s="892" t="s">
        <v>70</v>
      </c>
      <c r="T257" s="882" t="s">
        <v>190</v>
      </c>
      <c r="U257" s="882" t="s">
        <v>189</v>
      </c>
      <c r="V257" s="893" t="s">
        <v>188</v>
      </c>
    </row>
    <row r="258" spans="1:22" hidden="1">
      <c r="A258" s="844">
        <f t="shared" si="38"/>
        <v>219.72982122427692</v>
      </c>
      <c r="B258" s="803">
        <f t="shared" si="37"/>
        <v>5.9531681052848713E-4</v>
      </c>
      <c r="I258" s="892" t="s">
        <v>35</v>
      </c>
      <c r="J258" s="882">
        <v>0.30466958999999999</v>
      </c>
      <c r="K258" s="882">
        <v>0.16073371</v>
      </c>
      <c r="L258" s="882">
        <v>0.20373584</v>
      </c>
      <c r="M258" s="882">
        <v>0.21196251999999999</v>
      </c>
      <c r="N258" s="882">
        <v>0.22058760999999999</v>
      </c>
      <c r="O258" s="882">
        <v>0.22384308999999999</v>
      </c>
      <c r="P258" s="882">
        <v>0.22000681999999999</v>
      </c>
      <c r="Q258" s="893">
        <v>0.2072291</v>
      </c>
      <c r="S258" s="892" t="s">
        <v>69</v>
      </c>
      <c r="T258" s="882">
        <v>1</v>
      </c>
      <c r="U258" s="882">
        <v>2</v>
      </c>
      <c r="V258" s="893">
        <v>3</v>
      </c>
    </row>
    <row r="259" spans="1:22" hidden="1">
      <c r="A259" s="844">
        <f t="shared" si="38"/>
        <v>223.45405548231551</v>
      </c>
      <c r="B259" s="803">
        <f t="shared" si="37"/>
        <v>5.6475287892383949E-4</v>
      </c>
      <c r="I259" s="892" t="s">
        <v>68</v>
      </c>
      <c r="J259" s="882">
        <v>-0.32067477999999999</v>
      </c>
      <c r="K259" s="882">
        <v>5.4071371E-2</v>
      </c>
      <c r="L259" s="882">
        <v>1.8923967999999999E-2</v>
      </c>
      <c r="M259" s="882">
        <v>1.9458265999999998E-2</v>
      </c>
      <c r="N259" s="882">
        <v>1.6283799000000002E-2</v>
      </c>
      <c r="O259" s="882">
        <v>1.5667727999999999E-2</v>
      </c>
      <c r="P259" s="882">
        <v>1.8042944000000002E-2</v>
      </c>
      <c r="Q259" s="893">
        <v>2.3635476999999998E-2</v>
      </c>
      <c r="S259" s="892" t="s">
        <v>31</v>
      </c>
      <c r="T259" s="882">
        <v>0.82705587999999997</v>
      </c>
      <c r="U259" s="882">
        <v>0.91590419999999995</v>
      </c>
      <c r="V259" s="893"/>
    </row>
    <row r="260" spans="1:22" hidden="1">
      <c r="A260" s="844">
        <f t="shared" si="38"/>
        <v>227.1782897403541</v>
      </c>
      <c r="B260" s="803">
        <f t="shared" si="37"/>
        <v>5.3598148328058031E-4</v>
      </c>
      <c r="I260" s="892" t="s">
        <v>67</v>
      </c>
      <c r="J260" s="882">
        <v>-0.15112919999999999</v>
      </c>
      <c r="K260" s="882">
        <v>-2.5966434E-2</v>
      </c>
      <c r="L260" s="882">
        <v>-4.9770350999999997E-2</v>
      </c>
      <c r="M260" s="882">
        <v>-5.3579347999999999E-2</v>
      </c>
      <c r="N260" s="882">
        <v>-6.0450757000000001E-2</v>
      </c>
      <c r="O260" s="882">
        <v>-6.6696571999999996E-2</v>
      </c>
      <c r="P260" s="882">
        <v>-7.1663981000000002E-2</v>
      </c>
      <c r="Q260" s="893">
        <v>-7.3405375999999994E-2</v>
      </c>
      <c r="S260" s="892" t="s">
        <v>32</v>
      </c>
      <c r="T260" s="882">
        <v>0.47348657999999999</v>
      </c>
      <c r="U260" s="882">
        <v>0.46749900999999999</v>
      </c>
      <c r="V260" s="893"/>
    </row>
    <row r="261" spans="1:22" hidden="1">
      <c r="A261" s="844">
        <f t="shared" si="38"/>
        <v>230.9025239983927</v>
      </c>
      <c r="B261" s="803">
        <f t="shared" si="37"/>
        <v>5.0888475425504007E-4</v>
      </c>
      <c r="I261" s="892" t="s">
        <v>66</v>
      </c>
      <c r="J261" s="882">
        <v>6.1852348000000001E-2</v>
      </c>
      <c r="K261" s="882">
        <v>2.9958179999999999E-3</v>
      </c>
      <c r="L261" s="882">
        <v>1.1064938999999999E-2</v>
      </c>
      <c r="M261" s="882">
        <v>1.5386764000000001E-2</v>
      </c>
      <c r="N261" s="882">
        <v>2.0005907999999999E-2</v>
      </c>
      <c r="O261" s="882">
        <v>2.4962675E-2</v>
      </c>
      <c r="P261" s="882">
        <v>3.0244938999999998E-2</v>
      </c>
      <c r="Q261" s="893">
        <v>3.4964790000000003E-2</v>
      </c>
      <c r="S261" s="892" t="s">
        <v>33</v>
      </c>
      <c r="T261" s="882">
        <v>-1.5959026000000001</v>
      </c>
      <c r="U261" s="882">
        <v>-1.5978413</v>
      </c>
      <c r="V261" s="893"/>
    </row>
    <row r="262" spans="1:22" hidden="1">
      <c r="A262" s="844">
        <f t="shared" si="38"/>
        <v>234.62675825643129</v>
      </c>
      <c r="B262" s="803">
        <f t="shared" si="37"/>
        <v>4.8335335663625726E-4</v>
      </c>
      <c r="I262" s="892" t="s">
        <v>65</v>
      </c>
      <c r="J262" s="882">
        <v>3.6997109E-2</v>
      </c>
      <c r="K262" s="882">
        <v>-5.0019868000000002E-3</v>
      </c>
      <c r="L262" s="882">
        <v>2.4343744000000001E-3</v>
      </c>
      <c r="M262" s="882">
        <v>4.2734938999999996E-3</v>
      </c>
      <c r="N262" s="882">
        <v>7.4082788999999998E-3</v>
      </c>
      <c r="O262" s="882">
        <v>1.0898191999999999E-2</v>
      </c>
      <c r="P262" s="882">
        <v>1.4749941000000001E-2</v>
      </c>
      <c r="Q262" s="893">
        <v>1.8251033999999999E-2</v>
      </c>
      <c r="S262" s="892" t="s">
        <v>34</v>
      </c>
      <c r="T262" s="882">
        <v>-0.35885104000000001</v>
      </c>
      <c r="U262" s="882">
        <v>-0.21867454</v>
      </c>
      <c r="V262" s="893"/>
    </row>
    <row r="263" spans="1:22" hidden="1">
      <c r="A263" s="844">
        <f t="shared" si="38"/>
        <v>238.35099251446988</v>
      </c>
      <c r="B263" s="803">
        <f t="shared" si="37"/>
        <v>4.5928582174037098E-4</v>
      </c>
      <c r="I263" s="892" t="s">
        <v>64</v>
      </c>
      <c r="J263" s="882">
        <v>-2.3723692000000001E-3</v>
      </c>
      <c r="K263" s="882">
        <v>1.6331608000000001E-3</v>
      </c>
      <c r="L263" s="882">
        <v>8.5720372000000001E-4</v>
      </c>
      <c r="M263" s="882">
        <v>7.5015010999999999E-4</v>
      </c>
      <c r="N263" s="882">
        <v>3.9892654999999999E-4</v>
      </c>
      <c r="O263" s="882">
        <v>-4.2375686000000003E-5</v>
      </c>
      <c r="P263" s="882">
        <v>-6.0041754000000002E-4</v>
      </c>
      <c r="Q263" s="893">
        <v>-1.1924843000000001E-3</v>
      </c>
      <c r="S263" s="892" t="s">
        <v>35</v>
      </c>
      <c r="T263" s="882">
        <v>-0.37623580000000001</v>
      </c>
      <c r="U263" s="882">
        <v>-0.16711346999999999</v>
      </c>
      <c r="V263" s="893"/>
    </row>
    <row r="264" spans="1:22" ht="15" hidden="1" thickBot="1">
      <c r="A264" s="844">
        <f t="shared" si="38"/>
        <v>242.07522677250847</v>
      </c>
      <c r="B264" s="803">
        <f t="shared" ref="B264:B295" si="39">(EXP(((LN(A264)-$T$13)^2)/(-2*($T$14^2))))/(A264*$T$14*SQRT(2*PI()))</f>
        <v>4.3658793497379093E-4</v>
      </c>
      <c r="I264" s="895" t="s">
        <v>63</v>
      </c>
      <c r="J264" s="896">
        <v>-3.5624416000000002E-3</v>
      </c>
      <c r="K264" s="896">
        <v>1.4215249000000001E-3</v>
      </c>
      <c r="L264" s="896">
        <v>5.0349027E-4</v>
      </c>
      <c r="M264" s="896">
        <v>1.9427452000000001E-4</v>
      </c>
      <c r="N264" s="896">
        <v>-2.7967341000000002E-4</v>
      </c>
      <c r="O264" s="896">
        <v>-8.3411654999999995E-4</v>
      </c>
      <c r="P264" s="896">
        <v>-1.4920275000000001E-3</v>
      </c>
      <c r="Q264" s="897">
        <v>-2.1651985999999999E-3</v>
      </c>
      <c r="S264" s="892" t="s">
        <v>68</v>
      </c>
      <c r="T264" s="882">
        <v>-5.9178008999999998E-3</v>
      </c>
      <c r="U264" s="882">
        <v>-5.5872009E-2</v>
      </c>
      <c r="V264" s="893"/>
    </row>
    <row r="265" spans="1:22" hidden="1">
      <c r="A265" s="844">
        <f t="shared" ref="A265:A299" si="40">A264+$B$197</f>
        <v>245.79946103054706</v>
      </c>
      <c r="B265" s="803">
        <f t="shared" si="39"/>
        <v>4.1517217390292201E-4</v>
      </c>
      <c r="S265" s="892" t="s">
        <v>67</v>
      </c>
      <c r="T265" s="882">
        <v>5.2553183000000003E-2</v>
      </c>
      <c r="U265" s="882">
        <v>7.8057825999999997E-2</v>
      </c>
      <c r="V265" s="893"/>
    </row>
    <row r="266" spans="1:22" hidden="1">
      <c r="A266" s="844">
        <f t="shared" si="40"/>
        <v>249.52369528858566</v>
      </c>
      <c r="B266" s="803">
        <f t="shared" si="39"/>
        <v>3.9495719254718103E-4</v>
      </c>
      <c r="S266" s="892" t="s">
        <v>66</v>
      </c>
      <c r="T266" s="882">
        <v>0.26488682000000002</v>
      </c>
      <c r="U266" s="882">
        <v>0.28495322000000001</v>
      </c>
      <c r="V266" s="893"/>
    </row>
    <row r="267" spans="1:22" hidden="1">
      <c r="A267" s="844">
        <f t="shared" si="40"/>
        <v>253.24792954662425</v>
      </c>
      <c r="B267" s="803">
        <f t="shared" si="39"/>
        <v>3.7586734796626198E-4</v>
      </c>
      <c r="S267" s="892" t="s">
        <v>65</v>
      </c>
      <c r="T267" s="882">
        <v>-7.5413666000000004E-2</v>
      </c>
      <c r="U267" s="882">
        <v>-7.3167856000000003E-2</v>
      </c>
      <c r="V267" s="893"/>
    </row>
    <row r="268" spans="1:22" hidden="1">
      <c r="A268" s="844">
        <f t="shared" si="40"/>
        <v>256.97216380466284</v>
      </c>
      <c r="B268" s="803">
        <f t="shared" si="39"/>
        <v>3.5783226554199896E-4</v>
      </c>
      <c r="S268" s="892" t="s">
        <v>64</v>
      </c>
      <c r="T268" s="882">
        <v>-2.4186812</v>
      </c>
      <c r="U268" s="882">
        <v>-2.4074152</v>
      </c>
      <c r="V268" s="893"/>
    </row>
    <row r="269" spans="1:22" hidden="1">
      <c r="A269" s="844">
        <f t="shared" si="40"/>
        <v>260.69639806270141</v>
      </c>
      <c r="B269" s="803">
        <f t="shared" si="39"/>
        <v>3.407864396602638E-4</v>
      </c>
      <c r="S269" s="898" t="s">
        <v>63</v>
      </c>
      <c r="T269" s="882">
        <v>0.54932221000000003</v>
      </c>
      <c r="U269" s="882">
        <v>0.54932221000000003</v>
      </c>
      <c r="V269" s="893"/>
    </row>
    <row r="270" spans="1:22" ht="15" hidden="1" thickBot="1">
      <c r="A270" s="844">
        <f t="shared" si="40"/>
        <v>264.42063232073997</v>
      </c>
      <c r="B270" s="803">
        <f t="shared" si="39"/>
        <v>3.2466886677998699E-4</v>
      </c>
      <c r="S270" s="899" t="s">
        <v>62</v>
      </c>
      <c r="T270" s="896">
        <v>-1.0076516</v>
      </c>
      <c r="U270" s="896">
        <v>-1.0076516</v>
      </c>
      <c r="V270" s="897"/>
    </row>
    <row r="271" spans="1:22" hidden="1">
      <c r="A271" s="844">
        <f t="shared" si="40"/>
        <v>268.14486657877853</v>
      </c>
      <c r="B271" s="803">
        <f t="shared" si="39"/>
        <v>3.0942270813564795E-4</v>
      </c>
    </row>
    <row r="272" spans="1:22" hidden="1">
      <c r="A272" s="844">
        <f t="shared" si="40"/>
        <v>271.8691008368171</v>
      </c>
      <c r="B272" s="803">
        <f t="shared" si="39"/>
        <v>2.9499497955776371E-4</v>
      </c>
    </row>
    <row r="273" spans="1:15" hidden="1">
      <c r="A273" s="844">
        <f t="shared" si="40"/>
        <v>275.59333509485566</v>
      </c>
      <c r="B273" s="803">
        <f t="shared" si="39"/>
        <v>2.8133626611425805E-4</v>
      </c>
    </row>
    <row r="274" spans="1:15" hidden="1">
      <c r="A274" s="844">
        <f t="shared" si="40"/>
        <v>279.31756935289422</v>
      </c>
      <c r="B274" s="803">
        <f t="shared" si="39"/>
        <v>2.6840045947552102E-4</v>
      </c>
      <c r="I274" s="803" t="s">
        <v>61</v>
      </c>
    </row>
    <row r="275" spans="1:15" hidden="1">
      <c r="A275" s="844">
        <f t="shared" si="40"/>
        <v>283.04180361093279</v>
      </c>
      <c r="B275" s="803">
        <f t="shared" si="39"/>
        <v>2.5614451608876252E-4</v>
      </c>
      <c r="I275" s="844"/>
      <c r="J275" s="803" t="s">
        <v>60</v>
      </c>
      <c r="K275" s="803" t="s">
        <v>60</v>
      </c>
    </row>
    <row r="276" spans="1:15" ht="15" hidden="1" thickTop="1">
      <c r="A276" s="844">
        <f t="shared" si="40"/>
        <v>286.76603786897135</v>
      </c>
      <c r="B276" s="803">
        <f t="shared" si="39"/>
        <v>2.4452823441424489E-4</v>
      </c>
      <c r="I276" s="844"/>
      <c r="J276" s="803" t="s">
        <v>59</v>
      </c>
      <c r="K276" s="803" t="s">
        <v>58</v>
      </c>
      <c r="M276" s="803" t="s">
        <v>57</v>
      </c>
      <c r="N276" s="900">
        <f>T15</f>
        <v>60.684594664543667</v>
      </c>
      <c r="O276" s="803" t="s">
        <v>187</v>
      </c>
    </row>
    <row r="277" spans="1:15" hidden="1">
      <c r="A277" s="844">
        <f t="shared" si="40"/>
        <v>290.49027212700992</v>
      </c>
      <c r="B277" s="803">
        <f t="shared" si="39"/>
        <v>2.3351404962839901E-4</v>
      </c>
      <c r="I277" s="844"/>
      <c r="M277" s="803" t="s">
        <v>56</v>
      </c>
      <c r="N277" s="901">
        <f>T16</f>
        <v>2.1786106828171707</v>
      </c>
      <c r="O277" s="803" t="s">
        <v>186</v>
      </c>
    </row>
    <row r="278" spans="1:15" ht="15" hidden="1" thickBot="1">
      <c r="A278" s="844">
        <f t="shared" si="40"/>
        <v>294.21450638504848</v>
      </c>
      <c r="B278" s="803">
        <f t="shared" si="39"/>
        <v>2.2306684433783574E-4</v>
      </c>
      <c r="I278" s="844" t="s">
        <v>55</v>
      </c>
      <c r="J278" s="803">
        <v>-0.85033767000000005</v>
      </c>
      <c r="K278" s="803">
        <v>0.76766657999999999</v>
      </c>
      <c r="M278" s="803" t="s">
        <v>43</v>
      </c>
      <c r="N278" s="902">
        <f>J211</f>
        <v>18</v>
      </c>
      <c r="O278" s="803" t="s">
        <v>185</v>
      </c>
    </row>
    <row r="279" spans="1:15" hidden="1">
      <c r="A279" s="844">
        <f t="shared" si="40"/>
        <v>297.93874064308704</v>
      </c>
      <c r="B279" s="803">
        <f t="shared" si="39"/>
        <v>2.1315377397503318E-4</v>
      </c>
      <c r="I279" s="844" t="s">
        <v>54</v>
      </c>
      <c r="J279" s="803">
        <v>-0.52580519999999997</v>
      </c>
      <c r="K279" s="803">
        <v>3.8716868999999998</v>
      </c>
    </row>
    <row r="280" spans="1:15" hidden="1">
      <c r="A280" s="844">
        <f t="shared" si="40"/>
        <v>301.66297490112561</v>
      </c>
      <c r="B280" s="803">
        <f t="shared" si="39"/>
        <v>2.0374410566197565E-4</v>
      </c>
      <c r="I280" s="844" t="s">
        <v>53</v>
      </c>
      <c r="J280" s="803">
        <v>0.92416176000000005</v>
      </c>
      <c r="K280" s="803">
        <v>0.80598919000000002</v>
      </c>
    </row>
    <row r="281" spans="1:15" hidden="1">
      <c r="A281" s="844">
        <f t="shared" si="40"/>
        <v>305.38720915916417</v>
      </c>
      <c r="B281" s="803">
        <f t="shared" si="39"/>
        <v>1.9480906943329104E-4</v>
      </c>
      <c r="I281" s="844" t="s">
        <v>52</v>
      </c>
      <c r="J281" s="803">
        <v>3.3298209000000001</v>
      </c>
      <c r="K281" s="803">
        <v>6.0321018999999998</v>
      </c>
      <c r="M281" s="803" t="s">
        <v>51</v>
      </c>
      <c r="N281" s="803">
        <f>EXP(LN(N276)+0.5*LN(N277)^2+J294*LN(N277)/SQRT(N278-1))</f>
        <v>59.878581671169869</v>
      </c>
    </row>
    <row r="282" spans="1:15" hidden="1">
      <c r="A282" s="844">
        <f t="shared" si="40"/>
        <v>309.11144341720274</v>
      </c>
      <c r="B282" s="803">
        <f t="shared" si="39"/>
        <v>1.8632172080629446E-4</v>
      </c>
      <c r="I282" s="844" t="s">
        <v>50</v>
      </c>
      <c r="J282" s="803">
        <v>0.94348567999999999</v>
      </c>
      <c r="K282" s="803">
        <v>0.89998153999999997</v>
      </c>
      <c r="M282" s="803" t="s">
        <v>49</v>
      </c>
      <c r="N282" s="803">
        <f>EXP(LN(N276)+0.5*LN(N277)^2+K294*LN(N277)/SQRT(N278-1))</f>
        <v>126.9833654356201</v>
      </c>
    </row>
    <row r="283" spans="1:15" hidden="1">
      <c r="A283" s="844">
        <f t="shared" si="40"/>
        <v>312.8356776752413</v>
      </c>
      <c r="B283" s="803">
        <f t="shared" si="39"/>
        <v>1.7825681377270285E-4</v>
      </c>
      <c r="I283" s="844" t="s">
        <v>48</v>
      </c>
      <c r="J283" s="803">
        <v>1.3213280999999999</v>
      </c>
      <c r="K283" s="803">
        <v>2.0126689999999998</v>
      </c>
    </row>
    <row r="284" spans="1:15" hidden="1">
      <c r="A284" s="844">
        <f t="shared" si="40"/>
        <v>316.55991193327986</v>
      </c>
      <c r="B284" s="803">
        <f t="shared" si="39"/>
        <v>1.7059068336632171E-4</v>
      </c>
      <c r="I284" s="844" t="s">
        <v>47</v>
      </c>
      <c r="J284" s="803">
        <v>0.81555619999999995</v>
      </c>
      <c r="K284" s="803">
        <v>0.21978875</v>
      </c>
    </row>
    <row r="285" spans="1:15" hidden="1">
      <c r="A285" s="844">
        <f t="shared" si="40"/>
        <v>320.28414619131843</v>
      </c>
      <c r="B285" s="803">
        <f t="shared" si="39"/>
        <v>1.6330113703348314E-4</v>
      </c>
      <c r="I285" s="844" t="s">
        <v>46</v>
      </c>
      <c r="J285" s="803">
        <v>-1.0181480000000001</v>
      </c>
      <c r="K285" s="803">
        <v>0.41575588000000002</v>
      </c>
      <c r="M285" s="803" t="s">
        <v>45</v>
      </c>
      <c r="N285" s="803">
        <v>52</v>
      </c>
    </row>
    <row r="286" spans="1:15" hidden="1">
      <c r="A286" s="844">
        <f t="shared" si="40"/>
        <v>324.00838044935699</v>
      </c>
      <c r="B286" s="803">
        <f t="shared" si="39"/>
        <v>1.5636735409902858E-4</v>
      </c>
      <c r="I286" s="844" t="s">
        <v>44</v>
      </c>
      <c r="J286" s="803">
        <v>0.25248894999999999</v>
      </c>
      <c r="K286" s="803">
        <v>0.29258276</v>
      </c>
      <c r="N286" s="803">
        <v>114</v>
      </c>
    </row>
    <row r="287" spans="1:15" hidden="1">
      <c r="A287" s="844">
        <f t="shared" si="40"/>
        <v>327.73261470739556</v>
      </c>
      <c r="B287" s="803">
        <f t="shared" si="39"/>
        <v>1.4976979268076663E-4</v>
      </c>
      <c r="I287" s="844"/>
      <c r="N287" s="803">
        <v>205</v>
      </c>
    </row>
    <row r="288" spans="1:15" hidden="1">
      <c r="A288" s="844">
        <f t="shared" si="40"/>
        <v>331.45684896543412</v>
      </c>
      <c r="B288" s="803">
        <f t="shared" si="39"/>
        <v>1.4349010346016795E-4</v>
      </c>
      <c r="I288" s="844" t="s">
        <v>184</v>
      </c>
      <c r="J288" s="903">
        <f>J278/(N278-2)^J280+J279</f>
        <v>-0.59138797308949964</v>
      </c>
      <c r="K288" s="903">
        <f>(LN(N277)*(K286+1/(N278-2)^K280))</f>
        <v>0.31117087401581872</v>
      </c>
      <c r="N288" s="803">
        <v>365</v>
      </c>
    </row>
    <row r="289" spans="1:14" hidden="1">
      <c r="A289" s="844">
        <f t="shared" si="40"/>
        <v>335.18108322347268</v>
      </c>
      <c r="B289" s="803">
        <f t="shared" si="39"/>
        <v>1.3751104976699352E-4</v>
      </c>
      <c r="I289" s="844" t="s">
        <v>183</v>
      </c>
      <c r="J289" s="903">
        <f>J281/(N278-2)^J283+J282</f>
        <v>1.028871018805499</v>
      </c>
      <c r="K289" s="903">
        <f>(K279+K281/(N278-2)^K280)</f>
        <v>4.5172831215623361</v>
      </c>
      <c r="N289" s="803">
        <v>780</v>
      </c>
    </row>
    <row r="290" spans="1:14" hidden="1">
      <c r="A290" s="844">
        <f t="shared" si="40"/>
        <v>338.90531748151125</v>
      </c>
      <c r="B290" s="803">
        <f t="shared" si="39"/>
        <v>1.3181643348112517E-4</v>
      </c>
      <c r="I290" s="844" t="s">
        <v>182</v>
      </c>
      <c r="J290" s="903">
        <f>J284/(N278-2)^J286+J285</f>
        <v>-0.61317422205217431</v>
      </c>
      <c r="K290" s="903">
        <f>(K288*(1-K282*EXP(-K283*K288)))</f>
        <v>0.16146430126449646</v>
      </c>
    </row>
    <row r="291" spans="1:14" hidden="1">
      <c r="A291" s="844">
        <f t="shared" si="40"/>
        <v>342.62955173954981</v>
      </c>
      <c r="B291" s="803">
        <f t="shared" si="39"/>
        <v>1.2639102629637863E-4</v>
      </c>
      <c r="I291" s="844" t="s">
        <v>181</v>
      </c>
      <c r="J291" s="903">
        <f>-0.6226/(N278-2)^0.2426+1.147</f>
        <v>0.82924703730979044</v>
      </c>
      <c r="K291" s="903">
        <f>(1+K284*EXP(-K285*K288))</f>
        <v>1.1931169062153553</v>
      </c>
      <c r="M291" s="848" t="s">
        <v>43</v>
      </c>
      <c r="N291" s="803">
        <v>5</v>
      </c>
    </row>
    <row r="292" spans="1:14" hidden="1">
      <c r="A292" s="844">
        <f t="shared" si="40"/>
        <v>346.35378599758837</v>
      </c>
      <c r="B292" s="803">
        <f t="shared" si="39"/>
        <v>1.2122050592899047E-4</v>
      </c>
      <c r="I292" s="844" t="s">
        <v>78</v>
      </c>
      <c r="J292" s="903"/>
      <c r="K292" s="903">
        <f>(K289*K290/K291)</f>
        <v>0.61132313106735447</v>
      </c>
      <c r="M292" s="848" t="s">
        <v>42</v>
      </c>
      <c r="N292" s="803">
        <v>203.14680000000001</v>
      </c>
    </row>
    <row r="293" spans="1:14" hidden="1">
      <c r="A293" s="844">
        <f t="shared" si="40"/>
        <v>350.07802025562694</v>
      </c>
      <c r="B293" s="803">
        <f t="shared" si="39"/>
        <v>1.162913968880241E-4</v>
      </c>
      <c r="I293" s="844"/>
      <c r="J293" s="903"/>
      <c r="K293" s="903"/>
      <c r="M293" s="848" t="s">
        <v>41</v>
      </c>
      <c r="N293" s="803">
        <v>2.8351999999999999</v>
      </c>
    </row>
    <row r="294" spans="1:14" hidden="1">
      <c r="A294" s="844">
        <f t="shared" si="40"/>
        <v>353.8022545136655</v>
      </c>
      <c r="B294" s="803">
        <f t="shared" si="39"/>
        <v>1.1159101545651935E-4</v>
      </c>
      <c r="I294" s="844" t="s">
        <v>40</v>
      </c>
      <c r="J294" s="903">
        <f>-0.74295/(N278-2)-1.64765+LN(N277)*(J290+J289*EXP(J288*LN(N277)^J291))</f>
        <v>-1.6761038217316151</v>
      </c>
      <c r="K294" s="903">
        <f>1.645+K278/(N278-2)+K292</f>
        <v>2.3043022923173546</v>
      </c>
      <c r="M294" s="803" t="s">
        <v>39</v>
      </c>
    </row>
    <row r="295" spans="1:14" hidden="1">
      <c r="A295" s="844">
        <f t="shared" si="40"/>
        <v>357.52648877170407</v>
      </c>
      <c r="B295" s="803">
        <f t="shared" si="39"/>
        <v>1.0710741856100608E-4</v>
      </c>
      <c r="I295" s="844"/>
      <c r="M295" s="803" t="s">
        <v>38</v>
      </c>
    </row>
    <row r="296" spans="1:14" hidden="1">
      <c r="A296" s="844">
        <f t="shared" si="40"/>
        <v>361.25072302974263</v>
      </c>
      <c r="B296" s="803">
        <f t="shared" ref="B296:B299" si="41">(EXP(((LN(A296)-$T$13)^2)/(-2*($T$14^2))))/(A296*$T$14*SQRT(2*PI()))</f>
        <v>1.0282935623334224E-4</v>
      </c>
    </row>
    <row r="297" spans="1:14" hidden="1">
      <c r="A297" s="844">
        <f t="shared" si="40"/>
        <v>364.97495728778119</v>
      </c>
      <c r="B297" s="803">
        <f t="shared" si="41"/>
        <v>9.8746227392880844E-5</v>
      </c>
    </row>
    <row r="298" spans="1:14" hidden="1">
      <c r="A298" s="844">
        <f t="shared" si="40"/>
        <v>368.69919154581976</v>
      </c>
      <c r="B298" s="803">
        <f t="shared" si="41"/>
        <v>9.4848038698960131E-5</v>
      </c>
    </row>
    <row r="299" spans="1:14" hidden="1">
      <c r="A299" s="844">
        <f t="shared" si="40"/>
        <v>372.42342580385832</v>
      </c>
      <c r="B299" s="803">
        <f t="shared" si="41"/>
        <v>9.1125366243825393E-5</v>
      </c>
    </row>
    <row r="300" spans="1:14" hidden="1"/>
    <row r="301" spans="1:14" hidden="1"/>
    <row r="302" spans="1:14" hidden="1"/>
    <row r="303" spans="1:14" hidden="1"/>
    <row r="304" spans="1:14" hidden="1"/>
    <row r="305" spans="1:50" hidden="1"/>
    <row r="306" spans="1:50" hidden="1"/>
    <row r="307" spans="1:50" hidden="1"/>
    <row r="308" spans="1:50" hidden="1"/>
    <row r="309" spans="1:50" hidden="1"/>
    <row r="310" spans="1:50" hidden="1">
      <c r="A310" s="844" t="s">
        <v>273</v>
      </c>
    </row>
    <row r="311" spans="1:50" hidden="1">
      <c r="B311" s="803">
        <v>2</v>
      </c>
      <c r="C311" s="803">
        <v>3</v>
      </c>
      <c r="D311" s="803">
        <v>4</v>
      </c>
      <c r="E311" s="803">
        <v>5</v>
      </c>
      <c r="F311" s="803">
        <v>6</v>
      </c>
      <c r="G311" s="803">
        <v>7</v>
      </c>
      <c r="H311" s="803">
        <v>8</v>
      </c>
      <c r="I311" s="803">
        <v>9</v>
      </c>
      <c r="J311" s="803">
        <v>10</v>
      </c>
      <c r="K311" s="803">
        <v>11</v>
      </c>
      <c r="L311" s="803">
        <v>12</v>
      </c>
      <c r="M311" s="803">
        <v>13</v>
      </c>
      <c r="N311" s="803">
        <v>14</v>
      </c>
      <c r="O311" s="803">
        <v>15</v>
      </c>
      <c r="P311" s="803">
        <v>16</v>
      </c>
      <c r="Q311" s="803">
        <v>17</v>
      </c>
      <c r="R311" s="803">
        <v>18</v>
      </c>
      <c r="S311" s="848">
        <v>19</v>
      </c>
      <c r="T311" s="803">
        <v>20</v>
      </c>
      <c r="U311" s="803">
        <v>21</v>
      </c>
      <c r="V311" s="803">
        <v>22</v>
      </c>
      <c r="W311" s="803">
        <v>23</v>
      </c>
      <c r="X311" s="803">
        <v>24</v>
      </c>
      <c r="Y311" s="803">
        <v>25</v>
      </c>
      <c r="Z311" s="803">
        <v>26</v>
      </c>
      <c r="AA311" s="803">
        <v>27</v>
      </c>
      <c r="AB311" s="803">
        <v>28</v>
      </c>
      <c r="AC311" s="803">
        <v>29</v>
      </c>
      <c r="AD311" s="803">
        <v>30</v>
      </c>
      <c r="AE311" s="803">
        <v>31</v>
      </c>
      <c r="AF311" s="803">
        <v>32</v>
      </c>
      <c r="AG311" s="803">
        <v>33</v>
      </c>
      <c r="AH311" s="803">
        <v>34</v>
      </c>
      <c r="AI311" s="803">
        <v>35</v>
      </c>
      <c r="AJ311" s="803">
        <v>36</v>
      </c>
      <c r="AK311" s="803">
        <v>37</v>
      </c>
      <c r="AL311" s="803">
        <v>38</v>
      </c>
      <c r="AM311" s="803">
        <v>39</v>
      </c>
      <c r="AN311" s="803">
        <v>40</v>
      </c>
      <c r="AO311" s="803">
        <v>41</v>
      </c>
      <c r="AP311" s="803">
        <v>42</v>
      </c>
      <c r="AQ311" s="803">
        <v>43</v>
      </c>
      <c r="AR311" s="803">
        <v>44</v>
      </c>
      <c r="AS311" s="803">
        <v>45</v>
      </c>
      <c r="AT311" s="803">
        <v>46</v>
      </c>
      <c r="AU311" s="803">
        <v>47</v>
      </c>
      <c r="AV311" s="803">
        <v>48</v>
      </c>
      <c r="AW311" s="803">
        <v>49</v>
      </c>
      <c r="AX311" s="803">
        <v>50</v>
      </c>
    </row>
    <row r="312" spans="1:50" hidden="1">
      <c r="A312" s="844">
        <v>1</v>
      </c>
      <c r="B312" s="803">
        <v>0.70709999999999995</v>
      </c>
      <c r="C312" s="803">
        <v>0.70709999999999995</v>
      </c>
      <c r="D312" s="803">
        <v>0.68720000000000003</v>
      </c>
      <c r="E312" s="803">
        <v>0.66459999999999997</v>
      </c>
      <c r="F312" s="803">
        <v>0.6431</v>
      </c>
      <c r="G312" s="803">
        <v>0.62329999999999997</v>
      </c>
      <c r="H312" s="803">
        <v>0.60519999999999996</v>
      </c>
      <c r="I312" s="803">
        <v>0.58879999999999999</v>
      </c>
      <c r="J312" s="803">
        <v>0.57389999999999997</v>
      </c>
      <c r="K312" s="803">
        <v>0.56010000000000004</v>
      </c>
      <c r="L312" s="803">
        <v>0.54749999999999999</v>
      </c>
      <c r="M312" s="803">
        <v>0.53590000000000004</v>
      </c>
      <c r="N312" s="803">
        <v>0.52510000000000001</v>
      </c>
      <c r="O312" s="803">
        <v>0.51500000000000001</v>
      </c>
      <c r="P312" s="803">
        <v>0.50560000000000005</v>
      </c>
      <c r="Q312" s="803">
        <v>0.49680000000000002</v>
      </c>
      <c r="R312" s="803">
        <v>0.48859999999999998</v>
      </c>
      <c r="S312" s="848">
        <v>0.48080000000000001</v>
      </c>
      <c r="T312" s="803">
        <v>0.47339999999999999</v>
      </c>
      <c r="U312" s="803">
        <v>0.46429999999999999</v>
      </c>
      <c r="V312" s="803">
        <v>0.45900000000000002</v>
      </c>
      <c r="W312" s="803">
        <v>0.45419999999999999</v>
      </c>
      <c r="X312" s="803">
        <v>0.44929999999999998</v>
      </c>
      <c r="Y312" s="803">
        <v>0.44500000000000001</v>
      </c>
      <c r="Z312" s="803">
        <v>0.44069999999999998</v>
      </c>
      <c r="AA312" s="803">
        <v>0.43659999999999999</v>
      </c>
      <c r="AB312" s="803">
        <v>0.43280000000000002</v>
      </c>
      <c r="AC312" s="803">
        <v>0.42909999999999998</v>
      </c>
      <c r="AD312" s="803">
        <v>0.4254</v>
      </c>
      <c r="AE312" s="803">
        <v>0.42199999999999999</v>
      </c>
      <c r="AF312" s="803">
        <v>0.41880000000000001</v>
      </c>
      <c r="AG312" s="803">
        <v>0.41560000000000002</v>
      </c>
      <c r="AH312" s="803">
        <v>0.41270000000000001</v>
      </c>
      <c r="AI312" s="803">
        <v>0.40960000000000002</v>
      </c>
      <c r="AJ312" s="803">
        <v>0.40679999999999999</v>
      </c>
      <c r="AK312" s="803">
        <v>0.40400000000000003</v>
      </c>
      <c r="AL312" s="803">
        <v>0.40150000000000002</v>
      </c>
      <c r="AM312" s="803">
        <v>0.39889999999999998</v>
      </c>
      <c r="AN312" s="803">
        <v>0.39639999999999997</v>
      </c>
      <c r="AO312" s="803">
        <v>0.39400000000000002</v>
      </c>
      <c r="AP312" s="803">
        <v>0.39169999999999999</v>
      </c>
      <c r="AQ312" s="803">
        <v>0.38940000000000002</v>
      </c>
      <c r="AR312" s="803">
        <v>0.38719999999999999</v>
      </c>
      <c r="AS312" s="803">
        <v>0.38500000000000001</v>
      </c>
      <c r="AT312" s="803">
        <v>0.38300000000000001</v>
      </c>
      <c r="AU312" s="803">
        <v>0.38080000000000003</v>
      </c>
      <c r="AV312" s="803">
        <v>0.37890000000000001</v>
      </c>
      <c r="AW312" s="803">
        <v>0.377</v>
      </c>
      <c r="AX312" s="803">
        <v>0.37509999999999999</v>
      </c>
    </row>
    <row r="313" spans="1:50" hidden="1">
      <c r="A313" s="844">
        <v>2</v>
      </c>
      <c r="C313" s="803">
        <v>0</v>
      </c>
      <c r="D313" s="803">
        <v>0.16769999999999999</v>
      </c>
      <c r="E313" s="803">
        <v>0.24129999999999999</v>
      </c>
      <c r="F313" s="803">
        <v>0.28960000000000002</v>
      </c>
      <c r="G313" s="803">
        <v>0.30309999999999998</v>
      </c>
      <c r="H313" s="803">
        <v>0.31640000000000001</v>
      </c>
      <c r="I313" s="803">
        <v>0.32440000000000002</v>
      </c>
      <c r="J313" s="803">
        <v>0.3291</v>
      </c>
      <c r="K313" s="803">
        <v>0.33150000000000002</v>
      </c>
      <c r="L313" s="803">
        <v>0.33250000000000002</v>
      </c>
      <c r="M313" s="803">
        <v>0.33250000000000002</v>
      </c>
      <c r="N313" s="803">
        <v>0.33179999999999998</v>
      </c>
      <c r="O313" s="803">
        <v>0.3306</v>
      </c>
      <c r="P313" s="803">
        <v>0.32900000000000001</v>
      </c>
      <c r="Q313" s="803">
        <v>0.32729999999999998</v>
      </c>
      <c r="R313" s="803">
        <v>0.32529999999999998</v>
      </c>
      <c r="S313" s="848">
        <v>0.32319999999999999</v>
      </c>
      <c r="T313" s="803">
        <v>0.3211</v>
      </c>
      <c r="U313" s="803">
        <v>0.31850000000000001</v>
      </c>
      <c r="V313" s="803">
        <v>0.31559999999999999</v>
      </c>
      <c r="W313" s="803">
        <v>0.31259999999999999</v>
      </c>
      <c r="X313" s="803">
        <v>0.30980000000000002</v>
      </c>
      <c r="Y313" s="803">
        <v>0.30690000000000001</v>
      </c>
      <c r="Z313" s="803">
        <v>0.30430000000000001</v>
      </c>
      <c r="AA313" s="803">
        <v>0.30180000000000001</v>
      </c>
      <c r="AB313" s="803">
        <v>0.29920000000000002</v>
      </c>
      <c r="AC313" s="803">
        <v>0.29680000000000001</v>
      </c>
      <c r="AD313" s="803">
        <v>0.2944</v>
      </c>
      <c r="AE313" s="803">
        <v>0.29210000000000003</v>
      </c>
      <c r="AF313" s="803">
        <v>0.2898</v>
      </c>
      <c r="AG313" s="803">
        <v>2876</v>
      </c>
      <c r="AH313" s="803">
        <v>0.28539999999999999</v>
      </c>
      <c r="AI313" s="803">
        <v>0.28339999999999999</v>
      </c>
      <c r="AJ313" s="803">
        <v>0.28129999999999999</v>
      </c>
      <c r="AK313" s="803">
        <v>0.27939999999999998</v>
      </c>
      <c r="AL313" s="803">
        <v>0.27739999999999998</v>
      </c>
      <c r="AM313" s="803">
        <v>0.27550000000000002</v>
      </c>
      <c r="AN313" s="803">
        <v>0.2737</v>
      </c>
      <c r="AO313" s="803">
        <v>0.27189999999999998</v>
      </c>
      <c r="AP313" s="803">
        <v>0.27010000000000001</v>
      </c>
      <c r="AQ313" s="803">
        <v>0.26840000000000003</v>
      </c>
      <c r="AR313" s="803">
        <v>0.26669999999999999</v>
      </c>
      <c r="AS313" s="803">
        <v>0.2651</v>
      </c>
      <c r="AT313" s="803">
        <v>0.26350000000000001</v>
      </c>
      <c r="AU313" s="803">
        <v>0.26200000000000001</v>
      </c>
      <c r="AV313" s="803">
        <v>0.26040000000000002</v>
      </c>
      <c r="AW313" s="803">
        <v>0.25890000000000002</v>
      </c>
      <c r="AX313" s="803">
        <v>0.25740000000000002</v>
      </c>
    </row>
    <row r="314" spans="1:50" hidden="1">
      <c r="A314" s="844">
        <v>3</v>
      </c>
      <c r="E314" s="803">
        <v>0</v>
      </c>
      <c r="F314" s="803">
        <v>8.7499999999999994E-2</v>
      </c>
      <c r="G314" s="803">
        <v>0.1401</v>
      </c>
      <c r="H314" s="803">
        <v>0.17430000000000001</v>
      </c>
      <c r="I314" s="803">
        <v>0.1976</v>
      </c>
      <c r="J314" s="803">
        <v>0.21410000000000001</v>
      </c>
      <c r="K314" s="803">
        <v>0.22600000000000001</v>
      </c>
      <c r="L314" s="803">
        <v>0.23469999999999999</v>
      </c>
      <c r="M314" s="803">
        <v>0.2412</v>
      </c>
      <c r="N314" s="803">
        <v>0.246</v>
      </c>
      <c r="O314" s="803">
        <v>0.2495</v>
      </c>
      <c r="P314" s="803">
        <v>0.25209999999999999</v>
      </c>
      <c r="Q314" s="803">
        <v>0.254</v>
      </c>
      <c r="R314" s="803">
        <v>0.25530000000000003</v>
      </c>
      <c r="S314" s="848">
        <v>0.25609999999999999</v>
      </c>
      <c r="T314" s="803">
        <v>0.25650000000000001</v>
      </c>
      <c r="U314" s="803">
        <v>0.25779999999999997</v>
      </c>
      <c r="V314" s="803">
        <v>0.2571</v>
      </c>
      <c r="W314" s="803">
        <v>0.25629999999999997</v>
      </c>
      <c r="X314" s="803">
        <v>0.25540000000000002</v>
      </c>
      <c r="Y314" s="803">
        <v>0.25430000000000003</v>
      </c>
      <c r="Z314" s="803">
        <v>0.25330000000000003</v>
      </c>
      <c r="AA314" s="803">
        <v>0.25219999999999998</v>
      </c>
      <c r="AB314" s="803">
        <v>0.251</v>
      </c>
      <c r="AC314" s="803">
        <v>0.24990000000000001</v>
      </c>
      <c r="AD314" s="803">
        <v>0.2487</v>
      </c>
      <c r="AE314" s="803">
        <v>0.2475</v>
      </c>
      <c r="AF314" s="803">
        <v>0.2462</v>
      </c>
      <c r="AG314" s="803">
        <v>0.24510000000000001</v>
      </c>
      <c r="AH314" s="803">
        <v>0.24390000000000001</v>
      </c>
      <c r="AI314" s="803">
        <v>0.2427</v>
      </c>
      <c r="AJ314" s="803">
        <v>0.24149999999999999</v>
      </c>
      <c r="AK314" s="803">
        <v>0.24030000000000001</v>
      </c>
      <c r="AL314" s="803">
        <v>0.23910000000000001</v>
      </c>
      <c r="AM314" s="803">
        <v>0.23799999999999999</v>
      </c>
      <c r="AN314" s="803">
        <v>0.23680000000000001</v>
      </c>
      <c r="AO314" s="803">
        <v>0.23569999999999999</v>
      </c>
      <c r="AP314" s="803">
        <v>0.23449999999999999</v>
      </c>
      <c r="AQ314" s="803">
        <v>0.2334</v>
      </c>
      <c r="AR314" s="803">
        <v>0.23230000000000001</v>
      </c>
      <c r="AS314" s="803">
        <v>0.23130000000000001</v>
      </c>
      <c r="AT314" s="803">
        <v>0.23019999999999999</v>
      </c>
      <c r="AU314" s="803">
        <v>0.2291</v>
      </c>
      <c r="AV314" s="803">
        <v>0.2281</v>
      </c>
      <c r="AW314" s="803">
        <v>0.2271</v>
      </c>
      <c r="AX314" s="803">
        <v>0.22600000000000001</v>
      </c>
    </row>
    <row r="315" spans="1:50" hidden="1">
      <c r="A315" s="844">
        <v>4</v>
      </c>
      <c r="G315" s="803">
        <v>0</v>
      </c>
      <c r="H315" s="803">
        <v>5.6099999999999997E-2</v>
      </c>
      <c r="I315" s="803">
        <v>9.4700000000000006E-2</v>
      </c>
      <c r="J315" s="803">
        <v>0.12239999999999999</v>
      </c>
      <c r="K315" s="803">
        <v>0.1429</v>
      </c>
      <c r="L315" s="803">
        <v>0.15859999999999999</v>
      </c>
      <c r="M315" s="803">
        <v>0.17069999999999999</v>
      </c>
      <c r="N315" s="803">
        <v>0.1802</v>
      </c>
      <c r="O315" s="803">
        <v>0.18779999999999999</v>
      </c>
      <c r="P315" s="803">
        <v>0.19389999999999999</v>
      </c>
      <c r="Q315" s="803">
        <v>0.1988</v>
      </c>
      <c r="R315" s="803">
        <v>0.20269999999999999</v>
      </c>
      <c r="S315" s="848">
        <v>0.2059</v>
      </c>
      <c r="T315" s="803">
        <v>0.20849999999999999</v>
      </c>
      <c r="U315" s="803">
        <v>0.21190000000000001</v>
      </c>
      <c r="V315" s="803">
        <v>0.21310000000000001</v>
      </c>
      <c r="W315" s="803">
        <v>0.21390000000000001</v>
      </c>
      <c r="X315" s="803">
        <v>0.2145</v>
      </c>
      <c r="Y315" s="803">
        <v>0.21479999999999999</v>
      </c>
      <c r="Z315" s="803">
        <v>0.21510000000000001</v>
      </c>
      <c r="AA315" s="803">
        <v>0.2152</v>
      </c>
      <c r="AB315" s="803">
        <v>0.21510000000000001</v>
      </c>
      <c r="AC315" s="803">
        <v>0.215</v>
      </c>
      <c r="AD315" s="803">
        <v>0.21479999999999999</v>
      </c>
      <c r="AE315" s="803">
        <v>0.2145</v>
      </c>
      <c r="AF315" s="803">
        <v>0.21410000000000001</v>
      </c>
      <c r="AG315" s="803">
        <v>0.2137</v>
      </c>
      <c r="AH315" s="803">
        <v>0.2132</v>
      </c>
      <c r="AI315" s="803">
        <v>0.2127</v>
      </c>
      <c r="AJ315" s="803">
        <v>0.21210000000000001</v>
      </c>
      <c r="AK315" s="803">
        <v>0.21160000000000001</v>
      </c>
      <c r="AL315" s="803">
        <v>0.21099999999999999</v>
      </c>
      <c r="AM315" s="803">
        <v>0.2104</v>
      </c>
      <c r="AN315" s="803">
        <v>0.20979999999999999</v>
      </c>
      <c r="AO315" s="803">
        <v>0.20910000000000001</v>
      </c>
      <c r="AP315" s="803">
        <v>0.20849999999999999</v>
      </c>
      <c r="AQ315" s="803">
        <v>0.20780000000000001</v>
      </c>
      <c r="AR315" s="803">
        <v>0.2072</v>
      </c>
      <c r="AS315" s="803">
        <v>0.20649999999999999</v>
      </c>
      <c r="AT315" s="803">
        <v>0.20580000000000001</v>
      </c>
      <c r="AU315" s="803">
        <v>0.20519999999999999</v>
      </c>
      <c r="AV315" s="803">
        <v>0.20449999999999999</v>
      </c>
      <c r="AW315" s="803">
        <v>0.20380000000000001</v>
      </c>
      <c r="AX315" s="803">
        <v>0.20319999999999999</v>
      </c>
    </row>
    <row r="316" spans="1:50" hidden="1">
      <c r="A316" s="844">
        <v>5</v>
      </c>
      <c r="I316" s="803">
        <v>0</v>
      </c>
      <c r="J316" s="803">
        <v>3.9899999999999998E-2</v>
      </c>
      <c r="K316" s="803">
        <v>6.9500000000000006E-2</v>
      </c>
      <c r="L316" s="803">
        <v>9.2200000000000004E-2</v>
      </c>
      <c r="M316" s="803">
        <v>0.1099</v>
      </c>
      <c r="N316" s="803">
        <v>0.124</v>
      </c>
      <c r="O316" s="803">
        <v>0.1353</v>
      </c>
      <c r="P316" s="803">
        <v>0.1447</v>
      </c>
      <c r="Q316" s="803">
        <v>0.15240000000000001</v>
      </c>
      <c r="R316" s="803">
        <v>0.15870000000000001</v>
      </c>
      <c r="S316" s="848">
        <v>0.1641</v>
      </c>
      <c r="T316" s="803">
        <v>0.1686</v>
      </c>
      <c r="U316" s="803">
        <v>0.1736</v>
      </c>
      <c r="V316" s="803">
        <v>0.1764</v>
      </c>
      <c r="W316" s="803">
        <v>0.1787</v>
      </c>
      <c r="X316" s="803">
        <v>0.1807</v>
      </c>
      <c r="Y316" s="803">
        <v>0.1822</v>
      </c>
      <c r="Z316" s="803">
        <v>0.18360000000000001</v>
      </c>
      <c r="AA316" s="803">
        <v>0.18479999999999999</v>
      </c>
      <c r="AB316" s="803">
        <v>0.1857</v>
      </c>
      <c r="AC316" s="803">
        <v>0.18640000000000001</v>
      </c>
      <c r="AD316" s="803">
        <v>0.187</v>
      </c>
      <c r="AE316" s="803">
        <v>0.18740000000000001</v>
      </c>
      <c r="AF316" s="803">
        <v>0.18779999999999999</v>
      </c>
      <c r="AG316" s="803">
        <v>0.188</v>
      </c>
      <c r="AH316" s="803">
        <v>0.18820000000000001</v>
      </c>
      <c r="AI316" s="803">
        <v>0.1883</v>
      </c>
      <c r="AJ316" s="803">
        <v>0.1883</v>
      </c>
      <c r="AK316" s="803">
        <v>0.1883</v>
      </c>
      <c r="AL316" s="803">
        <v>0.18809999999999999</v>
      </c>
      <c r="AM316" s="803">
        <v>0.188</v>
      </c>
      <c r="AN316" s="803">
        <v>0.18779999999999999</v>
      </c>
      <c r="AO316" s="803">
        <v>0.18759999999999999</v>
      </c>
      <c r="AP316" s="803">
        <v>0.18740000000000001</v>
      </c>
      <c r="AQ316" s="803">
        <v>0.18709999999999999</v>
      </c>
      <c r="AR316" s="803">
        <v>0.18679999999999999</v>
      </c>
      <c r="AS316" s="803">
        <v>0.1865</v>
      </c>
      <c r="AT316" s="803">
        <v>0.1862</v>
      </c>
      <c r="AU316" s="803">
        <v>0.18590000000000001</v>
      </c>
      <c r="AV316" s="803">
        <v>0.1855</v>
      </c>
      <c r="AW316" s="803">
        <v>0.18509999999999999</v>
      </c>
      <c r="AX316" s="803">
        <v>0.1847</v>
      </c>
    </row>
    <row r="317" spans="1:50" hidden="1">
      <c r="A317" s="844">
        <v>6</v>
      </c>
      <c r="K317" s="803">
        <v>0</v>
      </c>
      <c r="L317" s="803">
        <v>3.0300000000000001E-2</v>
      </c>
      <c r="M317" s="803">
        <v>5.3900000000000003E-2</v>
      </c>
      <c r="N317" s="803">
        <v>7.2700000000000001E-2</v>
      </c>
      <c r="O317" s="803">
        <v>8.7999999999999995E-2</v>
      </c>
      <c r="P317" s="803">
        <v>0.10050000000000001</v>
      </c>
      <c r="Q317" s="803">
        <v>0.1109</v>
      </c>
      <c r="R317" s="803">
        <v>0.1197</v>
      </c>
      <c r="S317" s="848">
        <v>0.12709999999999999</v>
      </c>
      <c r="T317" s="803">
        <v>0.13339999999999999</v>
      </c>
      <c r="U317" s="803">
        <v>0.1399</v>
      </c>
      <c r="V317" s="803">
        <v>0.14430000000000001</v>
      </c>
      <c r="W317" s="803">
        <v>0.14799999999999999</v>
      </c>
      <c r="X317" s="803">
        <v>0.1512</v>
      </c>
      <c r="Y317" s="803">
        <v>0.15390000000000001</v>
      </c>
      <c r="Z317" s="803">
        <v>0.15629999999999999</v>
      </c>
      <c r="AA317" s="803">
        <v>0.15840000000000001</v>
      </c>
      <c r="AB317" s="803">
        <v>0.16009999999999999</v>
      </c>
      <c r="AC317" s="803">
        <v>0.16159999999999999</v>
      </c>
      <c r="AD317" s="803">
        <v>0.16300000000000001</v>
      </c>
      <c r="AE317" s="803">
        <v>0.1641</v>
      </c>
      <c r="AF317" s="803">
        <v>0.1651</v>
      </c>
      <c r="AG317" s="803">
        <v>0.16600000000000001</v>
      </c>
      <c r="AH317" s="803">
        <v>0.16669999999999999</v>
      </c>
      <c r="AI317" s="803">
        <v>0.1673</v>
      </c>
      <c r="AJ317" s="803">
        <v>0.1678</v>
      </c>
      <c r="AK317" s="803">
        <v>0.16830000000000001</v>
      </c>
      <c r="AL317" s="803">
        <v>0.1686</v>
      </c>
      <c r="AM317" s="803">
        <v>0.16889999999999999</v>
      </c>
      <c r="AN317" s="803">
        <v>0.1691</v>
      </c>
      <c r="AO317" s="803">
        <v>0.16930000000000001</v>
      </c>
      <c r="AP317" s="803">
        <v>0.1694</v>
      </c>
      <c r="AQ317" s="803">
        <v>0.16950000000000001</v>
      </c>
      <c r="AR317" s="803">
        <v>0.16950000000000001</v>
      </c>
      <c r="AS317" s="803">
        <v>0.16950000000000001</v>
      </c>
      <c r="AT317" s="803">
        <v>0.16950000000000001</v>
      </c>
      <c r="AU317" s="803">
        <v>0.16950000000000001</v>
      </c>
      <c r="AV317" s="803">
        <v>0.16930000000000001</v>
      </c>
      <c r="AW317" s="803">
        <v>0.16919999999999999</v>
      </c>
      <c r="AX317" s="803">
        <v>0.1691</v>
      </c>
    </row>
    <row r="318" spans="1:50" hidden="1">
      <c r="A318" s="844">
        <v>7</v>
      </c>
      <c r="M318" s="803">
        <v>0</v>
      </c>
      <c r="N318" s="803">
        <v>2.4E-2</v>
      </c>
      <c r="O318" s="803">
        <v>4.3299999999999998E-2</v>
      </c>
      <c r="P318" s="803">
        <v>5.9299999999999999E-2</v>
      </c>
      <c r="Q318" s="803">
        <v>7.2499999999999995E-2</v>
      </c>
      <c r="R318" s="803">
        <v>8.3699999999999997E-2</v>
      </c>
      <c r="S318" s="848">
        <v>9.3200000000000005E-2</v>
      </c>
      <c r="T318" s="803">
        <v>0.1013</v>
      </c>
      <c r="U318" s="803">
        <v>0.10920000000000001</v>
      </c>
      <c r="V318" s="803">
        <v>0.115</v>
      </c>
      <c r="W318" s="803">
        <v>0.1201</v>
      </c>
      <c r="X318" s="803">
        <v>0.1245</v>
      </c>
      <c r="Y318" s="803">
        <v>0.1283</v>
      </c>
      <c r="Z318" s="803">
        <v>0.13159999999999999</v>
      </c>
      <c r="AA318" s="803">
        <v>0.1346</v>
      </c>
      <c r="AB318" s="803">
        <v>0.13719999999999999</v>
      </c>
      <c r="AC318" s="803">
        <v>0.13950000000000001</v>
      </c>
      <c r="AD318" s="803">
        <v>0.14149999999999999</v>
      </c>
      <c r="AE318" s="803">
        <v>0.14330000000000001</v>
      </c>
      <c r="AF318" s="803">
        <v>0.1449</v>
      </c>
      <c r="AG318" s="803">
        <v>0.14630000000000001</v>
      </c>
      <c r="AH318" s="803">
        <v>0.14749999999999999</v>
      </c>
      <c r="AI318" s="803">
        <v>0.1487</v>
      </c>
      <c r="AJ318" s="803">
        <v>0.14960000000000001</v>
      </c>
      <c r="AK318" s="803">
        <v>0.15049999999999999</v>
      </c>
      <c r="AL318" s="803">
        <v>0.15129999999999999</v>
      </c>
      <c r="AM318" s="803">
        <v>0.152</v>
      </c>
      <c r="AN318" s="803">
        <v>0.15260000000000001</v>
      </c>
      <c r="AO318" s="803">
        <v>0.15310000000000001</v>
      </c>
      <c r="AP318" s="803">
        <v>0.1535</v>
      </c>
      <c r="AQ318" s="803">
        <v>0.15390000000000001</v>
      </c>
      <c r="AR318" s="803">
        <v>0.1542</v>
      </c>
      <c r="AS318" s="803">
        <v>0.1545</v>
      </c>
      <c r="AT318" s="803">
        <v>0.15479999999999999</v>
      </c>
      <c r="AU318" s="803">
        <v>0.155</v>
      </c>
      <c r="AV318" s="803">
        <v>0.15509999999999999</v>
      </c>
      <c r="AW318" s="803">
        <v>0.15529999999999999</v>
      </c>
      <c r="AX318" s="803">
        <v>0.15540000000000001</v>
      </c>
    </row>
    <row r="319" spans="1:50" hidden="1">
      <c r="A319" s="844">
        <v>8</v>
      </c>
      <c r="O319" s="803">
        <v>0</v>
      </c>
      <c r="P319" s="803">
        <v>1.9599999999999999E-2</v>
      </c>
      <c r="Q319" s="803">
        <v>3.5900000000000001E-2</v>
      </c>
      <c r="R319" s="803">
        <v>4.9599999999999998E-2</v>
      </c>
      <c r="S319" s="848">
        <v>6.1199999999999997E-2</v>
      </c>
      <c r="T319" s="803">
        <v>7.1099999999999997E-2</v>
      </c>
      <c r="U319" s="803">
        <v>8.0399999999999999E-2</v>
      </c>
      <c r="V319" s="803">
        <v>8.7800000000000003E-2</v>
      </c>
      <c r="W319" s="803">
        <v>9.4100000000000003E-2</v>
      </c>
      <c r="X319" s="803">
        <v>9.9699999999999997E-2</v>
      </c>
      <c r="Y319" s="803">
        <v>0.1046</v>
      </c>
      <c r="Z319" s="803">
        <v>0.1089</v>
      </c>
      <c r="AA319" s="803">
        <v>0.1128</v>
      </c>
      <c r="AB319" s="803">
        <v>0.1162</v>
      </c>
      <c r="AC319" s="803">
        <v>0.1192</v>
      </c>
      <c r="AD319" s="803">
        <v>0.12189999999999999</v>
      </c>
      <c r="AE319" s="803">
        <v>0.12429999999999999</v>
      </c>
      <c r="AF319" s="803">
        <v>0.1265</v>
      </c>
      <c r="AG319" s="803">
        <v>0.12839999999999999</v>
      </c>
      <c r="AH319" s="803">
        <v>0.13009999999999999</v>
      </c>
      <c r="AI319" s="803">
        <v>0.13170000000000001</v>
      </c>
      <c r="AJ319" s="803">
        <v>0.1331</v>
      </c>
      <c r="AK319" s="803">
        <v>0.13439999999999999</v>
      </c>
      <c r="AL319" s="803">
        <v>0.1356</v>
      </c>
      <c r="AM319" s="803">
        <v>0.1366</v>
      </c>
      <c r="AN319" s="803">
        <v>0.1376</v>
      </c>
      <c r="AO319" s="803">
        <v>0.1384</v>
      </c>
      <c r="AP319" s="803">
        <v>0.13919999999999999</v>
      </c>
      <c r="AQ319" s="803">
        <v>0.13980000000000001</v>
      </c>
      <c r="AR319" s="803">
        <v>0.14050000000000001</v>
      </c>
      <c r="AS319" s="803">
        <v>0.14099999999999999</v>
      </c>
      <c r="AT319" s="803">
        <v>0.14149999999999999</v>
      </c>
      <c r="AU319" s="803">
        <v>0.14199999999999999</v>
      </c>
      <c r="AV319" s="803">
        <v>0.14230000000000001</v>
      </c>
      <c r="AW319" s="803">
        <v>0.14269999999999999</v>
      </c>
      <c r="AX319" s="803">
        <v>0.14299999999999999</v>
      </c>
    </row>
    <row r="320" spans="1:50" hidden="1">
      <c r="A320" s="844">
        <v>9</v>
      </c>
      <c r="Q320" s="803">
        <v>0</v>
      </c>
      <c r="R320" s="803">
        <v>1.6299999999999999E-2</v>
      </c>
      <c r="S320" s="848">
        <v>3.0300000000000001E-2</v>
      </c>
      <c r="T320" s="803">
        <v>4.2200000000000001E-2</v>
      </c>
      <c r="U320" s="803">
        <v>5.2999999999999999E-2</v>
      </c>
      <c r="V320" s="803">
        <v>6.1800000000000001E-2</v>
      </c>
      <c r="W320" s="803">
        <v>6.9599999999999995E-2</v>
      </c>
      <c r="X320" s="803">
        <v>7.6399999999999996E-2</v>
      </c>
      <c r="Y320" s="803">
        <v>8.2299999999999998E-2</v>
      </c>
      <c r="Z320" s="803">
        <v>8.7599999999999997E-2</v>
      </c>
      <c r="AA320" s="803">
        <v>9.2299999999999993E-2</v>
      </c>
      <c r="AB320" s="803">
        <v>9.6500000000000002E-2</v>
      </c>
      <c r="AC320" s="803">
        <v>0.1002</v>
      </c>
      <c r="AD320" s="803">
        <v>0.1036</v>
      </c>
      <c r="AE320" s="803">
        <v>0.1066</v>
      </c>
      <c r="AF320" s="803">
        <v>0.10929999999999999</v>
      </c>
      <c r="AG320" s="803">
        <v>0.1116</v>
      </c>
      <c r="AH320" s="803">
        <v>0.114</v>
      </c>
      <c r="AI320" s="803">
        <v>0.11600000000000001</v>
      </c>
      <c r="AJ320" s="803">
        <v>0.1179</v>
      </c>
      <c r="AK320" s="803">
        <v>0.1196</v>
      </c>
      <c r="AL320" s="803">
        <v>0.1211</v>
      </c>
      <c r="AM320" s="803">
        <v>0.1225</v>
      </c>
      <c r="AN320" s="803">
        <v>0.1237</v>
      </c>
      <c r="AO320" s="803">
        <v>0.1249</v>
      </c>
      <c r="AP320" s="803">
        <v>0.12590000000000001</v>
      </c>
      <c r="AQ320" s="803">
        <v>0.12690000000000001</v>
      </c>
      <c r="AR320" s="803">
        <v>0.1278</v>
      </c>
      <c r="AS320" s="803">
        <v>0.12859999999999999</v>
      </c>
      <c r="AT320" s="803">
        <v>0.1293</v>
      </c>
      <c r="AU320" s="803">
        <v>0.13</v>
      </c>
      <c r="AV320" s="803">
        <v>0.13059999999999999</v>
      </c>
      <c r="AW320" s="803">
        <v>0.13120000000000001</v>
      </c>
      <c r="AX320" s="803">
        <v>0.13170000000000001</v>
      </c>
    </row>
    <row r="321" spans="1:50" hidden="1">
      <c r="A321" s="844">
        <v>10</v>
      </c>
      <c r="S321" s="848">
        <v>0</v>
      </c>
      <c r="T321" s="803">
        <v>1.4E-2</v>
      </c>
      <c r="U321" s="803">
        <v>2.63E-2</v>
      </c>
      <c r="V321" s="803">
        <v>3.6799999999999999E-2</v>
      </c>
      <c r="W321" s="803">
        <v>4.5900000000000003E-2</v>
      </c>
      <c r="X321" s="803">
        <v>5.3900000000000003E-2</v>
      </c>
      <c r="Y321" s="803">
        <v>6.0999999999999999E-2</v>
      </c>
      <c r="Z321" s="803">
        <v>6.7199999999999996E-2</v>
      </c>
      <c r="AA321" s="803">
        <v>7.2800000000000004E-2</v>
      </c>
      <c r="AB321" s="803">
        <v>7.7799999999999994E-2</v>
      </c>
      <c r="AC321" s="803">
        <v>8.2199999999999995E-2</v>
      </c>
      <c r="AD321" s="803">
        <v>8.6199999999999999E-2</v>
      </c>
      <c r="AE321" s="803">
        <v>8.9899999999999994E-2</v>
      </c>
      <c r="AF321" s="803">
        <v>9.3100000000000002E-2</v>
      </c>
      <c r="AG321" s="803">
        <v>9.6100000000000005E-2</v>
      </c>
      <c r="AH321" s="803">
        <v>9.8799999999999999E-2</v>
      </c>
      <c r="AI321" s="803">
        <v>0.1013</v>
      </c>
      <c r="AJ321" s="803">
        <v>0.1036</v>
      </c>
      <c r="AK321" s="803">
        <v>0.1056</v>
      </c>
      <c r="AL321" s="803">
        <v>0.1075</v>
      </c>
      <c r="AM321" s="803">
        <v>0.10920000000000001</v>
      </c>
      <c r="AN321" s="803">
        <v>0.1108</v>
      </c>
      <c r="AO321" s="803">
        <v>0.1123</v>
      </c>
      <c r="AP321" s="803">
        <v>0.11360000000000001</v>
      </c>
      <c r="AQ321" s="803">
        <v>0.1149</v>
      </c>
      <c r="AR321" s="803">
        <v>0.11600000000000001</v>
      </c>
      <c r="AS321" s="803">
        <v>0.11700000000000001</v>
      </c>
      <c r="AT321" s="803">
        <v>0.11799999999999999</v>
      </c>
      <c r="AU321" s="803">
        <v>0.11890000000000001</v>
      </c>
      <c r="AV321" s="803">
        <v>0.1197</v>
      </c>
      <c r="AW321" s="803">
        <v>0.1205</v>
      </c>
      <c r="AX321" s="803">
        <v>0.1212</v>
      </c>
    </row>
    <row r="322" spans="1:50" hidden="1">
      <c r="A322" s="844">
        <v>11</v>
      </c>
      <c r="U322" s="803">
        <v>0</v>
      </c>
      <c r="V322" s="803">
        <v>1.2200000000000001E-2</v>
      </c>
      <c r="W322" s="803">
        <v>2.2800000000000001E-2</v>
      </c>
      <c r="X322" s="803">
        <v>3.2099999999999997E-2</v>
      </c>
      <c r="Y322" s="803">
        <v>4.0300000000000002E-2</v>
      </c>
      <c r="Z322" s="803">
        <v>4.7600000000000003E-2</v>
      </c>
      <c r="AA322" s="803">
        <v>5.3999999999999999E-2</v>
      </c>
      <c r="AB322" s="803">
        <v>5.9799999999999999E-2</v>
      </c>
      <c r="AC322" s="803">
        <v>6.5000000000000002E-2</v>
      </c>
      <c r="AD322" s="803">
        <v>6.9699999999999998E-2</v>
      </c>
      <c r="AE322" s="803">
        <v>7.3899999999999993E-2</v>
      </c>
      <c r="AF322" s="803">
        <v>7.7700000000000005E-2</v>
      </c>
      <c r="AG322" s="803">
        <v>8.1199999999999994E-2</v>
      </c>
      <c r="AH322" s="803">
        <v>8.4400000000000003E-2</v>
      </c>
      <c r="AI322" s="803">
        <v>8.7300000000000003E-2</v>
      </c>
      <c r="AJ322" s="803">
        <v>0.09</v>
      </c>
      <c r="AK322" s="803">
        <v>9.2399999999999996E-2</v>
      </c>
      <c r="AL322" s="803">
        <v>9.4700000000000006E-2</v>
      </c>
      <c r="AM322" s="803">
        <v>9.6699999999999994E-2</v>
      </c>
      <c r="AN322" s="803">
        <v>9.8599999999999993E-2</v>
      </c>
      <c r="AO322" s="803">
        <v>0.1004</v>
      </c>
      <c r="AP322" s="803">
        <v>0.10199999999999999</v>
      </c>
      <c r="AQ322" s="803">
        <v>0.10349999999999999</v>
      </c>
      <c r="AR322" s="803">
        <v>0.10489999999999999</v>
      </c>
      <c r="AS322" s="803">
        <v>0.1062</v>
      </c>
      <c r="AT322" s="803">
        <v>0.10730000000000001</v>
      </c>
      <c r="AU322" s="803">
        <v>0.1085</v>
      </c>
      <c r="AV322" s="803">
        <v>0.1095</v>
      </c>
      <c r="AW322" s="803">
        <v>0.1105</v>
      </c>
      <c r="AX322" s="803">
        <v>0.1113</v>
      </c>
    </row>
    <row r="323" spans="1:50" hidden="1">
      <c r="A323" s="844">
        <v>12</v>
      </c>
      <c r="W323" s="803">
        <v>0</v>
      </c>
      <c r="X323" s="803">
        <v>1.0699999999999999E-2</v>
      </c>
      <c r="Y323" s="803">
        <v>0.02</v>
      </c>
      <c r="Z323" s="803">
        <v>2.8400000000000002E-2</v>
      </c>
      <c r="AA323" s="803">
        <v>3.5799999999999998E-2</v>
      </c>
      <c r="AB323" s="803">
        <v>4.24E-2</v>
      </c>
      <c r="AC323" s="803">
        <v>4.8300000000000003E-2</v>
      </c>
      <c r="AD323" s="803">
        <v>5.3699999999999998E-2</v>
      </c>
      <c r="AE323" s="803">
        <v>5.8500000000000003E-2</v>
      </c>
      <c r="AF323" s="803">
        <v>6.2899999999999998E-2</v>
      </c>
      <c r="AG323" s="803">
        <v>6.6900000000000001E-2</v>
      </c>
      <c r="AH323" s="803">
        <v>7.0599999999999996E-2</v>
      </c>
      <c r="AI323" s="803">
        <v>7.3899999999999993E-2</v>
      </c>
      <c r="AJ323" s="803">
        <v>7.6999999999999999E-2</v>
      </c>
      <c r="AK323" s="803">
        <v>7.9799999999999996E-2</v>
      </c>
      <c r="AL323" s="803">
        <v>8.2400000000000001E-2</v>
      </c>
      <c r="AM323" s="803">
        <v>8.48E-2</v>
      </c>
      <c r="AN323" s="803">
        <v>8.6999999999999994E-2</v>
      </c>
      <c r="AO323" s="803">
        <v>8.9099999999999999E-2</v>
      </c>
      <c r="AP323" s="803">
        <v>9.0899999999999995E-2</v>
      </c>
      <c r="AQ323" s="803">
        <v>9.2700000000000005E-2</v>
      </c>
      <c r="AR323" s="803">
        <v>9.4299999999999995E-2</v>
      </c>
      <c r="AS323" s="803">
        <v>9.5899999999999999E-2</v>
      </c>
      <c r="AT323" s="803">
        <v>9.7199999999999995E-2</v>
      </c>
      <c r="AU323" s="803">
        <v>9.8599999999999993E-2</v>
      </c>
      <c r="AV323" s="803">
        <v>9.98E-2</v>
      </c>
      <c r="AW323" s="803">
        <v>0.10100000000000001</v>
      </c>
      <c r="AX323" s="803">
        <v>0.10199999999999999</v>
      </c>
    </row>
    <row r="324" spans="1:50" hidden="1">
      <c r="A324" s="844">
        <v>13</v>
      </c>
      <c r="Y324" s="803">
        <v>0</v>
      </c>
      <c r="Z324" s="803">
        <v>9.4000000000000004E-3</v>
      </c>
      <c r="AA324" s="803">
        <v>1.78E-2</v>
      </c>
      <c r="AB324" s="803">
        <v>2.53E-2</v>
      </c>
      <c r="AC324" s="803">
        <v>3.2000000000000001E-2</v>
      </c>
      <c r="AD324" s="803">
        <v>3.8100000000000002E-2</v>
      </c>
      <c r="AE324" s="803">
        <v>4.3499999999999997E-2</v>
      </c>
      <c r="AF324" s="803">
        <v>4.8500000000000001E-2</v>
      </c>
      <c r="AG324" s="803">
        <v>5.2999999999999999E-2</v>
      </c>
      <c r="AH324" s="803">
        <v>5.7200000000000001E-2</v>
      </c>
      <c r="AI324" s="803">
        <v>6.0999999999999999E-2</v>
      </c>
      <c r="AJ324" s="803">
        <v>6.4500000000000002E-2</v>
      </c>
      <c r="AK324" s="803">
        <v>6.7699999999999996E-2</v>
      </c>
      <c r="AL324" s="803">
        <v>7.0599999999999996E-2</v>
      </c>
      <c r="AM324" s="803">
        <v>7.3300000000000004E-2</v>
      </c>
      <c r="AN324" s="803">
        <v>7.5899999999999995E-2</v>
      </c>
      <c r="AO324" s="803">
        <v>7.8200000000000006E-2</v>
      </c>
      <c r="AP324" s="803">
        <v>8.0399999999999999E-2</v>
      </c>
      <c r="AQ324" s="803">
        <v>8.2400000000000001E-2</v>
      </c>
      <c r="AR324" s="803">
        <v>8.4199999999999997E-2</v>
      </c>
      <c r="AS324" s="803">
        <v>8.5999999999999993E-2</v>
      </c>
      <c r="AT324" s="803">
        <v>8.7599999999999997E-2</v>
      </c>
      <c r="AU324" s="803">
        <v>8.9200000000000002E-2</v>
      </c>
      <c r="AV324" s="803">
        <v>9.06E-2</v>
      </c>
      <c r="AW324" s="803">
        <v>9.1899999999999996E-2</v>
      </c>
      <c r="AX324" s="803">
        <v>9.3200000000000005E-2</v>
      </c>
    </row>
    <row r="325" spans="1:50" hidden="1">
      <c r="A325" s="844">
        <v>14</v>
      </c>
      <c r="AA325" s="803">
        <v>0</v>
      </c>
      <c r="AB325" s="803">
        <v>8.3999999999999995E-3</v>
      </c>
      <c r="AC325" s="803">
        <v>1.5900000000000001E-2</v>
      </c>
      <c r="AD325" s="803">
        <v>2.2700000000000001E-2</v>
      </c>
      <c r="AE325" s="803">
        <v>2.8899999999999999E-2</v>
      </c>
      <c r="AF325" s="803">
        <v>3.44E-2</v>
      </c>
      <c r="AG325" s="803">
        <v>3.95E-2</v>
      </c>
      <c r="AH325" s="803">
        <v>4.41E-2</v>
      </c>
      <c r="AI325" s="803">
        <v>4.8399999999999999E-2</v>
      </c>
      <c r="AJ325" s="803">
        <v>5.2299999999999999E-2</v>
      </c>
      <c r="AK325" s="803">
        <v>5.5899999999999998E-2</v>
      </c>
      <c r="AL325" s="803">
        <v>5.9200000000000003E-2</v>
      </c>
      <c r="AM325" s="803">
        <v>6.2199999999999998E-2</v>
      </c>
      <c r="AN325" s="803">
        <v>6.5100000000000005E-2</v>
      </c>
      <c r="AO325" s="803">
        <v>6.7699999999999996E-2</v>
      </c>
      <c r="AP325" s="803">
        <v>7.0099999999999996E-2</v>
      </c>
      <c r="AQ325" s="803">
        <v>7.2400000000000006E-2</v>
      </c>
      <c r="AR325" s="803">
        <v>7.4499999999999997E-2</v>
      </c>
      <c r="AS325" s="803">
        <v>7.6499999999999999E-2</v>
      </c>
      <c r="AT325" s="803">
        <v>7.8299999999999995E-2</v>
      </c>
      <c r="AU325" s="803">
        <v>8.0100000000000005E-2</v>
      </c>
      <c r="AV325" s="803">
        <v>8.1699999999999995E-2</v>
      </c>
      <c r="AW325" s="803">
        <v>8.3199999999999996E-2</v>
      </c>
      <c r="AX325" s="803">
        <v>8.4599999999999995E-2</v>
      </c>
    </row>
    <row r="326" spans="1:50" hidden="1">
      <c r="A326" s="844">
        <v>15</v>
      </c>
      <c r="AC326" s="803">
        <v>0</v>
      </c>
      <c r="AD326" s="803">
        <v>7.6E-3</v>
      </c>
      <c r="AE326" s="803">
        <v>1.44E-2</v>
      </c>
      <c r="AF326" s="803">
        <v>2.06E-2</v>
      </c>
      <c r="AG326" s="803">
        <v>2.6200000000000001E-2</v>
      </c>
      <c r="AH326" s="803">
        <v>3.1399999999999997E-2</v>
      </c>
      <c r="AI326" s="803">
        <v>3.61E-2</v>
      </c>
      <c r="AJ326" s="803">
        <v>4.0399999999999998E-2</v>
      </c>
      <c r="AK326" s="803">
        <v>4.4400000000000002E-2</v>
      </c>
      <c r="AL326" s="803">
        <v>4.8099999999999997E-2</v>
      </c>
      <c r="AM326" s="803">
        <v>5.1499999999999997E-2</v>
      </c>
      <c r="AN326" s="803">
        <v>5.4600000000000003E-2</v>
      </c>
      <c r="AO326" s="803">
        <v>5.7500000000000002E-2</v>
      </c>
      <c r="AP326" s="803">
        <v>6.0199999999999997E-2</v>
      </c>
      <c r="AQ326" s="803">
        <v>6.2799999999999995E-2</v>
      </c>
      <c r="AR326" s="803">
        <v>6.5100000000000005E-2</v>
      </c>
      <c r="AS326" s="803">
        <v>6.7299999999999999E-2</v>
      </c>
      <c r="AT326" s="803">
        <v>6.9400000000000003E-2</v>
      </c>
      <c r="AU326" s="803">
        <v>7.1300000000000002E-2</v>
      </c>
      <c r="AV326" s="803">
        <v>7.3099999999999998E-2</v>
      </c>
      <c r="AW326" s="803">
        <v>7.4800000000000005E-2</v>
      </c>
      <c r="AX326" s="803">
        <v>7.6399999999999996E-2</v>
      </c>
    </row>
    <row r="327" spans="1:50" hidden="1">
      <c r="A327" s="844">
        <v>16</v>
      </c>
      <c r="AE327" s="803">
        <v>0</v>
      </c>
      <c r="AF327" s="803">
        <v>6.7999999999999996E-3</v>
      </c>
      <c r="AG327" s="803">
        <v>1.3100000000000001E-2</v>
      </c>
      <c r="AH327" s="803">
        <v>1.8700000000000001E-2</v>
      </c>
      <c r="AI327" s="803">
        <v>2.3900000000000001E-2</v>
      </c>
      <c r="AJ327" s="803">
        <v>2.87E-2</v>
      </c>
      <c r="AK327" s="803">
        <v>3.3099999999999997E-2</v>
      </c>
      <c r="AL327" s="803">
        <v>3.7199999999999997E-2</v>
      </c>
      <c r="AM327" s="803">
        <v>4.0899999999999999E-2</v>
      </c>
      <c r="AN327" s="803">
        <v>4.4400000000000002E-2</v>
      </c>
      <c r="AO327" s="803">
        <v>4.7600000000000003E-2</v>
      </c>
      <c r="AP327" s="803">
        <v>5.0599999999999999E-2</v>
      </c>
      <c r="AQ327" s="803">
        <v>5.3400000000000003E-2</v>
      </c>
      <c r="AR327" s="803">
        <v>5.6000000000000001E-2</v>
      </c>
      <c r="AS327" s="803">
        <v>5.8400000000000001E-2</v>
      </c>
      <c r="AT327" s="803">
        <v>6.0699999999999997E-2</v>
      </c>
      <c r="AU327" s="803">
        <v>6.2799999999999995E-2</v>
      </c>
      <c r="AV327" s="803">
        <v>6.4799999999999996E-2</v>
      </c>
      <c r="AW327" s="803">
        <v>6.6699999999999995E-2</v>
      </c>
      <c r="AX327" s="803">
        <v>6.8500000000000005E-2</v>
      </c>
    </row>
    <row r="328" spans="1:50" hidden="1">
      <c r="A328" s="844">
        <v>17</v>
      </c>
      <c r="AG328" s="803">
        <v>0</v>
      </c>
      <c r="AH328" s="803">
        <v>6.1999999999999998E-3</v>
      </c>
      <c r="AI328" s="803">
        <v>1.1900000000000001E-2</v>
      </c>
      <c r="AJ328" s="803">
        <v>1.72E-2</v>
      </c>
      <c r="AK328" s="803">
        <v>2.1999999999999999E-2</v>
      </c>
      <c r="AL328" s="803">
        <v>2.64E-2</v>
      </c>
      <c r="AM328" s="803">
        <v>3.0499999999999999E-2</v>
      </c>
      <c r="AN328" s="803">
        <v>3.4299999999999997E-2</v>
      </c>
      <c r="AO328" s="803">
        <v>3.7900000000000003E-2</v>
      </c>
      <c r="AP328" s="803">
        <v>4.1099999999999998E-2</v>
      </c>
      <c r="AQ328" s="803">
        <v>4.4200000000000003E-2</v>
      </c>
      <c r="AR328" s="803">
        <v>4.7100000000000003E-2</v>
      </c>
      <c r="AS328" s="803">
        <v>4.9700000000000001E-2</v>
      </c>
      <c r="AT328" s="803">
        <v>5.2200000000000003E-2</v>
      </c>
      <c r="AU328" s="803">
        <v>5.4600000000000003E-2</v>
      </c>
      <c r="AV328" s="803">
        <v>5.6800000000000003E-2</v>
      </c>
      <c r="AW328" s="803">
        <v>5.8799999999999998E-2</v>
      </c>
      <c r="AX328" s="803">
        <v>6.08E-2</v>
      </c>
    </row>
    <row r="329" spans="1:50" hidden="1">
      <c r="A329" s="844">
        <v>18</v>
      </c>
      <c r="AI329" s="803">
        <v>0</v>
      </c>
      <c r="AJ329" s="803">
        <v>5.7000000000000002E-3</v>
      </c>
      <c r="AK329" s="803">
        <v>1.0999999999999999E-2</v>
      </c>
      <c r="AL329" s="803">
        <v>1.5800000000000002E-2</v>
      </c>
      <c r="AM329" s="803">
        <v>2.0299999999999999E-2</v>
      </c>
      <c r="AN329" s="803">
        <v>2.4400000000000002E-2</v>
      </c>
      <c r="AO329" s="803">
        <v>2.8299999999999999E-2</v>
      </c>
      <c r="AP329" s="803">
        <v>3.1800000000000002E-2</v>
      </c>
      <c r="AQ329" s="803">
        <v>3.5200000000000002E-2</v>
      </c>
      <c r="AR329" s="803">
        <v>3.8300000000000001E-2</v>
      </c>
      <c r="AS329" s="803">
        <v>4.1200000000000001E-2</v>
      </c>
      <c r="AT329" s="803">
        <v>4.3900000000000002E-2</v>
      </c>
      <c r="AU329" s="803">
        <v>4.65E-2</v>
      </c>
      <c r="AV329" s="803">
        <v>4.8899999999999999E-2</v>
      </c>
      <c r="AW329" s="803">
        <v>5.11E-2</v>
      </c>
      <c r="AX329" s="803">
        <v>5.3199999999999997E-2</v>
      </c>
    </row>
    <row r="330" spans="1:50" hidden="1">
      <c r="A330" s="844">
        <v>19</v>
      </c>
      <c r="AK330" s="803">
        <v>0</v>
      </c>
      <c r="AL330" s="803">
        <v>5.3E-3</v>
      </c>
      <c r="AM330" s="803">
        <v>1.01E-2</v>
      </c>
      <c r="AN330" s="803">
        <v>1.46E-2</v>
      </c>
      <c r="AO330" s="803">
        <v>1.8800000000000001E-2</v>
      </c>
      <c r="AP330" s="803">
        <v>2.2700000000000001E-2</v>
      </c>
      <c r="AQ330" s="803">
        <v>2.63E-2</v>
      </c>
      <c r="AR330" s="803">
        <v>2.9600000000000001E-2</v>
      </c>
      <c r="AS330" s="803">
        <v>3.2800000000000003E-2</v>
      </c>
      <c r="AT330" s="803">
        <v>3.5700000000000003E-2</v>
      </c>
      <c r="AU330" s="803">
        <v>3.85E-2</v>
      </c>
      <c r="AV330" s="803">
        <v>4.1099999999999998E-2</v>
      </c>
      <c r="AW330" s="803">
        <v>4.36E-2</v>
      </c>
      <c r="AX330" s="803">
        <v>4.5900000000000003E-2</v>
      </c>
    </row>
    <row r="331" spans="1:50" hidden="1">
      <c r="A331" s="844">
        <v>20</v>
      </c>
      <c r="AM331" s="803">
        <v>0</v>
      </c>
      <c r="AN331" s="803">
        <v>4.8999999999999998E-3</v>
      </c>
      <c r="AO331" s="803">
        <v>9.4000000000000004E-3</v>
      </c>
      <c r="AP331" s="803">
        <v>1.3599999999999999E-2</v>
      </c>
      <c r="AQ331" s="803">
        <v>1.7500000000000002E-2</v>
      </c>
      <c r="AR331" s="803">
        <v>2.1100000000000001E-2</v>
      </c>
      <c r="AS331" s="803">
        <v>2.4500000000000001E-2</v>
      </c>
      <c r="AT331" s="803">
        <v>2.7699999999999999E-2</v>
      </c>
      <c r="AU331" s="803">
        <v>3.0700000000000002E-2</v>
      </c>
      <c r="AV331" s="803">
        <v>3.3500000000000002E-2</v>
      </c>
      <c r="AW331" s="803">
        <v>3.61E-2</v>
      </c>
      <c r="AX331" s="803">
        <v>3.8600000000000002E-2</v>
      </c>
    </row>
    <row r="332" spans="1:50" hidden="1">
      <c r="A332" s="844">
        <v>21</v>
      </c>
      <c r="AO332" s="803">
        <v>0</v>
      </c>
      <c r="AP332" s="803">
        <v>4.4999999999999997E-3</v>
      </c>
      <c r="AQ332" s="803">
        <v>8.6999999999999994E-3</v>
      </c>
      <c r="AR332" s="803">
        <v>1.26E-2</v>
      </c>
      <c r="AS332" s="803">
        <v>1.6299999999999999E-2</v>
      </c>
      <c r="AT332" s="803">
        <v>1.9699999999999999E-2</v>
      </c>
      <c r="AU332" s="803">
        <v>2.29E-2</v>
      </c>
      <c r="AV332" s="803">
        <v>2.5899999999999999E-2</v>
      </c>
      <c r="AW332" s="803">
        <v>2.8799999999999999E-2</v>
      </c>
      <c r="AX332" s="803">
        <v>3.1399999999999997E-2</v>
      </c>
    </row>
    <row r="333" spans="1:50" hidden="1">
      <c r="A333" s="844">
        <v>22</v>
      </c>
      <c r="AQ333" s="803">
        <v>0</v>
      </c>
      <c r="AR333" s="803">
        <v>4.1999999999999997E-3</v>
      </c>
      <c r="AS333" s="803">
        <v>8.0999999999999996E-3</v>
      </c>
      <c r="AT333" s="803">
        <v>1.18E-2</v>
      </c>
      <c r="AU333" s="803">
        <v>1.5299999999999999E-2</v>
      </c>
      <c r="AV333" s="803">
        <v>1.8499999999999999E-2</v>
      </c>
      <c r="AW333" s="803">
        <v>2.1499999999999998E-2</v>
      </c>
      <c r="AX333" s="803">
        <v>2.4400000000000002E-2</v>
      </c>
    </row>
    <row r="334" spans="1:50" hidden="1">
      <c r="A334" s="844">
        <v>23</v>
      </c>
      <c r="AS334" s="803">
        <v>0</v>
      </c>
      <c r="AT334" s="803">
        <v>3.8999999999999998E-3</v>
      </c>
      <c r="AU334" s="803">
        <v>7.6E-3</v>
      </c>
      <c r="AV334" s="803">
        <v>1.11E-2</v>
      </c>
      <c r="AW334" s="803">
        <v>1.43E-2</v>
      </c>
      <c r="AX334" s="803">
        <v>1.7399999999999999E-2</v>
      </c>
    </row>
    <row r="335" spans="1:50" hidden="1">
      <c r="A335" s="844">
        <v>24</v>
      </c>
      <c r="AU335" s="803">
        <v>0</v>
      </c>
      <c r="AV335" s="803">
        <v>3.7000000000000002E-3</v>
      </c>
      <c r="AW335" s="803">
        <v>7.1000000000000004E-3</v>
      </c>
      <c r="AX335" s="803">
        <v>1.04E-2</v>
      </c>
    </row>
    <row r="336" spans="1:50" hidden="1">
      <c r="A336" s="844">
        <v>25</v>
      </c>
      <c r="AW336" s="803">
        <v>0</v>
      </c>
      <c r="AX336" s="803">
        <v>3.5000000000000001E-3</v>
      </c>
    </row>
    <row r="337" spans="1:6" hidden="1"/>
    <row r="338" spans="1:6" hidden="1"/>
    <row r="339" spans="1:6" hidden="1">
      <c r="A339" s="844" t="s">
        <v>272</v>
      </c>
    </row>
    <row r="340" spans="1:6" hidden="1">
      <c r="A340" s="844" t="s">
        <v>72</v>
      </c>
      <c r="B340" s="803" t="s">
        <v>271</v>
      </c>
    </row>
    <row r="341" spans="1:6" hidden="1">
      <c r="B341" s="803">
        <v>0.01</v>
      </c>
      <c r="C341" s="803">
        <v>0.02</v>
      </c>
      <c r="D341" s="803">
        <v>0.05</v>
      </c>
      <c r="E341" s="803">
        <v>0.1</v>
      </c>
      <c r="F341" s="803">
        <v>0.5</v>
      </c>
    </row>
    <row r="342" spans="1:6" hidden="1"/>
    <row r="343" spans="1:6" hidden="1">
      <c r="A343" s="844">
        <v>3</v>
      </c>
      <c r="B343" s="803">
        <v>0.753</v>
      </c>
      <c r="C343" s="803">
        <v>0.75600000000000001</v>
      </c>
      <c r="D343" s="803">
        <v>0.76700000000000002</v>
      </c>
      <c r="E343" s="803">
        <v>0.78900000000000003</v>
      </c>
      <c r="F343" s="803">
        <v>0.95899999999999996</v>
      </c>
    </row>
    <row r="344" spans="1:6" hidden="1">
      <c r="A344" s="844">
        <v>4</v>
      </c>
      <c r="B344" s="803">
        <v>0.68700000000000006</v>
      </c>
      <c r="C344" s="803">
        <v>0.70699999999999996</v>
      </c>
      <c r="D344" s="803">
        <v>0.748</v>
      </c>
      <c r="E344" s="803">
        <v>0.79200000000000004</v>
      </c>
      <c r="F344" s="803">
        <v>0.93500000000000005</v>
      </c>
    </row>
    <row r="345" spans="1:6" hidden="1">
      <c r="A345" s="844">
        <v>5</v>
      </c>
      <c r="B345" s="803">
        <v>0.68600000000000005</v>
      </c>
      <c r="C345" s="803">
        <v>0.71499999999999997</v>
      </c>
      <c r="D345" s="803">
        <v>0.76200000000000001</v>
      </c>
      <c r="E345" s="803">
        <v>0.80600000000000005</v>
      </c>
      <c r="F345" s="803">
        <v>0.92700000000000005</v>
      </c>
    </row>
    <row r="346" spans="1:6" hidden="1">
      <c r="A346" s="844">
        <v>6</v>
      </c>
      <c r="B346" s="803">
        <v>0.71299999999999997</v>
      </c>
      <c r="C346" s="803">
        <v>0.74299999999999999</v>
      </c>
      <c r="D346" s="803">
        <v>0.78800000000000003</v>
      </c>
      <c r="E346" s="803">
        <v>0.82599999999999996</v>
      </c>
      <c r="F346" s="803">
        <v>0.92700000000000005</v>
      </c>
    </row>
    <row r="347" spans="1:6" hidden="1">
      <c r="A347" s="844">
        <v>7</v>
      </c>
      <c r="B347" s="803">
        <v>0.73</v>
      </c>
      <c r="C347" s="803">
        <v>0.76</v>
      </c>
      <c r="D347" s="803">
        <v>0.80300000000000005</v>
      </c>
      <c r="E347" s="803">
        <v>0.83799999999999997</v>
      </c>
      <c r="F347" s="803">
        <v>0.92800000000000005</v>
      </c>
    </row>
    <row r="348" spans="1:6" hidden="1">
      <c r="A348" s="844">
        <v>8</v>
      </c>
      <c r="B348" s="803">
        <v>0.749</v>
      </c>
      <c r="C348" s="803">
        <v>0.77800000000000002</v>
      </c>
      <c r="D348" s="803">
        <v>0.81799999999999995</v>
      </c>
      <c r="E348" s="803">
        <v>0.85099999999999998</v>
      </c>
      <c r="F348" s="803">
        <v>0.93200000000000005</v>
      </c>
    </row>
    <row r="349" spans="1:6" hidden="1">
      <c r="A349" s="844">
        <v>9</v>
      </c>
      <c r="B349" s="803">
        <v>0.76400000000000001</v>
      </c>
      <c r="C349" s="803">
        <v>0.79100000000000004</v>
      </c>
      <c r="D349" s="803">
        <v>0.82899999999999996</v>
      </c>
      <c r="E349" s="803">
        <v>0.85899999999999999</v>
      </c>
      <c r="F349" s="803">
        <v>0.93500000000000005</v>
      </c>
    </row>
    <row r="350" spans="1:6" hidden="1">
      <c r="A350" s="844">
        <v>10</v>
      </c>
      <c r="B350" s="803">
        <v>0.78100000000000003</v>
      </c>
      <c r="C350" s="803">
        <v>0.80600000000000005</v>
      </c>
      <c r="D350" s="803">
        <v>0.84199999999999997</v>
      </c>
      <c r="E350" s="803">
        <v>0.86899999999999999</v>
      </c>
      <c r="F350" s="803">
        <v>0.93799999999999994</v>
      </c>
    </row>
    <row r="351" spans="1:6" hidden="1">
      <c r="A351" s="844">
        <v>11</v>
      </c>
      <c r="B351" s="803">
        <v>0.79200000000000004</v>
      </c>
      <c r="C351" s="803">
        <v>0.81699999999999995</v>
      </c>
      <c r="D351" s="803">
        <v>0.85</v>
      </c>
      <c r="E351" s="803">
        <v>0.876</v>
      </c>
      <c r="F351" s="803">
        <v>0.94</v>
      </c>
    </row>
    <row r="352" spans="1:6" hidden="1">
      <c r="A352" s="844">
        <v>12</v>
      </c>
      <c r="B352" s="803">
        <v>0.80500000000000005</v>
      </c>
      <c r="C352" s="803">
        <v>0.82799999999999996</v>
      </c>
      <c r="D352" s="803">
        <v>0.85899999999999999</v>
      </c>
      <c r="E352" s="803">
        <v>0.88300000000000001</v>
      </c>
      <c r="F352" s="803">
        <v>0.94299999999999995</v>
      </c>
    </row>
    <row r="353" spans="1:6" hidden="1">
      <c r="A353" s="844">
        <v>13</v>
      </c>
      <c r="B353" s="803">
        <v>0.81399999999999995</v>
      </c>
      <c r="C353" s="803">
        <v>0.83699999999999997</v>
      </c>
      <c r="D353" s="803">
        <v>0.86599999999999999</v>
      </c>
      <c r="E353" s="803">
        <v>0.88900000000000001</v>
      </c>
      <c r="F353" s="803">
        <v>0.94499999999999995</v>
      </c>
    </row>
    <row r="354" spans="1:6" hidden="1">
      <c r="A354" s="844">
        <v>14</v>
      </c>
      <c r="B354" s="803">
        <v>0.82499999999999996</v>
      </c>
      <c r="C354" s="803">
        <v>0.84599999999999997</v>
      </c>
      <c r="D354" s="803">
        <v>0.874</v>
      </c>
      <c r="E354" s="803">
        <v>0.89500000000000002</v>
      </c>
      <c r="F354" s="803">
        <v>0.94699999999999995</v>
      </c>
    </row>
    <row r="355" spans="1:6" hidden="1">
      <c r="A355" s="844">
        <v>15</v>
      </c>
      <c r="B355" s="803">
        <v>0.83499999999999996</v>
      </c>
      <c r="C355" s="803">
        <v>0.85499999999999998</v>
      </c>
      <c r="D355" s="803">
        <v>0.88100000000000001</v>
      </c>
      <c r="E355" s="803">
        <v>0.90100000000000002</v>
      </c>
      <c r="F355" s="803">
        <v>0.95</v>
      </c>
    </row>
    <row r="356" spans="1:6" hidden="1">
      <c r="A356" s="844">
        <v>16</v>
      </c>
      <c r="B356" s="803">
        <v>0.84399999999999997</v>
      </c>
      <c r="C356" s="803">
        <v>0.86299999999999999</v>
      </c>
      <c r="D356" s="803">
        <v>0.88700000000000001</v>
      </c>
      <c r="E356" s="803">
        <v>0.90600000000000003</v>
      </c>
      <c r="F356" s="803">
        <v>0.95199999999999996</v>
      </c>
    </row>
    <row r="357" spans="1:6" hidden="1">
      <c r="A357" s="844">
        <v>17</v>
      </c>
      <c r="B357" s="803">
        <v>0.85099999999999998</v>
      </c>
      <c r="C357" s="803">
        <v>0.86899999999999999</v>
      </c>
      <c r="D357" s="803">
        <v>0.89200000000000002</v>
      </c>
      <c r="E357" s="803">
        <v>0.91</v>
      </c>
      <c r="F357" s="803">
        <v>0.95399999999999996</v>
      </c>
    </row>
    <row r="358" spans="1:6" hidden="1">
      <c r="A358" s="844">
        <v>18</v>
      </c>
      <c r="B358" s="803">
        <v>0.85799999999999998</v>
      </c>
      <c r="C358" s="803">
        <v>0.874</v>
      </c>
      <c r="D358" s="803">
        <v>0.89700000000000002</v>
      </c>
      <c r="E358" s="803">
        <v>0.91400000000000003</v>
      </c>
      <c r="F358" s="803">
        <v>0.95599999999999996</v>
      </c>
    </row>
    <row r="359" spans="1:6" hidden="1">
      <c r="A359" s="844">
        <v>19</v>
      </c>
      <c r="B359" s="803">
        <v>0.86299999999999999</v>
      </c>
      <c r="C359" s="803">
        <v>0.879</v>
      </c>
      <c r="D359" s="803">
        <v>0.90100000000000002</v>
      </c>
      <c r="E359" s="803">
        <v>0.91700000000000004</v>
      </c>
      <c r="F359" s="803">
        <v>0.95699999999999996</v>
      </c>
    </row>
    <row r="360" spans="1:6" hidden="1">
      <c r="A360" s="844">
        <v>20</v>
      </c>
      <c r="B360" s="803">
        <v>0.86799999999999999</v>
      </c>
      <c r="C360" s="803">
        <v>0.88400000000000001</v>
      </c>
      <c r="D360" s="803">
        <v>0.90500000000000003</v>
      </c>
      <c r="E360" s="803">
        <v>0.92</v>
      </c>
      <c r="F360" s="803">
        <v>0.95899999999999996</v>
      </c>
    </row>
    <row r="361" spans="1:6" hidden="1">
      <c r="A361" s="844">
        <v>21</v>
      </c>
      <c r="B361" s="803">
        <v>0.873</v>
      </c>
      <c r="C361" s="803">
        <v>0.88800000000000001</v>
      </c>
      <c r="D361" s="803">
        <v>0.90800000000000003</v>
      </c>
      <c r="E361" s="803">
        <v>0.92300000000000004</v>
      </c>
      <c r="F361" s="803">
        <v>0.96</v>
      </c>
    </row>
    <row r="362" spans="1:6" hidden="1">
      <c r="A362" s="844">
        <v>22</v>
      </c>
      <c r="B362" s="803">
        <v>0.878</v>
      </c>
      <c r="C362" s="803">
        <v>0.89200000000000002</v>
      </c>
      <c r="D362" s="803">
        <v>0.91100000000000003</v>
      </c>
      <c r="E362" s="803">
        <v>0.92600000000000005</v>
      </c>
      <c r="F362" s="803">
        <v>0.96099999999999997</v>
      </c>
    </row>
    <row r="363" spans="1:6" hidden="1">
      <c r="A363" s="844">
        <v>23</v>
      </c>
      <c r="B363" s="803">
        <v>0.88100000000000001</v>
      </c>
      <c r="C363" s="803">
        <v>0.89500000000000002</v>
      </c>
      <c r="D363" s="803">
        <v>0.91400000000000003</v>
      </c>
      <c r="E363" s="803">
        <v>0.92800000000000005</v>
      </c>
      <c r="F363" s="803">
        <v>0.96199999999999997</v>
      </c>
    </row>
    <row r="364" spans="1:6" hidden="1">
      <c r="A364" s="844">
        <v>24</v>
      </c>
      <c r="B364" s="803">
        <v>0.88400000000000001</v>
      </c>
      <c r="C364" s="803">
        <v>0.89800000000000002</v>
      </c>
      <c r="D364" s="803">
        <v>0.91600000000000004</v>
      </c>
      <c r="E364" s="803">
        <v>0.93</v>
      </c>
      <c r="F364" s="803">
        <v>0.96299999999999997</v>
      </c>
    </row>
    <row r="365" spans="1:6" hidden="1">
      <c r="A365" s="844">
        <v>25</v>
      </c>
      <c r="B365" s="803">
        <v>0.88600000000000001</v>
      </c>
      <c r="C365" s="803">
        <v>0.90100000000000002</v>
      </c>
      <c r="D365" s="803">
        <v>0.91800000000000004</v>
      </c>
      <c r="E365" s="803">
        <v>0.93100000000000005</v>
      </c>
      <c r="F365" s="803">
        <v>0.96399999999999997</v>
      </c>
    </row>
    <row r="366" spans="1:6" hidden="1">
      <c r="A366" s="844">
        <v>26</v>
      </c>
      <c r="B366" s="803">
        <v>0.89100000000000001</v>
      </c>
      <c r="C366" s="803">
        <v>0.90400000000000003</v>
      </c>
      <c r="D366" s="803">
        <v>0.92</v>
      </c>
      <c r="E366" s="803">
        <v>0.93300000000000005</v>
      </c>
      <c r="F366" s="803">
        <v>0.96499999999999997</v>
      </c>
    </row>
    <row r="367" spans="1:6" hidden="1">
      <c r="A367" s="844">
        <v>27</v>
      </c>
      <c r="B367" s="803">
        <v>0.89400000000000002</v>
      </c>
      <c r="C367" s="803">
        <v>0.90600000000000003</v>
      </c>
      <c r="D367" s="803">
        <v>0.92300000000000004</v>
      </c>
      <c r="E367" s="803">
        <v>0.93500000000000005</v>
      </c>
      <c r="F367" s="803">
        <v>0.96499999999999997</v>
      </c>
    </row>
    <row r="368" spans="1:6" hidden="1">
      <c r="A368" s="844">
        <v>28</v>
      </c>
      <c r="B368" s="803">
        <v>0.89600000000000002</v>
      </c>
      <c r="C368" s="803">
        <v>0.90800000000000003</v>
      </c>
      <c r="D368" s="803">
        <v>0.92400000000000004</v>
      </c>
      <c r="E368" s="803">
        <v>0.93600000000000005</v>
      </c>
      <c r="F368" s="803">
        <v>0.96599999999999997</v>
      </c>
    </row>
    <row r="369" spans="1:6" hidden="1">
      <c r="A369" s="844">
        <v>29</v>
      </c>
      <c r="B369" s="803">
        <v>0.89800000000000002</v>
      </c>
      <c r="C369" s="803">
        <v>0.91</v>
      </c>
      <c r="D369" s="803">
        <v>0.92600000000000005</v>
      </c>
      <c r="E369" s="803">
        <v>0.93700000000000006</v>
      </c>
      <c r="F369" s="803">
        <v>0.96599999999999997</v>
      </c>
    </row>
    <row r="370" spans="1:6" hidden="1">
      <c r="A370" s="844">
        <v>30</v>
      </c>
      <c r="B370" s="803">
        <v>0.9</v>
      </c>
      <c r="C370" s="803">
        <v>0.91200000000000003</v>
      </c>
      <c r="D370" s="803">
        <v>0.92700000000000005</v>
      </c>
      <c r="E370" s="803">
        <v>0.93899999999999995</v>
      </c>
      <c r="F370" s="803">
        <v>0.96699999999999997</v>
      </c>
    </row>
    <row r="371" spans="1:6" hidden="1">
      <c r="A371" s="844">
        <v>31</v>
      </c>
      <c r="B371" s="803">
        <v>0.90200000000000002</v>
      </c>
      <c r="C371" s="803">
        <v>0.91400000000000003</v>
      </c>
      <c r="D371" s="803">
        <v>0.92900000000000005</v>
      </c>
      <c r="E371" s="803">
        <v>0.94</v>
      </c>
      <c r="F371" s="803">
        <v>0.96699999999999997</v>
      </c>
    </row>
    <row r="372" spans="1:6" hidden="1">
      <c r="A372" s="844">
        <v>32</v>
      </c>
      <c r="B372" s="803">
        <v>0.90400000000000003</v>
      </c>
      <c r="C372" s="803">
        <v>0.91500000000000004</v>
      </c>
      <c r="D372" s="803">
        <v>0.93</v>
      </c>
      <c r="E372" s="803">
        <v>0.94099999999999995</v>
      </c>
      <c r="F372" s="803">
        <v>0.96799999999999997</v>
      </c>
    </row>
    <row r="373" spans="1:6" hidden="1">
      <c r="A373" s="844">
        <v>33</v>
      </c>
      <c r="B373" s="803">
        <v>0.90600000000000003</v>
      </c>
      <c r="C373" s="803">
        <v>0.91700000000000004</v>
      </c>
      <c r="D373" s="803">
        <v>0.93100000000000005</v>
      </c>
      <c r="E373" s="803">
        <v>0.94199999999999995</v>
      </c>
      <c r="F373" s="803">
        <v>0.96799999999999997</v>
      </c>
    </row>
    <row r="374" spans="1:6" hidden="1">
      <c r="A374" s="844">
        <v>34</v>
      </c>
      <c r="B374" s="803">
        <v>0.90800000000000003</v>
      </c>
      <c r="C374" s="803">
        <v>0.91900000000000004</v>
      </c>
      <c r="D374" s="803">
        <v>0.93300000000000005</v>
      </c>
      <c r="E374" s="803">
        <v>0.94299999999999995</v>
      </c>
      <c r="F374" s="803">
        <v>0.96899999999999997</v>
      </c>
    </row>
    <row r="375" spans="1:6" hidden="1">
      <c r="A375" s="844">
        <v>35</v>
      </c>
      <c r="B375" s="803">
        <v>0.91</v>
      </c>
      <c r="C375" s="803">
        <v>0.92</v>
      </c>
      <c r="D375" s="803">
        <v>0.93400000000000005</v>
      </c>
      <c r="E375" s="803">
        <v>0.94399999999999995</v>
      </c>
      <c r="F375" s="803">
        <v>0.96899999999999997</v>
      </c>
    </row>
    <row r="376" spans="1:6" hidden="1">
      <c r="A376" s="844">
        <v>36</v>
      </c>
      <c r="B376" s="803">
        <v>0.91200000000000003</v>
      </c>
      <c r="C376" s="803">
        <v>0.92200000000000004</v>
      </c>
      <c r="D376" s="803">
        <v>0.93500000000000005</v>
      </c>
      <c r="E376" s="803">
        <v>0.94499999999999995</v>
      </c>
      <c r="F376" s="803">
        <v>0.97</v>
      </c>
    </row>
    <row r="377" spans="1:6" hidden="1">
      <c r="A377" s="844">
        <v>37</v>
      </c>
      <c r="B377" s="803">
        <v>0.91400000000000003</v>
      </c>
      <c r="C377" s="803">
        <v>0.92400000000000004</v>
      </c>
      <c r="D377" s="803">
        <v>0.93600000000000005</v>
      </c>
      <c r="E377" s="803">
        <v>0.94599999999999995</v>
      </c>
      <c r="F377" s="803">
        <v>0.97</v>
      </c>
    </row>
    <row r="378" spans="1:6" hidden="1">
      <c r="A378" s="844">
        <v>38</v>
      </c>
      <c r="B378" s="803">
        <v>0.91600000000000004</v>
      </c>
      <c r="C378" s="803">
        <v>0.92500000000000004</v>
      </c>
      <c r="D378" s="803">
        <v>0.93799999999999994</v>
      </c>
      <c r="E378" s="803">
        <v>0.94699999999999995</v>
      </c>
      <c r="F378" s="803">
        <v>0.97099999999999997</v>
      </c>
    </row>
    <row r="379" spans="1:6" hidden="1">
      <c r="A379" s="844">
        <v>39</v>
      </c>
      <c r="B379" s="803">
        <v>0.91700000000000004</v>
      </c>
      <c r="C379" s="803">
        <v>0.92700000000000005</v>
      </c>
      <c r="D379" s="803">
        <v>0.93899999999999995</v>
      </c>
      <c r="E379" s="803">
        <v>0.94799999999999995</v>
      </c>
      <c r="F379" s="803">
        <v>0.97099999999999997</v>
      </c>
    </row>
    <row r="380" spans="1:6" hidden="1">
      <c r="A380" s="844">
        <v>40</v>
      </c>
      <c r="B380" s="803">
        <v>0.91900000000000004</v>
      </c>
      <c r="C380" s="803">
        <v>0.92800000000000005</v>
      </c>
      <c r="D380" s="803">
        <v>0.94</v>
      </c>
      <c r="E380" s="803">
        <v>0.94899999999999995</v>
      </c>
      <c r="F380" s="803">
        <v>0.97199999999999998</v>
      </c>
    </row>
    <row r="381" spans="1:6" hidden="1">
      <c r="A381" s="844">
        <v>41</v>
      </c>
      <c r="B381" s="803">
        <v>0.92</v>
      </c>
      <c r="C381" s="803">
        <v>0.92900000000000005</v>
      </c>
      <c r="D381" s="803">
        <v>0.94099999999999995</v>
      </c>
      <c r="E381" s="803">
        <v>0.95</v>
      </c>
      <c r="F381" s="803">
        <v>0.97199999999999998</v>
      </c>
    </row>
    <row r="382" spans="1:6" hidden="1">
      <c r="A382" s="844">
        <v>42</v>
      </c>
      <c r="B382" s="803">
        <v>0.92200000000000004</v>
      </c>
      <c r="C382" s="803">
        <v>0.93</v>
      </c>
      <c r="D382" s="803">
        <v>0.94199999999999995</v>
      </c>
      <c r="E382" s="803">
        <v>0.95099999999999996</v>
      </c>
      <c r="F382" s="803">
        <v>0.97199999999999998</v>
      </c>
    </row>
    <row r="383" spans="1:6" hidden="1">
      <c r="A383" s="844">
        <v>43</v>
      </c>
      <c r="B383" s="803">
        <v>0.92300000000000004</v>
      </c>
      <c r="C383" s="803">
        <v>0.93200000000000005</v>
      </c>
      <c r="D383" s="803">
        <v>0.94299999999999995</v>
      </c>
      <c r="E383" s="803">
        <v>0.95099999999999996</v>
      </c>
      <c r="F383" s="803">
        <v>0.97299999999999998</v>
      </c>
    </row>
    <row r="384" spans="1:6" hidden="1">
      <c r="A384" s="844">
        <v>44</v>
      </c>
      <c r="B384" s="803">
        <v>0.92400000000000004</v>
      </c>
      <c r="C384" s="803">
        <v>0.93300000000000005</v>
      </c>
      <c r="D384" s="803">
        <v>0.94399999999999995</v>
      </c>
      <c r="E384" s="803">
        <v>0.95199999999999996</v>
      </c>
      <c r="F384" s="803">
        <v>0.97299999999999998</v>
      </c>
    </row>
    <row r="385" spans="1:6" hidden="1">
      <c r="A385" s="844">
        <v>45</v>
      </c>
      <c r="B385" s="803">
        <v>0.92600000000000005</v>
      </c>
      <c r="C385" s="803">
        <v>0.93400000000000005</v>
      </c>
      <c r="D385" s="803">
        <v>0.94499999999999995</v>
      </c>
      <c r="E385" s="803">
        <v>0.95299999999999996</v>
      </c>
      <c r="F385" s="803">
        <v>0.97299999999999998</v>
      </c>
    </row>
    <row r="386" spans="1:6" hidden="1">
      <c r="A386" s="844">
        <v>46</v>
      </c>
      <c r="B386" s="803">
        <v>0.92700000000000005</v>
      </c>
      <c r="C386" s="803">
        <v>0.93500000000000005</v>
      </c>
      <c r="D386" s="803">
        <v>0.94499999999999995</v>
      </c>
      <c r="E386" s="803">
        <v>0.95299999999999996</v>
      </c>
      <c r="F386" s="803">
        <v>0.97399999999999998</v>
      </c>
    </row>
    <row r="387" spans="1:6" hidden="1">
      <c r="A387" s="844">
        <v>47</v>
      </c>
      <c r="B387" s="803">
        <v>0.92800000000000005</v>
      </c>
      <c r="C387" s="803">
        <v>0.93600000000000005</v>
      </c>
      <c r="D387" s="803">
        <v>0.94599999999999995</v>
      </c>
      <c r="E387" s="803">
        <v>0.95399999999999996</v>
      </c>
      <c r="F387" s="803">
        <v>0.97399999999999998</v>
      </c>
    </row>
    <row r="388" spans="1:6" hidden="1">
      <c r="A388" s="844">
        <v>48</v>
      </c>
      <c r="B388" s="803">
        <v>0.92900000000000005</v>
      </c>
      <c r="C388" s="803">
        <v>0.93700000000000006</v>
      </c>
      <c r="D388" s="803">
        <v>0.94699999999999995</v>
      </c>
      <c r="E388" s="803">
        <v>0.95399999999999996</v>
      </c>
      <c r="F388" s="803">
        <v>0.97399999999999998</v>
      </c>
    </row>
    <row r="389" spans="1:6" hidden="1">
      <c r="A389" s="844">
        <v>49</v>
      </c>
      <c r="B389" s="803">
        <v>0.92900000000000005</v>
      </c>
      <c r="C389" s="803">
        <v>0.93700000000000006</v>
      </c>
      <c r="D389" s="803">
        <v>0.94699999999999995</v>
      </c>
      <c r="E389" s="803">
        <v>0.95499999999999996</v>
      </c>
      <c r="F389" s="803">
        <v>0.97399999999999998</v>
      </c>
    </row>
    <row r="390" spans="1:6" hidden="1">
      <c r="A390" s="844">
        <v>50</v>
      </c>
      <c r="B390" s="803">
        <v>0.93</v>
      </c>
      <c r="C390" s="803">
        <v>0.93799999999999994</v>
      </c>
      <c r="D390" s="803">
        <v>0.94699999999999995</v>
      </c>
      <c r="E390" s="803">
        <v>0.95499999999999996</v>
      </c>
      <c r="F390" s="803">
        <v>0.97399999999999998</v>
      </c>
    </row>
    <row r="391" spans="1:6" hidden="1"/>
    <row r="392" spans="1:6" hidden="1"/>
    <row r="393" spans="1:6" hidden="1"/>
    <row r="394" spans="1:6" hidden="1"/>
    <row r="395" spans="1:6" hidden="1"/>
    <row r="396" spans="1:6" hidden="1">
      <c r="A396" s="844" t="s">
        <v>270</v>
      </c>
    </row>
    <row r="397" spans="1:6" hidden="1"/>
    <row r="398" spans="1:6" hidden="1">
      <c r="A398" s="844" t="s">
        <v>269</v>
      </c>
      <c r="B398" s="803">
        <f>(T12^2)*(T5-1)</f>
        <v>85717.325119358487</v>
      </c>
    </row>
    <row r="399" spans="1:6" hidden="1">
      <c r="A399" s="844" t="s">
        <v>268</v>
      </c>
      <c r="B399" s="803">
        <f>INT(T5/2)</f>
        <v>9</v>
      </c>
      <c r="C399" s="803" t="s">
        <v>267</v>
      </c>
    </row>
    <row r="400" spans="1:6" hidden="1">
      <c r="A400" s="844" t="s">
        <v>266</v>
      </c>
      <c r="B400" s="803">
        <f>(E455^2)/B398</f>
        <v>0.76279357893340805</v>
      </c>
      <c r="C400" s="803">
        <f>HLOOKUP(0.05,A341:F390,T5)</f>
        <v>0.89700000000000002</v>
      </c>
      <c r="D400" s="803" t="str">
        <f>IF(B400&lt;C400,"No","Yes")</f>
        <v>No</v>
      </c>
    </row>
    <row r="401" spans="1:8" hidden="1">
      <c r="A401" s="844" t="s">
        <v>265</v>
      </c>
      <c r="B401" s="803">
        <f>(H455^2)/((T14^2)*(T5-1))</f>
        <v>0.96147181542257587</v>
      </c>
      <c r="C401" s="803">
        <f>C400</f>
        <v>0.89700000000000002</v>
      </c>
      <c r="D401" s="803" t="str">
        <f>IF(B401&lt;C401,"No","Yes")</f>
        <v>Yes</v>
      </c>
    </row>
    <row r="402" spans="1:8" hidden="1"/>
    <row r="403" spans="1:8" hidden="1">
      <c r="A403" s="844" t="s">
        <v>65</v>
      </c>
      <c r="B403" s="803" t="s">
        <v>264</v>
      </c>
      <c r="C403" s="803" t="s">
        <v>263</v>
      </c>
      <c r="D403" s="803" t="s">
        <v>262</v>
      </c>
      <c r="E403" s="803" t="s">
        <v>261</v>
      </c>
      <c r="F403" s="803" t="s">
        <v>260</v>
      </c>
      <c r="G403" s="803" t="s">
        <v>259</v>
      </c>
      <c r="H403" s="803" t="s">
        <v>258</v>
      </c>
    </row>
    <row r="404" spans="1:8" hidden="1">
      <c r="A404" s="844">
        <f>1</f>
        <v>1</v>
      </c>
      <c r="B404" s="803">
        <f t="shared" ref="B404:B435" si="42">VLOOKUP(A404,$A$311:$AX$336,$T$5)</f>
        <v>0.48859999999999998</v>
      </c>
      <c r="C404" s="803">
        <f t="shared" ref="C404:C435" si="43">IF(A404&lt;$B$399+1,LARGE($A$11:$A$61,A404),NA())</f>
        <v>274</v>
      </c>
      <c r="D404" s="803">
        <f t="shared" ref="D404:D435" si="44">IF(A404&lt;$B$399+1,SMALL($A$11:$A$61,A404),NA())</f>
        <v>14.462850332360199</v>
      </c>
      <c r="E404" s="803">
        <f t="shared" ref="E404:E435" si="45">IF(A404=FALSE,FALSE(),B404*(C404-D404))</f>
        <v>126.80985132760881</v>
      </c>
      <c r="F404" s="803">
        <f t="shared" ref="F404:F435" si="46">LN(C404)</f>
        <v>5.6131281063880705</v>
      </c>
      <c r="G404" s="803">
        <f t="shared" ref="G404:G435" si="47">LN(D404)</f>
        <v>2.6715833157258193</v>
      </c>
      <c r="H404" s="803">
        <f t="shared" ref="H404:H435" si="48">IF(A404=FALSE,FALSE(),B404*(F404-G404))</f>
        <v>1.4372387847175758</v>
      </c>
    </row>
    <row r="405" spans="1:8" hidden="1">
      <c r="A405" s="844">
        <f t="shared" ref="A405:A436" si="49">IF(A404&lt;$B$399,A404+1,FALSE())</f>
        <v>2</v>
      </c>
      <c r="B405" s="803">
        <f t="shared" si="42"/>
        <v>0.32529999999999998</v>
      </c>
      <c r="C405" s="803">
        <f t="shared" si="43"/>
        <v>239</v>
      </c>
      <c r="D405" s="803">
        <f t="shared" si="44"/>
        <v>19.339613119536001</v>
      </c>
      <c r="E405" s="803">
        <f t="shared" si="45"/>
        <v>71.455523852214924</v>
      </c>
      <c r="F405" s="803">
        <f t="shared" si="46"/>
        <v>5.476463551931511</v>
      </c>
      <c r="G405" s="803">
        <f t="shared" si="47"/>
        <v>2.962155485664566</v>
      </c>
      <c r="H405" s="803">
        <f t="shared" si="48"/>
        <v>0.81790441395663716</v>
      </c>
    </row>
    <row r="406" spans="1:8" hidden="1">
      <c r="A406" s="844">
        <f t="shared" si="49"/>
        <v>3</v>
      </c>
      <c r="B406" s="803">
        <f t="shared" si="42"/>
        <v>0.25530000000000003</v>
      </c>
      <c r="C406" s="803">
        <f t="shared" si="43"/>
        <v>124</v>
      </c>
      <c r="D406" s="803">
        <f t="shared" si="44"/>
        <v>23</v>
      </c>
      <c r="E406" s="803">
        <f t="shared" si="45"/>
        <v>25.785300000000003</v>
      </c>
      <c r="F406" s="803">
        <f t="shared" si="46"/>
        <v>4.8202815656050371</v>
      </c>
      <c r="G406" s="803">
        <f t="shared" si="47"/>
        <v>3.1354942159291497</v>
      </c>
      <c r="H406" s="803">
        <f t="shared" si="48"/>
        <v>0.43012621037225407</v>
      </c>
    </row>
    <row r="407" spans="1:8" hidden="1">
      <c r="A407" s="844">
        <f t="shared" si="49"/>
        <v>4</v>
      </c>
      <c r="B407" s="803">
        <f t="shared" si="42"/>
        <v>0.20269999999999999</v>
      </c>
      <c r="C407" s="803">
        <f t="shared" si="43"/>
        <v>114</v>
      </c>
      <c r="D407" s="803">
        <f t="shared" si="44"/>
        <v>43</v>
      </c>
      <c r="E407" s="803">
        <f t="shared" si="45"/>
        <v>14.3917</v>
      </c>
      <c r="F407" s="803">
        <f t="shared" si="46"/>
        <v>4.7361984483944957</v>
      </c>
      <c r="G407" s="803">
        <f t="shared" si="47"/>
        <v>3.7612001156935624</v>
      </c>
      <c r="H407" s="803">
        <f t="shared" si="48"/>
        <v>0.19763216203847916</v>
      </c>
    </row>
    <row r="408" spans="1:8" hidden="1">
      <c r="A408" s="844">
        <f t="shared" si="49"/>
        <v>5</v>
      </c>
      <c r="B408" s="803">
        <f t="shared" si="42"/>
        <v>0.15870000000000001</v>
      </c>
      <c r="C408" s="803">
        <f t="shared" si="43"/>
        <v>97</v>
      </c>
      <c r="D408" s="803">
        <f t="shared" si="44"/>
        <v>44</v>
      </c>
      <c r="E408" s="803">
        <f t="shared" si="45"/>
        <v>8.4111000000000011</v>
      </c>
      <c r="F408" s="803">
        <f t="shared" si="46"/>
        <v>4.5747109785033828</v>
      </c>
      <c r="G408" s="803">
        <f t="shared" si="47"/>
        <v>3.784189633918261</v>
      </c>
      <c r="H408" s="803">
        <f t="shared" si="48"/>
        <v>0.12545573738565882</v>
      </c>
    </row>
    <row r="409" spans="1:8" hidden="1">
      <c r="A409" s="844">
        <f t="shared" si="49"/>
        <v>6</v>
      </c>
      <c r="B409" s="803">
        <f t="shared" si="42"/>
        <v>0.1197</v>
      </c>
      <c r="C409" s="803">
        <f t="shared" si="43"/>
        <v>94</v>
      </c>
      <c r="D409" s="803">
        <f t="shared" si="44"/>
        <v>45</v>
      </c>
      <c r="E409" s="803">
        <f t="shared" si="45"/>
        <v>5.8653000000000004</v>
      </c>
      <c r="F409" s="803">
        <f t="shared" si="46"/>
        <v>4.5432947822700038</v>
      </c>
      <c r="G409" s="803">
        <f t="shared" si="47"/>
        <v>3.8066624897703196</v>
      </c>
      <c r="H409" s="803">
        <f t="shared" si="48"/>
        <v>8.8174885412212203E-2</v>
      </c>
    </row>
    <row r="410" spans="1:8" hidden="1">
      <c r="A410" s="844">
        <f t="shared" si="49"/>
        <v>7</v>
      </c>
      <c r="B410" s="803">
        <f t="shared" si="42"/>
        <v>8.3699999999999997E-2</v>
      </c>
      <c r="C410" s="803">
        <f t="shared" si="43"/>
        <v>73</v>
      </c>
      <c r="D410" s="803">
        <f t="shared" si="44"/>
        <v>47</v>
      </c>
      <c r="E410" s="803">
        <f t="shared" si="45"/>
        <v>2.1761999999999997</v>
      </c>
      <c r="F410" s="803">
        <f t="shared" si="46"/>
        <v>4.290459441148391</v>
      </c>
      <c r="G410" s="803">
        <f t="shared" si="47"/>
        <v>3.8501476017100584</v>
      </c>
      <c r="H410" s="803">
        <f t="shared" si="48"/>
        <v>3.6854100960988428E-2</v>
      </c>
    </row>
    <row r="411" spans="1:8" hidden="1">
      <c r="A411" s="844">
        <f t="shared" si="49"/>
        <v>8</v>
      </c>
      <c r="B411" s="803">
        <f t="shared" si="42"/>
        <v>4.9599999999999998E-2</v>
      </c>
      <c r="C411" s="803">
        <f t="shared" si="43"/>
        <v>63</v>
      </c>
      <c r="D411" s="803">
        <f t="shared" si="44"/>
        <v>48</v>
      </c>
      <c r="E411" s="803">
        <f t="shared" si="45"/>
        <v>0.74399999999999999</v>
      </c>
      <c r="F411" s="803">
        <f t="shared" si="46"/>
        <v>4.1431347263915326</v>
      </c>
      <c r="G411" s="803">
        <f t="shared" si="47"/>
        <v>3.8712010109078911</v>
      </c>
      <c r="H411" s="803">
        <f t="shared" si="48"/>
        <v>1.3487912287988615E-2</v>
      </c>
    </row>
    <row r="412" spans="1:8" hidden="1">
      <c r="A412" s="844">
        <f t="shared" si="49"/>
        <v>9</v>
      </c>
      <c r="B412" s="803">
        <f t="shared" si="42"/>
        <v>1.6299999999999999E-2</v>
      </c>
      <c r="C412" s="803">
        <f t="shared" si="43"/>
        <v>53</v>
      </c>
      <c r="D412" s="803">
        <f t="shared" si="44"/>
        <v>49</v>
      </c>
      <c r="E412" s="803">
        <f t="shared" si="45"/>
        <v>6.5199999999999994E-2</v>
      </c>
      <c r="F412" s="803">
        <f t="shared" si="46"/>
        <v>3.970291913552122</v>
      </c>
      <c r="G412" s="803">
        <f t="shared" si="47"/>
        <v>3.8918202981106265</v>
      </c>
      <c r="H412" s="803">
        <f t="shared" si="48"/>
        <v>1.2790873316963765E-3</v>
      </c>
    </row>
    <row r="413" spans="1:8" hidden="1">
      <c r="A413" s="844" t="b">
        <f t="shared" si="49"/>
        <v>0</v>
      </c>
      <c r="B413" s="803" t="e">
        <f t="shared" si="42"/>
        <v>#N/A</v>
      </c>
      <c r="C413" s="803" t="e">
        <f t="shared" si="43"/>
        <v>#N/A</v>
      </c>
      <c r="D413" s="803" t="e">
        <f t="shared" si="44"/>
        <v>#N/A</v>
      </c>
      <c r="E413" s="803" t="b">
        <f t="shared" si="45"/>
        <v>0</v>
      </c>
      <c r="F413" s="803" t="e">
        <f t="shared" si="46"/>
        <v>#N/A</v>
      </c>
      <c r="G413" s="803" t="e">
        <f t="shared" si="47"/>
        <v>#N/A</v>
      </c>
      <c r="H413" s="803" t="b">
        <f t="shared" si="48"/>
        <v>0</v>
      </c>
    </row>
    <row r="414" spans="1:8" hidden="1">
      <c r="A414" s="844" t="b">
        <f t="shared" si="49"/>
        <v>0</v>
      </c>
      <c r="B414" s="803" t="e">
        <f t="shared" si="42"/>
        <v>#N/A</v>
      </c>
      <c r="C414" s="803" t="e">
        <f t="shared" si="43"/>
        <v>#N/A</v>
      </c>
      <c r="D414" s="803" t="e">
        <f t="shared" si="44"/>
        <v>#N/A</v>
      </c>
      <c r="E414" s="803" t="b">
        <f t="shared" si="45"/>
        <v>0</v>
      </c>
      <c r="F414" s="803" t="e">
        <f t="shared" si="46"/>
        <v>#N/A</v>
      </c>
      <c r="G414" s="803" t="e">
        <f t="shared" si="47"/>
        <v>#N/A</v>
      </c>
      <c r="H414" s="803" t="b">
        <f t="shared" si="48"/>
        <v>0</v>
      </c>
    </row>
    <row r="415" spans="1:8" hidden="1">
      <c r="A415" s="844" t="b">
        <f t="shared" si="49"/>
        <v>0</v>
      </c>
      <c r="B415" s="803" t="e">
        <f t="shared" si="42"/>
        <v>#N/A</v>
      </c>
      <c r="C415" s="803" t="e">
        <f t="shared" si="43"/>
        <v>#N/A</v>
      </c>
      <c r="D415" s="803" t="e">
        <f t="shared" si="44"/>
        <v>#N/A</v>
      </c>
      <c r="E415" s="803" t="b">
        <f t="shared" si="45"/>
        <v>0</v>
      </c>
      <c r="F415" s="803" t="e">
        <f t="shared" si="46"/>
        <v>#N/A</v>
      </c>
      <c r="G415" s="803" t="e">
        <f t="shared" si="47"/>
        <v>#N/A</v>
      </c>
      <c r="H415" s="803" t="b">
        <f t="shared" si="48"/>
        <v>0</v>
      </c>
    </row>
    <row r="416" spans="1:8" hidden="1">
      <c r="A416" s="844" t="b">
        <f t="shared" si="49"/>
        <v>0</v>
      </c>
      <c r="B416" s="803" t="e">
        <f t="shared" si="42"/>
        <v>#N/A</v>
      </c>
      <c r="C416" s="803" t="e">
        <f t="shared" si="43"/>
        <v>#N/A</v>
      </c>
      <c r="D416" s="803" t="e">
        <f t="shared" si="44"/>
        <v>#N/A</v>
      </c>
      <c r="E416" s="803" t="b">
        <f t="shared" si="45"/>
        <v>0</v>
      </c>
      <c r="F416" s="803" t="e">
        <f t="shared" si="46"/>
        <v>#N/A</v>
      </c>
      <c r="G416" s="803" t="e">
        <f t="shared" si="47"/>
        <v>#N/A</v>
      </c>
      <c r="H416" s="803" t="b">
        <f t="shared" si="48"/>
        <v>0</v>
      </c>
    </row>
    <row r="417" spans="1:8" hidden="1">
      <c r="A417" s="844" t="b">
        <f t="shared" si="49"/>
        <v>0</v>
      </c>
      <c r="B417" s="803" t="e">
        <f t="shared" si="42"/>
        <v>#N/A</v>
      </c>
      <c r="C417" s="803" t="e">
        <f t="shared" si="43"/>
        <v>#N/A</v>
      </c>
      <c r="D417" s="803" t="e">
        <f t="shared" si="44"/>
        <v>#N/A</v>
      </c>
      <c r="E417" s="803" t="b">
        <f t="shared" si="45"/>
        <v>0</v>
      </c>
      <c r="F417" s="803" t="e">
        <f t="shared" si="46"/>
        <v>#N/A</v>
      </c>
      <c r="G417" s="803" t="e">
        <f t="shared" si="47"/>
        <v>#N/A</v>
      </c>
      <c r="H417" s="803" t="b">
        <f t="shared" si="48"/>
        <v>0</v>
      </c>
    </row>
    <row r="418" spans="1:8" hidden="1">
      <c r="A418" s="844" t="b">
        <f t="shared" si="49"/>
        <v>0</v>
      </c>
      <c r="B418" s="803" t="e">
        <f t="shared" si="42"/>
        <v>#N/A</v>
      </c>
      <c r="C418" s="803" t="e">
        <f t="shared" si="43"/>
        <v>#N/A</v>
      </c>
      <c r="D418" s="803" t="e">
        <f t="shared" si="44"/>
        <v>#N/A</v>
      </c>
      <c r="E418" s="803" t="b">
        <f t="shared" si="45"/>
        <v>0</v>
      </c>
      <c r="F418" s="803" t="e">
        <f t="shared" si="46"/>
        <v>#N/A</v>
      </c>
      <c r="G418" s="803" t="e">
        <f t="shared" si="47"/>
        <v>#N/A</v>
      </c>
      <c r="H418" s="803" t="b">
        <f t="shared" si="48"/>
        <v>0</v>
      </c>
    </row>
    <row r="419" spans="1:8" hidden="1">
      <c r="A419" s="844" t="b">
        <f t="shared" si="49"/>
        <v>0</v>
      </c>
      <c r="B419" s="803" t="e">
        <f t="shared" si="42"/>
        <v>#N/A</v>
      </c>
      <c r="C419" s="803" t="e">
        <f t="shared" si="43"/>
        <v>#N/A</v>
      </c>
      <c r="D419" s="803" t="e">
        <f t="shared" si="44"/>
        <v>#N/A</v>
      </c>
      <c r="E419" s="803" t="b">
        <f t="shared" si="45"/>
        <v>0</v>
      </c>
      <c r="F419" s="803" t="e">
        <f t="shared" si="46"/>
        <v>#N/A</v>
      </c>
      <c r="G419" s="803" t="e">
        <f t="shared" si="47"/>
        <v>#N/A</v>
      </c>
      <c r="H419" s="803" t="b">
        <f t="shared" si="48"/>
        <v>0</v>
      </c>
    </row>
    <row r="420" spans="1:8" hidden="1">
      <c r="A420" s="844" t="b">
        <f t="shared" si="49"/>
        <v>0</v>
      </c>
      <c r="B420" s="803" t="e">
        <f t="shared" si="42"/>
        <v>#N/A</v>
      </c>
      <c r="C420" s="803" t="e">
        <f t="shared" si="43"/>
        <v>#N/A</v>
      </c>
      <c r="D420" s="803" t="e">
        <f t="shared" si="44"/>
        <v>#N/A</v>
      </c>
      <c r="E420" s="803" t="b">
        <f t="shared" si="45"/>
        <v>0</v>
      </c>
      <c r="F420" s="803" t="e">
        <f t="shared" si="46"/>
        <v>#N/A</v>
      </c>
      <c r="G420" s="803" t="e">
        <f t="shared" si="47"/>
        <v>#N/A</v>
      </c>
      <c r="H420" s="803" t="b">
        <f t="shared" si="48"/>
        <v>0</v>
      </c>
    </row>
    <row r="421" spans="1:8" hidden="1">
      <c r="A421" s="844" t="b">
        <f t="shared" si="49"/>
        <v>0</v>
      </c>
      <c r="B421" s="803" t="e">
        <f t="shared" si="42"/>
        <v>#N/A</v>
      </c>
      <c r="C421" s="803" t="e">
        <f t="shared" si="43"/>
        <v>#N/A</v>
      </c>
      <c r="D421" s="803" t="e">
        <f t="shared" si="44"/>
        <v>#N/A</v>
      </c>
      <c r="E421" s="803" t="b">
        <f t="shared" si="45"/>
        <v>0</v>
      </c>
      <c r="F421" s="803" t="e">
        <f t="shared" si="46"/>
        <v>#N/A</v>
      </c>
      <c r="G421" s="803" t="e">
        <f t="shared" si="47"/>
        <v>#N/A</v>
      </c>
      <c r="H421" s="803" t="b">
        <f t="shared" si="48"/>
        <v>0</v>
      </c>
    </row>
    <row r="422" spans="1:8" hidden="1">
      <c r="A422" s="844" t="b">
        <f t="shared" si="49"/>
        <v>0</v>
      </c>
      <c r="B422" s="803" t="e">
        <f t="shared" si="42"/>
        <v>#N/A</v>
      </c>
      <c r="C422" s="803" t="e">
        <f t="shared" si="43"/>
        <v>#N/A</v>
      </c>
      <c r="D422" s="803" t="e">
        <f t="shared" si="44"/>
        <v>#N/A</v>
      </c>
      <c r="E422" s="803" t="b">
        <f t="shared" si="45"/>
        <v>0</v>
      </c>
      <c r="F422" s="803" t="e">
        <f t="shared" si="46"/>
        <v>#N/A</v>
      </c>
      <c r="G422" s="803" t="e">
        <f t="shared" si="47"/>
        <v>#N/A</v>
      </c>
      <c r="H422" s="803" t="b">
        <f t="shared" si="48"/>
        <v>0</v>
      </c>
    </row>
    <row r="423" spans="1:8" hidden="1">
      <c r="A423" s="844" t="b">
        <f t="shared" si="49"/>
        <v>0</v>
      </c>
      <c r="B423" s="803" t="e">
        <f t="shared" si="42"/>
        <v>#N/A</v>
      </c>
      <c r="C423" s="803" t="e">
        <f t="shared" si="43"/>
        <v>#N/A</v>
      </c>
      <c r="D423" s="803" t="e">
        <f t="shared" si="44"/>
        <v>#N/A</v>
      </c>
      <c r="E423" s="803" t="b">
        <f t="shared" si="45"/>
        <v>0</v>
      </c>
      <c r="F423" s="803" t="e">
        <f t="shared" si="46"/>
        <v>#N/A</v>
      </c>
      <c r="G423" s="803" t="e">
        <f t="shared" si="47"/>
        <v>#N/A</v>
      </c>
      <c r="H423" s="803" t="b">
        <f t="shared" si="48"/>
        <v>0</v>
      </c>
    </row>
    <row r="424" spans="1:8" hidden="1">
      <c r="A424" s="844" t="b">
        <f t="shared" si="49"/>
        <v>0</v>
      </c>
      <c r="B424" s="803" t="e">
        <f t="shared" si="42"/>
        <v>#N/A</v>
      </c>
      <c r="C424" s="803" t="e">
        <f t="shared" si="43"/>
        <v>#N/A</v>
      </c>
      <c r="D424" s="803" t="e">
        <f t="shared" si="44"/>
        <v>#N/A</v>
      </c>
      <c r="E424" s="803" t="b">
        <f t="shared" si="45"/>
        <v>0</v>
      </c>
      <c r="F424" s="803" t="e">
        <f t="shared" si="46"/>
        <v>#N/A</v>
      </c>
      <c r="G424" s="803" t="e">
        <f t="shared" si="47"/>
        <v>#N/A</v>
      </c>
      <c r="H424" s="803" t="b">
        <f t="shared" si="48"/>
        <v>0</v>
      </c>
    </row>
    <row r="425" spans="1:8" hidden="1">
      <c r="A425" s="844" t="b">
        <f t="shared" si="49"/>
        <v>0</v>
      </c>
      <c r="B425" s="803" t="e">
        <f t="shared" si="42"/>
        <v>#N/A</v>
      </c>
      <c r="C425" s="803" t="e">
        <f t="shared" si="43"/>
        <v>#N/A</v>
      </c>
      <c r="D425" s="803" t="e">
        <f t="shared" si="44"/>
        <v>#N/A</v>
      </c>
      <c r="E425" s="803" t="b">
        <f t="shared" si="45"/>
        <v>0</v>
      </c>
      <c r="F425" s="803" t="e">
        <f t="shared" si="46"/>
        <v>#N/A</v>
      </c>
      <c r="G425" s="803" t="e">
        <f t="shared" si="47"/>
        <v>#N/A</v>
      </c>
      <c r="H425" s="803" t="b">
        <f t="shared" si="48"/>
        <v>0</v>
      </c>
    </row>
    <row r="426" spans="1:8" hidden="1">
      <c r="A426" s="844" t="b">
        <f t="shared" si="49"/>
        <v>0</v>
      </c>
      <c r="B426" s="803" t="e">
        <f t="shared" si="42"/>
        <v>#N/A</v>
      </c>
      <c r="C426" s="803" t="e">
        <f t="shared" si="43"/>
        <v>#N/A</v>
      </c>
      <c r="D426" s="803" t="e">
        <f t="shared" si="44"/>
        <v>#N/A</v>
      </c>
      <c r="E426" s="803" t="b">
        <f t="shared" si="45"/>
        <v>0</v>
      </c>
      <c r="F426" s="803" t="e">
        <f t="shared" si="46"/>
        <v>#N/A</v>
      </c>
      <c r="G426" s="803" t="e">
        <f t="shared" si="47"/>
        <v>#N/A</v>
      </c>
      <c r="H426" s="803" t="b">
        <f t="shared" si="48"/>
        <v>0</v>
      </c>
    </row>
    <row r="427" spans="1:8" hidden="1">
      <c r="A427" s="844" t="b">
        <f t="shared" si="49"/>
        <v>0</v>
      </c>
      <c r="B427" s="803" t="e">
        <f t="shared" si="42"/>
        <v>#N/A</v>
      </c>
      <c r="C427" s="803" t="e">
        <f t="shared" si="43"/>
        <v>#N/A</v>
      </c>
      <c r="D427" s="803" t="e">
        <f t="shared" si="44"/>
        <v>#N/A</v>
      </c>
      <c r="E427" s="803" t="b">
        <f t="shared" si="45"/>
        <v>0</v>
      </c>
      <c r="F427" s="803" t="e">
        <f t="shared" si="46"/>
        <v>#N/A</v>
      </c>
      <c r="G427" s="803" t="e">
        <f t="shared" si="47"/>
        <v>#N/A</v>
      </c>
      <c r="H427" s="803" t="b">
        <f t="shared" si="48"/>
        <v>0</v>
      </c>
    </row>
    <row r="428" spans="1:8" hidden="1">
      <c r="A428" s="844" t="b">
        <f t="shared" si="49"/>
        <v>0</v>
      </c>
      <c r="B428" s="803" t="e">
        <f t="shared" si="42"/>
        <v>#N/A</v>
      </c>
      <c r="C428" s="803" t="e">
        <f t="shared" si="43"/>
        <v>#N/A</v>
      </c>
      <c r="D428" s="803" t="e">
        <f t="shared" si="44"/>
        <v>#N/A</v>
      </c>
      <c r="E428" s="803" t="b">
        <f t="shared" si="45"/>
        <v>0</v>
      </c>
      <c r="F428" s="803" t="e">
        <f t="shared" si="46"/>
        <v>#N/A</v>
      </c>
      <c r="G428" s="803" t="e">
        <f t="shared" si="47"/>
        <v>#N/A</v>
      </c>
      <c r="H428" s="803" t="b">
        <f t="shared" si="48"/>
        <v>0</v>
      </c>
    </row>
    <row r="429" spans="1:8" hidden="1">
      <c r="A429" s="844" t="b">
        <f t="shared" si="49"/>
        <v>0</v>
      </c>
      <c r="B429" s="803" t="e">
        <f t="shared" si="42"/>
        <v>#N/A</v>
      </c>
      <c r="C429" s="803" t="e">
        <f t="shared" si="43"/>
        <v>#N/A</v>
      </c>
      <c r="D429" s="803" t="e">
        <f t="shared" si="44"/>
        <v>#N/A</v>
      </c>
      <c r="E429" s="803" t="b">
        <f t="shared" si="45"/>
        <v>0</v>
      </c>
      <c r="F429" s="803" t="e">
        <f t="shared" si="46"/>
        <v>#N/A</v>
      </c>
      <c r="G429" s="803" t="e">
        <f t="shared" si="47"/>
        <v>#N/A</v>
      </c>
      <c r="H429" s="803" t="b">
        <f t="shared" si="48"/>
        <v>0</v>
      </c>
    </row>
    <row r="430" spans="1:8" hidden="1">
      <c r="A430" s="844" t="b">
        <f t="shared" si="49"/>
        <v>0</v>
      </c>
      <c r="B430" s="803" t="e">
        <f t="shared" si="42"/>
        <v>#N/A</v>
      </c>
      <c r="C430" s="803" t="e">
        <f t="shared" si="43"/>
        <v>#N/A</v>
      </c>
      <c r="D430" s="803" t="e">
        <f t="shared" si="44"/>
        <v>#N/A</v>
      </c>
      <c r="E430" s="803" t="b">
        <f t="shared" si="45"/>
        <v>0</v>
      </c>
      <c r="F430" s="803" t="e">
        <f t="shared" si="46"/>
        <v>#N/A</v>
      </c>
      <c r="G430" s="803" t="e">
        <f t="shared" si="47"/>
        <v>#N/A</v>
      </c>
      <c r="H430" s="803" t="b">
        <f t="shared" si="48"/>
        <v>0</v>
      </c>
    </row>
    <row r="431" spans="1:8" hidden="1">
      <c r="A431" s="844" t="b">
        <f t="shared" si="49"/>
        <v>0</v>
      </c>
      <c r="B431" s="803" t="e">
        <f t="shared" si="42"/>
        <v>#N/A</v>
      </c>
      <c r="C431" s="803" t="e">
        <f t="shared" si="43"/>
        <v>#N/A</v>
      </c>
      <c r="D431" s="803" t="e">
        <f t="shared" si="44"/>
        <v>#N/A</v>
      </c>
      <c r="E431" s="803" t="b">
        <f t="shared" si="45"/>
        <v>0</v>
      </c>
      <c r="F431" s="803" t="e">
        <f t="shared" si="46"/>
        <v>#N/A</v>
      </c>
      <c r="G431" s="803" t="e">
        <f t="shared" si="47"/>
        <v>#N/A</v>
      </c>
      <c r="H431" s="803" t="b">
        <f t="shared" si="48"/>
        <v>0</v>
      </c>
    </row>
    <row r="432" spans="1:8" hidden="1">
      <c r="A432" s="844" t="b">
        <f t="shared" si="49"/>
        <v>0</v>
      </c>
      <c r="B432" s="803" t="e">
        <f t="shared" si="42"/>
        <v>#N/A</v>
      </c>
      <c r="C432" s="803" t="e">
        <f t="shared" si="43"/>
        <v>#N/A</v>
      </c>
      <c r="D432" s="803" t="e">
        <f t="shared" si="44"/>
        <v>#N/A</v>
      </c>
      <c r="E432" s="803" t="b">
        <f t="shared" si="45"/>
        <v>0</v>
      </c>
      <c r="F432" s="803" t="e">
        <f t="shared" si="46"/>
        <v>#N/A</v>
      </c>
      <c r="G432" s="803" t="e">
        <f t="shared" si="47"/>
        <v>#N/A</v>
      </c>
      <c r="H432" s="803" t="b">
        <f t="shared" si="48"/>
        <v>0</v>
      </c>
    </row>
    <row r="433" spans="1:8" hidden="1">
      <c r="A433" s="844" t="b">
        <f t="shared" si="49"/>
        <v>0</v>
      </c>
      <c r="B433" s="803" t="e">
        <f t="shared" si="42"/>
        <v>#N/A</v>
      </c>
      <c r="C433" s="803" t="e">
        <f t="shared" si="43"/>
        <v>#N/A</v>
      </c>
      <c r="D433" s="803" t="e">
        <f t="shared" si="44"/>
        <v>#N/A</v>
      </c>
      <c r="E433" s="803" t="b">
        <f t="shared" si="45"/>
        <v>0</v>
      </c>
      <c r="F433" s="803" t="e">
        <f t="shared" si="46"/>
        <v>#N/A</v>
      </c>
      <c r="G433" s="803" t="e">
        <f t="shared" si="47"/>
        <v>#N/A</v>
      </c>
      <c r="H433" s="803" t="b">
        <f t="shared" si="48"/>
        <v>0</v>
      </c>
    </row>
    <row r="434" spans="1:8" hidden="1">
      <c r="A434" s="844" t="b">
        <f t="shared" si="49"/>
        <v>0</v>
      </c>
      <c r="B434" s="803" t="e">
        <f t="shared" si="42"/>
        <v>#N/A</v>
      </c>
      <c r="C434" s="803" t="e">
        <f t="shared" si="43"/>
        <v>#N/A</v>
      </c>
      <c r="D434" s="803" t="e">
        <f t="shared" si="44"/>
        <v>#N/A</v>
      </c>
      <c r="E434" s="803" t="b">
        <f t="shared" si="45"/>
        <v>0</v>
      </c>
      <c r="F434" s="803" t="e">
        <f t="shared" si="46"/>
        <v>#N/A</v>
      </c>
      <c r="G434" s="803" t="e">
        <f t="shared" si="47"/>
        <v>#N/A</v>
      </c>
      <c r="H434" s="803" t="b">
        <f t="shared" si="48"/>
        <v>0</v>
      </c>
    </row>
    <row r="435" spans="1:8" hidden="1">
      <c r="A435" s="844" t="b">
        <f t="shared" si="49"/>
        <v>0</v>
      </c>
      <c r="B435" s="803" t="e">
        <f t="shared" si="42"/>
        <v>#N/A</v>
      </c>
      <c r="C435" s="803" t="e">
        <f t="shared" si="43"/>
        <v>#N/A</v>
      </c>
      <c r="D435" s="803" t="e">
        <f t="shared" si="44"/>
        <v>#N/A</v>
      </c>
      <c r="E435" s="803" t="b">
        <f t="shared" si="45"/>
        <v>0</v>
      </c>
      <c r="F435" s="803" t="e">
        <f t="shared" si="46"/>
        <v>#N/A</v>
      </c>
      <c r="G435" s="803" t="e">
        <f t="shared" si="47"/>
        <v>#N/A</v>
      </c>
      <c r="H435" s="803" t="b">
        <f t="shared" si="48"/>
        <v>0</v>
      </c>
    </row>
    <row r="436" spans="1:8" hidden="1">
      <c r="A436" s="844" t="b">
        <f t="shared" si="49"/>
        <v>0</v>
      </c>
      <c r="B436" s="803" t="e">
        <f t="shared" ref="B436:B453" si="50">VLOOKUP(A436,$A$311:$AX$336,$T$5)</f>
        <v>#N/A</v>
      </c>
      <c r="C436" s="803" t="e">
        <f t="shared" ref="C436:C453" si="51">IF(A436&lt;$B$399+1,LARGE($A$11:$A$61,A436),NA())</f>
        <v>#N/A</v>
      </c>
      <c r="D436" s="803" t="e">
        <f t="shared" ref="D436:D453" si="52">IF(A436&lt;$B$399+1,SMALL($A$11:$A$61,A436),NA())</f>
        <v>#N/A</v>
      </c>
      <c r="E436" s="803" t="b">
        <f t="shared" ref="E436:E453" si="53">IF(A436=FALSE,FALSE(),B436*(C436-D436))</f>
        <v>0</v>
      </c>
      <c r="F436" s="803" t="e">
        <f t="shared" ref="F436:F453" si="54">LN(C436)</f>
        <v>#N/A</v>
      </c>
      <c r="G436" s="803" t="e">
        <f t="shared" ref="G436:G453" si="55">LN(D436)</f>
        <v>#N/A</v>
      </c>
      <c r="H436" s="803" t="b">
        <f t="shared" ref="H436:H453" si="56">IF(A436=FALSE,FALSE(),B436*(F436-G436))</f>
        <v>0</v>
      </c>
    </row>
    <row r="437" spans="1:8" hidden="1">
      <c r="A437" s="844" t="b">
        <f t="shared" ref="A437:A453" si="57">IF(A436&lt;$B$399,A436+1,FALSE())</f>
        <v>0</v>
      </c>
      <c r="B437" s="803" t="e">
        <f t="shared" si="50"/>
        <v>#N/A</v>
      </c>
      <c r="C437" s="803" t="e">
        <f t="shared" si="51"/>
        <v>#N/A</v>
      </c>
      <c r="D437" s="803" t="e">
        <f t="shared" si="52"/>
        <v>#N/A</v>
      </c>
      <c r="E437" s="803" t="b">
        <f t="shared" si="53"/>
        <v>0</v>
      </c>
      <c r="F437" s="803" t="e">
        <f t="shared" si="54"/>
        <v>#N/A</v>
      </c>
      <c r="G437" s="803" t="e">
        <f t="shared" si="55"/>
        <v>#N/A</v>
      </c>
      <c r="H437" s="803" t="b">
        <f t="shared" si="56"/>
        <v>0</v>
      </c>
    </row>
    <row r="438" spans="1:8" hidden="1">
      <c r="A438" s="844" t="b">
        <f t="shared" si="57"/>
        <v>0</v>
      </c>
      <c r="B438" s="803" t="e">
        <f t="shared" si="50"/>
        <v>#N/A</v>
      </c>
      <c r="C438" s="803" t="e">
        <f t="shared" si="51"/>
        <v>#N/A</v>
      </c>
      <c r="D438" s="803" t="e">
        <f t="shared" si="52"/>
        <v>#N/A</v>
      </c>
      <c r="E438" s="803" t="b">
        <f t="shared" si="53"/>
        <v>0</v>
      </c>
      <c r="F438" s="803" t="e">
        <f t="shared" si="54"/>
        <v>#N/A</v>
      </c>
      <c r="G438" s="803" t="e">
        <f t="shared" si="55"/>
        <v>#N/A</v>
      </c>
      <c r="H438" s="803" t="b">
        <f t="shared" si="56"/>
        <v>0</v>
      </c>
    </row>
    <row r="439" spans="1:8" hidden="1">
      <c r="A439" s="844" t="b">
        <f t="shared" si="57"/>
        <v>0</v>
      </c>
      <c r="B439" s="803" t="e">
        <f t="shared" si="50"/>
        <v>#N/A</v>
      </c>
      <c r="C439" s="803" t="e">
        <f t="shared" si="51"/>
        <v>#N/A</v>
      </c>
      <c r="D439" s="803" t="e">
        <f t="shared" si="52"/>
        <v>#N/A</v>
      </c>
      <c r="E439" s="803" t="b">
        <f t="shared" si="53"/>
        <v>0</v>
      </c>
      <c r="F439" s="803" t="e">
        <f t="shared" si="54"/>
        <v>#N/A</v>
      </c>
      <c r="G439" s="803" t="e">
        <f t="shared" si="55"/>
        <v>#N/A</v>
      </c>
      <c r="H439" s="803" t="b">
        <f t="shared" si="56"/>
        <v>0</v>
      </c>
    </row>
    <row r="440" spans="1:8" hidden="1">
      <c r="A440" s="844" t="b">
        <f t="shared" si="57"/>
        <v>0</v>
      </c>
      <c r="B440" s="803" t="e">
        <f t="shared" si="50"/>
        <v>#N/A</v>
      </c>
      <c r="C440" s="803" t="e">
        <f t="shared" si="51"/>
        <v>#N/A</v>
      </c>
      <c r="D440" s="803" t="e">
        <f t="shared" si="52"/>
        <v>#N/A</v>
      </c>
      <c r="E440" s="803" t="b">
        <f t="shared" si="53"/>
        <v>0</v>
      </c>
      <c r="F440" s="803" t="e">
        <f t="shared" si="54"/>
        <v>#N/A</v>
      </c>
      <c r="G440" s="803" t="e">
        <f t="shared" si="55"/>
        <v>#N/A</v>
      </c>
      <c r="H440" s="803" t="b">
        <f t="shared" si="56"/>
        <v>0</v>
      </c>
    </row>
    <row r="441" spans="1:8" hidden="1">
      <c r="A441" s="844" t="b">
        <f t="shared" si="57"/>
        <v>0</v>
      </c>
      <c r="B441" s="803" t="e">
        <f t="shared" si="50"/>
        <v>#N/A</v>
      </c>
      <c r="C441" s="803" t="e">
        <f t="shared" si="51"/>
        <v>#N/A</v>
      </c>
      <c r="D441" s="803" t="e">
        <f t="shared" si="52"/>
        <v>#N/A</v>
      </c>
      <c r="E441" s="803" t="b">
        <f t="shared" si="53"/>
        <v>0</v>
      </c>
      <c r="F441" s="803" t="e">
        <f t="shared" si="54"/>
        <v>#N/A</v>
      </c>
      <c r="G441" s="803" t="e">
        <f t="shared" si="55"/>
        <v>#N/A</v>
      </c>
      <c r="H441" s="803" t="b">
        <f t="shared" si="56"/>
        <v>0</v>
      </c>
    </row>
    <row r="442" spans="1:8" hidden="1">
      <c r="A442" s="844" t="b">
        <f t="shared" si="57"/>
        <v>0</v>
      </c>
      <c r="B442" s="803" t="e">
        <f t="shared" si="50"/>
        <v>#N/A</v>
      </c>
      <c r="C442" s="803" t="e">
        <f t="shared" si="51"/>
        <v>#N/A</v>
      </c>
      <c r="D442" s="803" t="e">
        <f t="shared" si="52"/>
        <v>#N/A</v>
      </c>
      <c r="E442" s="803" t="b">
        <f t="shared" si="53"/>
        <v>0</v>
      </c>
      <c r="F442" s="803" t="e">
        <f t="shared" si="54"/>
        <v>#N/A</v>
      </c>
      <c r="G442" s="803" t="e">
        <f t="shared" si="55"/>
        <v>#N/A</v>
      </c>
      <c r="H442" s="803" t="b">
        <f t="shared" si="56"/>
        <v>0</v>
      </c>
    </row>
    <row r="443" spans="1:8" hidden="1">
      <c r="A443" s="844" t="b">
        <f t="shared" si="57"/>
        <v>0</v>
      </c>
      <c r="B443" s="803" t="e">
        <f t="shared" si="50"/>
        <v>#N/A</v>
      </c>
      <c r="C443" s="803" t="e">
        <f t="shared" si="51"/>
        <v>#N/A</v>
      </c>
      <c r="D443" s="803" t="e">
        <f t="shared" si="52"/>
        <v>#N/A</v>
      </c>
      <c r="E443" s="803" t="b">
        <f t="shared" si="53"/>
        <v>0</v>
      </c>
      <c r="F443" s="803" t="e">
        <f t="shared" si="54"/>
        <v>#N/A</v>
      </c>
      <c r="G443" s="803" t="e">
        <f t="shared" si="55"/>
        <v>#N/A</v>
      </c>
      <c r="H443" s="803" t="b">
        <f t="shared" si="56"/>
        <v>0</v>
      </c>
    </row>
    <row r="444" spans="1:8" hidden="1">
      <c r="A444" s="844" t="b">
        <f t="shared" si="57"/>
        <v>0</v>
      </c>
      <c r="B444" s="803" t="e">
        <f t="shared" si="50"/>
        <v>#N/A</v>
      </c>
      <c r="C444" s="803" t="e">
        <f t="shared" si="51"/>
        <v>#N/A</v>
      </c>
      <c r="D444" s="803" t="e">
        <f t="shared" si="52"/>
        <v>#N/A</v>
      </c>
      <c r="E444" s="803" t="b">
        <f t="shared" si="53"/>
        <v>0</v>
      </c>
      <c r="F444" s="803" t="e">
        <f t="shared" si="54"/>
        <v>#N/A</v>
      </c>
      <c r="G444" s="803" t="e">
        <f t="shared" si="55"/>
        <v>#N/A</v>
      </c>
      <c r="H444" s="803" t="b">
        <f t="shared" si="56"/>
        <v>0</v>
      </c>
    </row>
    <row r="445" spans="1:8" hidden="1">
      <c r="A445" s="844" t="b">
        <f t="shared" si="57"/>
        <v>0</v>
      </c>
      <c r="B445" s="803" t="e">
        <f t="shared" si="50"/>
        <v>#N/A</v>
      </c>
      <c r="C445" s="803" t="e">
        <f t="shared" si="51"/>
        <v>#N/A</v>
      </c>
      <c r="D445" s="803" t="e">
        <f t="shared" si="52"/>
        <v>#N/A</v>
      </c>
      <c r="E445" s="803" t="b">
        <f t="shared" si="53"/>
        <v>0</v>
      </c>
      <c r="F445" s="803" t="e">
        <f t="shared" si="54"/>
        <v>#N/A</v>
      </c>
      <c r="G445" s="803" t="e">
        <f t="shared" si="55"/>
        <v>#N/A</v>
      </c>
      <c r="H445" s="803" t="b">
        <f t="shared" si="56"/>
        <v>0</v>
      </c>
    </row>
    <row r="446" spans="1:8" hidden="1">
      <c r="A446" s="844" t="b">
        <f t="shared" si="57"/>
        <v>0</v>
      </c>
      <c r="B446" s="803" t="e">
        <f t="shared" si="50"/>
        <v>#N/A</v>
      </c>
      <c r="C446" s="803" t="e">
        <f t="shared" si="51"/>
        <v>#N/A</v>
      </c>
      <c r="D446" s="803" t="e">
        <f t="shared" si="52"/>
        <v>#N/A</v>
      </c>
      <c r="E446" s="803" t="b">
        <f t="shared" si="53"/>
        <v>0</v>
      </c>
      <c r="F446" s="803" t="e">
        <f t="shared" si="54"/>
        <v>#N/A</v>
      </c>
      <c r="G446" s="803" t="e">
        <f t="shared" si="55"/>
        <v>#N/A</v>
      </c>
      <c r="H446" s="803" t="b">
        <f t="shared" si="56"/>
        <v>0</v>
      </c>
    </row>
    <row r="447" spans="1:8" hidden="1">
      <c r="A447" s="844" t="b">
        <f t="shared" si="57"/>
        <v>0</v>
      </c>
      <c r="B447" s="803" t="e">
        <f t="shared" si="50"/>
        <v>#N/A</v>
      </c>
      <c r="C447" s="803" t="e">
        <f t="shared" si="51"/>
        <v>#N/A</v>
      </c>
      <c r="D447" s="803" t="e">
        <f t="shared" si="52"/>
        <v>#N/A</v>
      </c>
      <c r="E447" s="803" t="b">
        <f t="shared" si="53"/>
        <v>0</v>
      </c>
      <c r="F447" s="803" t="e">
        <f t="shared" si="54"/>
        <v>#N/A</v>
      </c>
      <c r="G447" s="803" t="e">
        <f t="shared" si="55"/>
        <v>#N/A</v>
      </c>
      <c r="H447" s="803" t="b">
        <f t="shared" si="56"/>
        <v>0</v>
      </c>
    </row>
    <row r="448" spans="1:8" hidden="1">
      <c r="A448" s="844" t="b">
        <f t="shared" si="57"/>
        <v>0</v>
      </c>
      <c r="B448" s="803" t="e">
        <f t="shared" si="50"/>
        <v>#N/A</v>
      </c>
      <c r="C448" s="803" t="e">
        <f t="shared" si="51"/>
        <v>#N/A</v>
      </c>
      <c r="D448" s="803" t="e">
        <f t="shared" si="52"/>
        <v>#N/A</v>
      </c>
      <c r="E448" s="803" t="b">
        <f t="shared" si="53"/>
        <v>0</v>
      </c>
      <c r="F448" s="803" t="e">
        <f t="shared" si="54"/>
        <v>#N/A</v>
      </c>
      <c r="G448" s="803" t="e">
        <f t="shared" si="55"/>
        <v>#N/A</v>
      </c>
      <c r="H448" s="803" t="b">
        <f t="shared" si="56"/>
        <v>0</v>
      </c>
    </row>
    <row r="449" spans="1:8" hidden="1">
      <c r="A449" s="844" t="b">
        <f t="shared" si="57"/>
        <v>0</v>
      </c>
      <c r="B449" s="803" t="e">
        <f t="shared" si="50"/>
        <v>#N/A</v>
      </c>
      <c r="C449" s="803" t="e">
        <f t="shared" si="51"/>
        <v>#N/A</v>
      </c>
      <c r="D449" s="803" t="e">
        <f t="shared" si="52"/>
        <v>#N/A</v>
      </c>
      <c r="E449" s="803" t="b">
        <f t="shared" si="53"/>
        <v>0</v>
      </c>
      <c r="F449" s="803" t="e">
        <f t="shared" si="54"/>
        <v>#N/A</v>
      </c>
      <c r="G449" s="803" t="e">
        <f t="shared" si="55"/>
        <v>#N/A</v>
      </c>
      <c r="H449" s="803" t="b">
        <f t="shared" si="56"/>
        <v>0</v>
      </c>
    </row>
    <row r="450" spans="1:8" hidden="1">
      <c r="A450" s="844" t="b">
        <f t="shared" si="57"/>
        <v>0</v>
      </c>
      <c r="B450" s="803" t="e">
        <f t="shared" si="50"/>
        <v>#N/A</v>
      </c>
      <c r="C450" s="803" t="e">
        <f t="shared" si="51"/>
        <v>#N/A</v>
      </c>
      <c r="D450" s="803" t="e">
        <f t="shared" si="52"/>
        <v>#N/A</v>
      </c>
      <c r="E450" s="803" t="b">
        <f t="shared" si="53"/>
        <v>0</v>
      </c>
      <c r="F450" s="803" t="e">
        <f t="shared" si="54"/>
        <v>#N/A</v>
      </c>
      <c r="G450" s="803" t="e">
        <f t="shared" si="55"/>
        <v>#N/A</v>
      </c>
      <c r="H450" s="803" t="b">
        <f t="shared" si="56"/>
        <v>0</v>
      </c>
    </row>
    <row r="451" spans="1:8" hidden="1">
      <c r="A451" s="844" t="b">
        <f t="shared" si="57"/>
        <v>0</v>
      </c>
      <c r="B451" s="803" t="e">
        <f t="shared" si="50"/>
        <v>#N/A</v>
      </c>
      <c r="C451" s="803" t="e">
        <f t="shared" si="51"/>
        <v>#N/A</v>
      </c>
      <c r="D451" s="803" t="e">
        <f t="shared" si="52"/>
        <v>#N/A</v>
      </c>
      <c r="E451" s="803" t="b">
        <f t="shared" si="53"/>
        <v>0</v>
      </c>
      <c r="F451" s="803" t="e">
        <f t="shared" si="54"/>
        <v>#N/A</v>
      </c>
      <c r="G451" s="803" t="e">
        <f t="shared" si="55"/>
        <v>#N/A</v>
      </c>
      <c r="H451" s="803" t="b">
        <f t="shared" si="56"/>
        <v>0</v>
      </c>
    </row>
    <row r="452" spans="1:8" hidden="1">
      <c r="A452" s="844" t="b">
        <f t="shared" si="57"/>
        <v>0</v>
      </c>
      <c r="B452" s="803" t="e">
        <f t="shared" si="50"/>
        <v>#N/A</v>
      </c>
      <c r="C452" s="803" t="e">
        <f t="shared" si="51"/>
        <v>#N/A</v>
      </c>
      <c r="D452" s="803" t="e">
        <f t="shared" si="52"/>
        <v>#N/A</v>
      </c>
      <c r="E452" s="803" t="b">
        <f t="shared" si="53"/>
        <v>0</v>
      </c>
      <c r="F452" s="803" t="e">
        <f t="shared" si="54"/>
        <v>#N/A</v>
      </c>
      <c r="G452" s="803" t="e">
        <f t="shared" si="55"/>
        <v>#N/A</v>
      </c>
      <c r="H452" s="803" t="b">
        <f t="shared" si="56"/>
        <v>0</v>
      </c>
    </row>
    <row r="453" spans="1:8" hidden="1">
      <c r="A453" s="844" t="b">
        <f t="shared" si="57"/>
        <v>0</v>
      </c>
      <c r="B453" s="803" t="e">
        <f t="shared" si="50"/>
        <v>#N/A</v>
      </c>
      <c r="C453" s="803" t="e">
        <f t="shared" si="51"/>
        <v>#N/A</v>
      </c>
      <c r="D453" s="803" t="e">
        <f t="shared" si="52"/>
        <v>#N/A</v>
      </c>
      <c r="E453" s="803" t="b">
        <f t="shared" si="53"/>
        <v>0</v>
      </c>
      <c r="F453" s="803" t="e">
        <f t="shared" si="54"/>
        <v>#N/A</v>
      </c>
      <c r="G453" s="803" t="e">
        <f t="shared" si="55"/>
        <v>#N/A</v>
      </c>
      <c r="H453" s="803" t="b">
        <f t="shared" si="56"/>
        <v>0</v>
      </c>
    </row>
    <row r="454" spans="1:8" hidden="1"/>
    <row r="455" spans="1:8" hidden="1">
      <c r="D455" s="803" t="s">
        <v>257</v>
      </c>
      <c r="E455" s="803">
        <f>SUM(E404:E453)</f>
        <v>255.70417517982372</v>
      </c>
      <c r="G455" s="803" t="s">
        <v>256</v>
      </c>
      <c r="H455" s="803">
        <f>SUM(H404:H453)</f>
        <v>3.1481532944634907</v>
      </c>
    </row>
    <row r="456" spans="1:8" hidden="1"/>
    <row r="457" spans="1:8" hidden="1"/>
    <row r="458" spans="1:8" hidden="1"/>
    <row r="459" spans="1:8" hidden="1"/>
    <row r="460" spans="1:8" hidden="1"/>
    <row r="461" spans="1:8" hidden="1"/>
    <row r="462" spans="1:8" hidden="1"/>
    <row r="463" spans="1:8" hidden="1"/>
    <row r="464" spans="1:8"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sheetData>
  <sheetProtection sheet="1" scenarios="1" selectLockedCells="1" selectUnlockedCells="1"/>
  <mergeCells count="8">
    <mergeCell ref="AD120:AG120"/>
    <mergeCell ref="AH120:AK120"/>
    <mergeCell ref="A1:B1"/>
    <mergeCell ref="S1:S2"/>
    <mergeCell ref="A2:B2"/>
    <mergeCell ref="AB3:AE18"/>
    <mergeCell ref="A4:B4"/>
    <mergeCell ref="A9:A10"/>
  </mergeCells>
  <conditionalFormatting sqref="A11:A60">
    <cfRule type="containsBlanks" dxfId="8" priority="1">
      <formula>LEN(TRIM(A11))=0</formula>
    </cfRule>
    <cfRule type="cellIs" dxfId="7" priority="2" operator="greaterThan">
      <formula>$A$5</formula>
    </cfRule>
    <cfRule type="cellIs" dxfId="6" priority="3" operator="lessThan">
      <formula>$A$5</formula>
    </cfRule>
  </conditionalFormatting>
  <conditionalFormatting sqref="T20">
    <cfRule type="containsText" dxfId="5" priority="8" operator="containsText" text="No">
      <formula>NOT(ISERROR(SEARCH("No",T20)))</formula>
    </cfRule>
    <cfRule type="containsText" dxfId="4" priority="9" operator="containsText" text="Yes">
      <formula>NOT(ISERROR(SEARCH("Yes",T20)))</formula>
    </cfRule>
  </conditionalFormatting>
  <conditionalFormatting sqref="T23">
    <cfRule type="containsText" dxfId="3" priority="6" operator="containsText" text="No">
      <formula>NOT(ISERROR(SEARCH("No",T23)))</formula>
    </cfRule>
    <cfRule type="containsText" dxfId="2" priority="7" stopIfTrue="1" operator="containsText" text="Yes">
      <formula>NOT(ISERROR(SEARCH("Yes",T23)))</formula>
    </cfRule>
  </conditionalFormatting>
  <conditionalFormatting sqref="T30">
    <cfRule type="expression" dxfId="1" priority="5">
      <formula>IF($T$30&gt;$A$5,$T$30)</formula>
    </cfRule>
  </conditionalFormatting>
  <conditionalFormatting sqref="T41">
    <cfRule type="expression" dxfId="0" priority="4">
      <formula>IF($T$41&gt;$A$5,$T$41)</formula>
    </cfRule>
  </conditionalFormatting>
  <printOptions horizontalCentered="1" verticalCentered="1"/>
  <pageMargins left="0.5" right="0.5" top="0.5" bottom="0.5" header="0.5" footer="0.5"/>
  <pageSetup scale="75" fitToWidth="3" fitToHeight="3" orientation="portrait" horizontalDpi="300" verticalDpi="300"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2797E-0E45-9A47-B547-CA50B0CB3386}">
  <sheetPr codeName="Sheet11">
    <tabColor rgb="FFFF0000"/>
  </sheetPr>
  <dimension ref="B2:D13"/>
  <sheetViews>
    <sheetView workbookViewId="0">
      <selection activeCell="N5" sqref="N5"/>
    </sheetView>
  </sheetViews>
  <sheetFormatPr baseColWidth="10" defaultColWidth="10.6640625" defaultRowHeight="16"/>
  <cols>
    <col min="1" max="1" width="10.6640625" style="199"/>
    <col min="2" max="2" width="10.6640625" style="201"/>
    <col min="3" max="3" width="58.6640625" style="199" customWidth="1"/>
    <col min="4" max="4" width="17.33203125" style="200" customWidth="1"/>
    <col min="5" max="16384" width="10.6640625" style="199"/>
  </cols>
  <sheetData>
    <row r="2" spans="2:4" s="201" customFormat="1" ht="28" thickBot="1">
      <c r="B2" s="212" t="s">
        <v>630</v>
      </c>
      <c r="C2" s="211" t="s">
        <v>629</v>
      </c>
      <c r="D2" s="210" t="s">
        <v>628</v>
      </c>
    </row>
    <row r="3" spans="2:4" s="201" customFormat="1" ht="228" customHeight="1" thickTop="1" thickBot="1">
      <c r="B3" s="209" t="s">
        <v>52</v>
      </c>
      <c r="C3" s="203"/>
      <c r="D3" s="205" t="s">
        <v>622</v>
      </c>
    </row>
    <row r="4" spans="2:4" ht="222.75" customHeight="1" thickTop="1" thickBot="1">
      <c r="B4" s="209" t="s">
        <v>627</v>
      </c>
      <c r="C4" s="208"/>
      <c r="D4" s="205" t="s">
        <v>622</v>
      </c>
    </row>
    <row r="5" spans="2:4" ht="283.5" customHeight="1" thickTop="1" thickBot="1">
      <c r="B5" s="209" t="s">
        <v>416</v>
      </c>
      <c r="C5" s="208"/>
      <c r="D5" s="205" t="s">
        <v>622</v>
      </c>
    </row>
    <row r="6" spans="2:4" ht="227.25" customHeight="1" thickTop="1" thickBot="1">
      <c r="B6" s="209" t="s">
        <v>626</v>
      </c>
      <c r="C6" s="208"/>
      <c r="D6" s="205" t="s">
        <v>622</v>
      </c>
    </row>
    <row r="7" spans="2:4" ht="291" customHeight="1" thickTop="1" thickBot="1">
      <c r="B7" s="209" t="s">
        <v>625</v>
      </c>
      <c r="C7" s="208"/>
      <c r="D7" s="205" t="s">
        <v>622</v>
      </c>
    </row>
    <row r="8" spans="2:4" ht="284.25" customHeight="1" thickTop="1" thickBot="1">
      <c r="B8" s="209" t="s">
        <v>624</v>
      </c>
      <c r="C8" s="208"/>
      <c r="D8" s="205" t="s">
        <v>622</v>
      </c>
    </row>
    <row r="9" spans="2:4" ht="291.75" customHeight="1" thickTop="1" thickBot="1">
      <c r="B9" s="209" t="s">
        <v>623</v>
      </c>
      <c r="C9" s="208"/>
      <c r="D9" s="205" t="s">
        <v>622</v>
      </c>
    </row>
    <row r="10" spans="2:4" ht="324" customHeight="1" thickTop="1" thickBot="1">
      <c r="B10" s="209" t="s">
        <v>415</v>
      </c>
      <c r="C10" s="208"/>
      <c r="D10" s="205" t="s">
        <v>622</v>
      </c>
    </row>
    <row r="11" spans="2:4" ht="324" customHeight="1" thickTop="1" thickBot="1">
      <c r="B11" s="207" t="s">
        <v>414</v>
      </c>
      <c r="C11" s="206"/>
      <c r="D11" s="205" t="s">
        <v>622</v>
      </c>
    </row>
    <row r="12" spans="2:4" ht="86.25" customHeight="1" thickTop="1" thickBot="1">
      <c r="B12" s="204" t="s">
        <v>47</v>
      </c>
      <c r="C12" s="203"/>
      <c r="D12" s="202" t="s">
        <v>621</v>
      </c>
    </row>
    <row r="13" spans="2:4" ht="17" thickTop="1"/>
  </sheetData>
  <sheetProtection sheet="1" scenarios="1"/>
  <hyperlinks>
    <hyperlink ref="D6:D11" location="'Raw data'!D12" display="RETURN to Raw data" xr:uid="{EEEEB1D9-4741-114E-834E-10BDC511ED6E}"/>
    <hyperlink ref="D3" location="'Info-disclaimer'!L26" display="RETURN to Explanation" xr:uid="{C5FF700B-0CDC-4443-A023-C8E99D25F40D}"/>
    <hyperlink ref="D12" location="'Raw data'!D12" display="RETURN to Raw data" xr:uid="{E764E7BB-C94E-A149-A686-C3682B54188E}"/>
    <hyperlink ref="D4:D9" location="'Info-disclaimer'!L26" display="RETURN to Explanation" xr:uid="{8489E353-585F-DC45-8148-72520C78D145}"/>
    <hyperlink ref="D4" location="'Info-disclaimer'!L27" display="RETURN to Explanation" xr:uid="{DB5DC0F6-D5D1-D747-83D5-AB516BC37E04}"/>
    <hyperlink ref="D5" location="'Info-disclaimer'!L28" display="RETURN to Explanation" xr:uid="{50F0FB38-6AE0-D540-BA8E-49245555027B}"/>
    <hyperlink ref="D6" location="'Info-disclaimer'!L29" display="RETURN to Explanation" xr:uid="{24AFCC9F-38F5-C446-9B4F-91EDEAA5AFBC}"/>
    <hyperlink ref="D7" location="'Info-disclaimer'!L30" display="RETURN to Explanation" xr:uid="{227454F6-9E9C-9548-9EEB-8FA67606CE04}"/>
    <hyperlink ref="D8" location="'Info-disclaimer'!L31" display="RETURN to Explanation" xr:uid="{B31AC3C4-0584-A64A-9849-C0030EFA1FEB}"/>
    <hyperlink ref="D9" location="'Info-disclaimer'!L32" display="RETURN to Explanation" xr:uid="{6C663DB9-A8F5-7347-8329-2856884B5DE9}"/>
    <hyperlink ref="D10" location="'Info-disclaimer'!L35" display="RETURN to Explanation" xr:uid="{E3EF79DF-CBE2-B549-828F-125E40E69C03}"/>
    <hyperlink ref="D11" location="'Info-disclaimer'!L36" display="RETURN to Explanation" xr:uid="{C5D5397C-0BEE-5444-9AC4-BB7801C67BC9}"/>
  </hyperlinks>
  <pageMargins left="0.7" right="0.7" top="0.75" bottom="0.75" header="0.3" footer="0.3"/>
  <pageSetup paperSize="9" orientation="portrait" r:id="rId1"/>
  <drawing r:id="rId2"/>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
</file>

<file path=customXml/item2.xml>��
</file>

<file path=customXml/item3.xml>��
</file>

<file path=customXml/itemProps1.xml><?xml version="1.0" encoding="utf-8"?>
<ds:datastoreItem xmlns:ds="http://schemas.openxmlformats.org/officeDocument/2006/customXml" ds:itemID="{F6F9551A-2DE5-4CF3-AE3A-0A1DBD44A964}">
  <ds:schemaRefs>
    <ds:schemaRef ds:uri="http://microsoft.data.visualization.engine.tours/1.0"/>
    <ds:schemaRef ds:uri="http://www.w3.org/2000/xmlns/"/>
    <ds:schemaRef ds:uri="http://www.w3.org/2001/XMLSchema"/>
  </ds:schemaRefs>
</ds:datastoreItem>
</file>

<file path=customXml/itemProps2.xml><?xml version="1.0" encoding="utf-8"?>
<ds:datastoreItem xmlns:ds="http://schemas.openxmlformats.org/officeDocument/2006/customXml" ds:itemID="{136BC749-F105-4C02-98F9-51E4CAF740E6}">
  <ds:schemaRefs>
    <ds:schemaRef ds:uri="http://schemas.microsoft.com/DataMashup"/>
  </ds:schemaRefs>
</ds:datastoreItem>
</file>

<file path=customXml/itemProps3.xml><?xml version="1.0" encoding="utf-8"?>
<ds:datastoreItem xmlns:ds="http://schemas.openxmlformats.org/officeDocument/2006/customXml" ds:itemID="{2E15C622-2658-4F3E-BACC-79A189C21568}">
  <ds:schemaRefs>
    <ds:schemaRef ds:uri="http://microsoft.data.visualization.Client.Excel/1.0"/>
    <ds:schemaRef ds:uri="http://www.w3.org/2000/xmlns/"/>
    <ds:schemaRef ds:uri="http://www.w3.org/2001/XMLSchema"/>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Werkbladen</vt:lpstr>
      </vt:variant>
      <vt:variant>
        <vt:i4>18</vt:i4>
      </vt:variant>
      <vt:variant>
        <vt:lpstr>Benoemde bereiken</vt:lpstr>
      </vt:variant>
      <vt:variant>
        <vt:i4>3</vt:i4>
      </vt:variant>
    </vt:vector>
  </HeadingPairs>
  <TitlesOfParts>
    <vt:vector size="21" baseType="lpstr">
      <vt:lpstr>Info-disclaimer</vt:lpstr>
      <vt:lpstr>Free data handling sheet</vt:lpstr>
      <vt:lpstr>Raw data</vt:lpstr>
      <vt:lpstr>Multi Pattern</vt:lpstr>
      <vt:lpstr>Compliance testing EN689</vt:lpstr>
      <vt:lpstr>IHSTAT_EN689</vt:lpstr>
      <vt:lpstr>BWStat V3</vt:lpstr>
      <vt:lpstr>BWStat v3.1.0</vt:lpstr>
      <vt:lpstr>IHSTAT_Bayes</vt:lpstr>
      <vt:lpstr> Hyginist</vt:lpstr>
      <vt:lpstr>IHDA</vt:lpstr>
      <vt:lpstr>Expostats Tool1</vt:lpstr>
      <vt:lpstr>Expostats Tool2</vt:lpstr>
      <vt:lpstr>NDExpo-import</vt:lpstr>
      <vt:lpstr>UT-Values</vt:lpstr>
      <vt:lpstr>keuzes</vt:lpstr>
      <vt:lpstr>IHSTAT_NDExpo</vt:lpstr>
      <vt:lpstr>images Annex D</vt:lpstr>
      <vt:lpstr>IHSTAT_EN689!Afdrukbereik</vt:lpstr>
      <vt:lpstr>IHSTAT_NDExpo!Afdrukbereik</vt:lpstr>
      <vt:lpstr>'images Annex D'!D.1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Peter van Balen</dc:creator>
  <cp:keywords/>
  <dc:description/>
  <cp:lastModifiedBy>P. van Balen</cp:lastModifiedBy>
  <cp:revision/>
  <dcterms:created xsi:type="dcterms:W3CDTF">2022-02-20T15:45:38Z</dcterms:created>
  <dcterms:modified xsi:type="dcterms:W3CDTF">2024-06-14T19:20:44Z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 id">
    <vt:lpwstr/>
  </property>
  <property fmtid="{D5CDD505-2E9C-101B-9397-08002B2CF9AE}" pid="3" name="Workbook type">
    <vt:lpwstr/>
  </property>
  <property fmtid="{D5CDD505-2E9C-101B-9397-08002B2CF9AE}" pid="4" name="Workbook version">
    <vt:lpwstr/>
  </property>
</Properties>
</file>